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2205" yWindow="270" windowWidth="24615" windowHeight="11175"/>
  </bookViews>
  <sheets>
    <sheet name="Index" sheetId="20" r:id="rId1"/>
    <sheet name="TX_000_Cap_Str" sheetId="1" r:id="rId2"/>
    <sheet name="TX_000_Deficiency" sheetId="2" r:id="rId3"/>
    <sheet name="TX_100_IS" sheetId="3" r:id="rId4"/>
    <sheet name="TX_101_IS_Adjust" sheetId="4" r:id="rId5"/>
    <sheet name="TX_102_IS_Adjust_Detail" sheetId="5" r:id="rId6"/>
    <sheet name="TX_103_IS_Labor" sheetId="6" r:id="rId7"/>
    <sheet name="TX_104_IS_Escalation" sheetId="7" r:id="rId8"/>
    <sheet name="TX_105_IS_Lbr_Incent" sheetId="8" r:id="rId9"/>
    <sheet name="TX_108_IS_Pay_Tax_Adj" sheetId="9" r:id="rId10"/>
    <sheet name="TX_109_IS_Pay_Tax_Adj_Alloc" sheetId="10" r:id="rId11"/>
    <sheet name="TX_200_RB" sheetId="11" r:id="rId12"/>
    <sheet name="TX_201_RB_Adjust" sheetId="12" r:id="rId13"/>
    <sheet name="TX_202_RB_Adjust_Detail" sheetId="13" r:id="rId14"/>
    <sheet name="TX_203_CWC" sheetId="14" r:id="rId15"/>
    <sheet name="TX_204_CWC_Cont" sheetId="15" r:id="rId16"/>
    <sheet name="TX_300_Deficiency_RR" sheetId="16" r:id="rId17"/>
    <sheet name="TX_301_NOL" sheetId="17" r:id="rId18"/>
    <sheet name="TX_400_JUR_Alloc" sheetId="18" r:id="rId19"/>
    <sheet name="TX_401_JUR_Alloc_Ext" sheetId="19" r:id="rId20"/>
  </sheets>
  <definedNames>
    <definedName name="_xlnm.Print_Area" localSheetId="11">TX_200_RB!$A$1:$S$723</definedName>
    <definedName name="_xlnm.Print_Area" localSheetId="17">TX_301_NOL!$A$1:$E$40</definedName>
    <definedName name="_xlnm.Print_Titles" localSheetId="1">TX_000_Cap_Str!$A:$B,TX_000_Cap_Str!$1:$9</definedName>
    <definedName name="_xlnm.Print_Titles" localSheetId="2">TX_000_Deficiency!$A:$B,TX_000_Deficiency!$1:$9</definedName>
    <definedName name="_xlnm.Print_Titles" localSheetId="3">TX_100_IS!$A:$E,TX_100_IS!$1:$9</definedName>
    <definedName name="_xlnm.Print_Titles" localSheetId="4">TX_101_IS_Adjust!$A:$G,TX_101_IS_Adjust!$1:$9</definedName>
    <definedName name="_xlnm.Print_Titles" localSheetId="5">TX_102_IS_Adjust_Detail!$A:$H,TX_102_IS_Adjust_Detail!$1:$9</definedName>
    <definedName name="_xlnm.Print_Titles" localSheetId="6">TX_103_IS_Labor!$A:$G,TX_103_IS_Labor!$1:$9</definedName>
    <definedName name="_xlnm.Print_Titles" localSheetId="7">TX_104_IS_Escalation!$A:$G,TX_104_IS_Escalation!$1:$9</definedName>
    <definedName name="_xlnm.Print_Titles" localSheetId="8">TX_105_IS_Lbr_Incent!$A:$G,TX_105_IS_Lbr_Incent!$1:$9</definedName>
    <definedName name="_xlnm.Print_Titles" localSheetId="9">TX_108_IS_Pay_Tax_Adj!$A:$G,TX_108_IS_Pay_Tax_Adj!$1:$9</definedName>
    <definedName name="_xlnm.Print_Titles" localSheetId="10">TX_109_IS_Pay_Tax_Adj_Alloc!$A:$B,TX_109_IS_Pay_Tax_Adj_Alloc!$1:$9</definedName>
    <definedName name="_xlnm.Print_Titles" localSheetId="11">TX_200_RB!$A:$E,TX_200_RB!$1:$9</definedName>
    <definedName name="_xlnm.Print_Titles" localSheetId="12">TX_201_RB_Adjust!$A:$E,TX_201_RB_Adjust!$1:$9</definedName>
    <definedName name="_xlnm.Print_Titles" localSheetId="13">TX_202_RB_Adjust_Detail!$A:$F,TX_202_RB_Adjust_Detail!$1:$9</definedName>
    <definedName name="_xlnm.Print_Titles" localSheetId="14">TX_203_CWC!$A:$C,TX_203_CWC!$1:$9</definedName>
    <definedName name="_xlnm.Print_Titles" localSheetId="15">TX_204_CWC_Cont!$A:$B,TX_204_CWC_Cont!$1:$9</definedName>
    <definedName name="_xlnm.Print_Titles" localSheetId="16">TX_300_Deficiency_RR!$A:$B,TX_300_Deficiency_RR!$1:$9</definedName>
    <definedName name="_xlnm.Print_Titles" localSheetId="17">TX_301_NOL!$A:$B,TX_301_NOL!$1:$9</definedName>
    <definedName name="_xlnm.Print_Titles" localSheetId="18">TX_400_JUR_Alloc!$A:$A,TX_400_JUR_Alloc!$1:$9</definedName>
    <definedName name="_xlnm.Print_Titles" localSheetId="19">TX_401_JUR_Alloc_Ext!$A:$B,TX_401_JUR_Alloc_Ext!$1:$9</definedName>
    <definedName name="TX_000_Cap_Str">TX_000_Cap_Str!$A$9:$E$33</definedName>
    <definedName name="TX_000_Cap_Str_H_Perpective_Lookup_Item">TX_000_Cap_Str!$B$10:$B$33</definedName>
    <definedName name="TX_000_Cap_Str_Headers">TX_000_Cap_Str!$B$9:$E$9</definedName>
    <definedName name="TX_000_Cap_Str_NM_Retail">TX_000_Cap_Str!$D$10:$D$33</definedName>
    <definedName name="TX_000_Cap_Str_TX_Retail">TX_000_Cap_Str!$C$10:$C$33</definedName>
    <definedName name="TX_000_Cap_Str_Wholesale">TX_000_Cap_Str!$E$10:$E$33</definedName>
    <definedName name="TX_000_Deficiency">TX_000_Deficiency!$A$9:$E$26</definedName>
    <definedName name="TX_000_Deficiency_H_Company">TX_000_Deficiency!$B$10:$B$26</definedName>
    <definedName name="TX_000_Deficiency_Headers">TX_000_Deficiency!$B$9:$E$9</definedName>
    <definedName name="TX_000_Deficiency_NM_Retail">TX_000_Deficiency!$D$10:$D$26</definedName>
    <definedName name="TX_000_Deficiency_TX_Retail">TX_000_Deficiency!$C$10:$C$26</definedName>
    <definedName name="TX_000_Deficiency_Wholesale">TX_000_Deficiency!$E$10:$E$26</definedName>
    <definedName name="TX_100_IS">TX_100_IS!$A$9:$S$883</definedName>
    <definedName name="TX_100_IS_Adjusted">TX_100_IS!$H$10:$H$883</definedName>
    <definedName name="TX_100_IS_Adjustments">TX_100_IS!$G$10:$G$883</definedName>
    <definedName name="TX_100_IS_All_Other_Jurisdictions">TX_100_IS!$S$10:$S$883</definedName>
    <definedName name="TX_100_IS_Allocation_Factor_NM">TX_100_IS!$N$10:$N$883</definedName>
    <definedName name="TX_100_IS_Allocation_Factor_TX">TX_100_IS!$M$10:$M$883</definedName>
    <definedName name="TX_100_IS_Allocation_Factor_Wholesale">TX_100_IS!$O$10:$O$883</definedName>
    <definedName name="TX_100_IS_H_Account">TX_100_IS!$D$10:$D$883</definedName>
    <definedName name="TX_100_IS_H_IS_Func_Rollup">TX_100_IS!$C$10:$C$883</definedName>
    <definedName name="TX_100_IS_H_IS_Rollup">TX_100_IS!$B$10:$B$883</definedName>
    <definedName name="TX_100_IS_H_Jurisdictional_Allocator">TX_100_IS!$E$10:$E$883</definedName>
    <definedName name="TX_100_IS_Headers">TX_100_IS!$E$9:$S$9</definedName>
    <definedName name="TX_100_IS_Jurisdiction_NM_Retail">TX_100_IS!$K$10:$K$883</definedName>
    <definedName name="TX_100_IS_Jurisdiction_TX_Retail">TX_100_IS!$J$10:$J$883</definedName>
    <definedName name="TX_100_IS_Jurisdiction_Wholesale">TX_100_IS!$L$10:$L$883</definedName>
    <definedName name="TX_100_IS_Jurisdictional_Allocator">TX_100_IS!$I$10:$I$883</definedName>
    <definedName name="TX_100_IS_NM_Retail_Adjusted">TX_100_IS!$Q$10:$Q$883</definedName>
    <definedName name="TX_100_IS_Per_Book">TX_100_IS!$F$10:$F$883</definedName>
    <definedName name="TX_100_IS_TX_Retail_Adjusted">TX_100_IS!$P$10:$P$883</definedName>
    <definedName name="TX_100_IS_Wholesale_Adjusted">TX_100_IS!$R$10:$R$883</definedName>
    <definedName name="TX_101_IS_Adjust">TX_101_IS_Adjust!$A$9:$O$1007</definedName>
    <definedName name="TX_101_IS_Adjust_Adjust_Annualize">TX_101_IS_Adjust!$I$10:$I$1007</definedName>
    <definedName name="TX_101_IS_Adjust_Adjust_Incentive">TX_101_IS_Adjust!$J$10:$J$1007</definedName>
    <definedName name="TX_101_IS_Adjust_Adjust_Labor_Escl">TX_101_IS_Adjust!$K$10:$K$1007</definedName>
    <definedName name="TX_101_IS_Adjust_Adjust_Other">TX_101_IS_Adjust!$L$10:$L$1007</definedName>
    <definedName name="TX_101_IS_Adjust_Adjusted">TX_101_IS_Adjust!$O$10:$O$1007</definedName>
    <definedName name="TX_101_IS_Adjust_Adjustments_Total">TX_101_IS_Adjust!$N$10:$N$1007</definedName>
    <definedName name="TX_101_IS_Adjust_H_Account">TX_101_IS_Adjust!$D$10:$D$1007</definedName>
    <definedName name="TX_101_IS_Adjust_H_IS_Func_Rollup">TX_101_IS_Adjust!$C$10:$C$1007</definedName>
    <definedName name="TX_101_IS_Adjust_H_IS_Rollup">TX_101_IS_Adjust!$B$10:$B$1007</definedName>
    <definedName name="TX_101_IS_Adjust_H_Jurisdictional_Allocator">TX_101_IS_Adjust!$F$10:$F$1007</definedName>
    <definedName name="TX_101_IS_Adjust_H_Labor_Designator">TX_101_IS_Adjust!$E$10:$E$1007</definedName>
    <definedName name="TX_101_IS_Adjust_H_Reporting_Lines_CWC">TX_101_IS_Adjust!$G$10:$G$1007</definedName>
    <definedName name="TX_101_IS_Adjust_Headers">TX_101_IS_Adjust!$G$9:$O$9</definedName>
    <definedName name="TX_101_IS_Adjust_Intervenor_Adjustment">TX_101_IS_Adjust!$M$10:$M$1007</definedName>
    <definedName name="TX_101_IS_Adjust_Per_Book">TX_101_IS_Adjust!$H$10:$H$1007</definedName>
    <definedName name="TX_102_IS_Adjust_Detail">TX_102_IS_Adjust_Detail!$A$9:$I$912</definedName>
    <definedName name="TX_102_IS_Adjust_Detail_Adjust_Other">TX_102_IS_Adjust_Detail!$I$10:$I$912</definedName>
    <definedName name="TX_102_IS_Adjust_Detail_H_Account">TX_102_IS_Adjust_Detail!$D$10:$D$912</definedName>
    <definedName name="TX_102_IS_Adjust_Detail_H_IS_Func_Rollup">TX_102_IS_Adjust_Detail!$C$10:$C$912</definedName>
    <definedName name="TX_102_IS_Adjust_Detail_H_IS_Rollup">TX_102_IS_Adjust_Detail!$B$10:$B$912</definedName>
    <definedName name="TX_102_IS_Adjust_Detail_H_Jurisdictional_Allocator">TX_102_IS_Adjust_Detail!$F$10:$F$912</definedName>
    <definedName name="TX_102_IS_Adjust_Detail_H_Labor_Designator">TX_102_IS_Adjust_Detail!$E$10:$E$912</definedName>
    <definedName name="TX_102_IS_Adjust_Detail_H_Record_Type">TX_102_IS_Adjust_Detail!$G$10:$G$912</definedName>
    <definedName name="TX_102_IS_Adjust_Detail_H_Reporting_Lines_CWC">TX_102_IS_Adjust_Detail!$H$10:$H$912</definedName>
    <definedName name="TX_102_IS_Adjust_Detail_Headers">TX_102_IS_Adjust_Detail!$H$9:$I$9</definedName>
    <definedName name="TX_103_IS_Labor">TX_103_IS_Labor!$A$9:$U$316</definedName>
    <definedName name="TX_103_IS_Labor_Adjusted">TX_103_IS_Labor!$J$10:$J$316</definedName>
    <definedName name="TX_103_IS_Labor_Adjustments">TX_103_IS_Labor!$I$10:$I$316</definedName>
    <definedName name="TX_103_IS_Labor_All_Other_Jurisdictions">TX_103_IS_Labor!$U$10:$U$316</definedName>
    <definedName name="TX_103_IS_Labor_Allocation_Factor_NM">TX_103_IS_Labor!$P$10:$P$316</definedName>
    <definedName name="TX_103_IS_Labor_Allocation_Factor_TX">TX_103_IS_Labor!$O$10:$O$316</definedName>
    <definedName name="TX_103_IS_Labor_Allocation_Factor_Wholesale">TX_103_IS_Labor!$Q$10:$Q$316</definedName>
    <definedName name="TX_103_IS_Labor_H_Account">TX_103_IS_Labor!$D$10:$D$316</definedName>
    <definedName name="TX_103_IS_Labor_H_IS_Func_Rollup">TX_103_IS_Labor!$C$10:$C$316</definedName>
    <definedName name="TX_103_IS_Labor_H_IS_Rollup">TX_103_IS_Labor!$B$10:$B$316</definedName>
    <definedName name="TX_103_IS_Labor_H_Jurisdictional_Allocator">TX_103_IS_Labor!$E$10:$E$316</definedName>
    <definedName name="TX_103_IS_Labor_H_Labor_Designator">TX_103_IS_Labor!$F$10:$F$316</definedName>
    <definedName name="TX_103_IS_Labor_H_Reporting_Lines_CWC">TX_103_IS_Labor!$G$10:$G$316</definedName>
    <definedName name="TX_103_IS_Labor_Headers">TX_103_IS_Labor!$G$9:$U$9</definedName>
    <definedName name="TX_103_IS_Labor_Jurisdiction_NM_Retail">TX_103_IS_Labor!$M$10:$M$316</definedName>
    <definedName name="TX_103_IS_Labor_Jurisdiction_TX_Retail">TX_103_IS_Labor!$L$10:$L$316</definedName>
    <definedName name="TX_103_IS_Labor_Jurisdiction_Wholesale">TX_103_IS_Labor!$N$10:$N$316</definedName>
    <definedName name="TX_103_IS_Labor_Jurisdictional_Allocator">TX_103_IS_Labor!$K$10:$K$316</definedName>
    <definedName name="TX_103_IS_Labor_NM_Retail_Adjusted">TX_103_IS_Labor!$S$10:$S$316</definedName>
    <definedName name="TX_103_IS_Labor_Per_Book">TX_103_IS_Labor!$H$10:$H$316</definedName>
    <definedName name="TX_103_IS_Labor_TX_Retail_Adjusted">TX_103_IS_Labor!$R$10:$R$316</definedName>
    <definedName name="TX_103_IS_Labor_Wholesale_Adjusted">TX_103_IS_Labor!$T$10:$T$316</definedName>
    <definedName name="TX_104_IS_Escalation">TX_104_IS_Escalation!$A$9:$T$196</definedName>
    <definedName name="TX_104_IS_Escalation_Adjusted_Bargaining">TX_104_IS_Escalation!$J$10:$J$196</definedName>
    <definedName name="TX_104_IS_Escalation_Adjusted_Non_Bargaining">TX_104_IS_Escalation!$P$10:$P$196</definedName>
    <definedName name="TX_104_IS_Escalation_Adjustment_Bargaining">TX_104_IS_Escalation!$I$10:$I$196</definedName>
    <definedName name="TX_104_IS_Escalation_Adjustments_Non_Bargaining">TX_104_IS_Escalation!$O$10:$O$196</definedName>
    <definedName name="TX_104_IS_Escalation_Barg_Number_of_months_to_escalate">TX_104_IS_Escalation!$L$10:$L$196</definedName>
    <definedName name="TX_104_IS_Escalation_Bargaining_Adjustment_Amount">TX_104_IS_Escalation!$M$10:$M$196</definedName>
    <definedName name="TX_104_IS_Escalation_Bargaining_Escalator">TX_104_IS_Escalation!$K$10:$K$196</definedName>
    <definedName name="TX_104_IS_Escalation_H_Account">TX_104_IS_Escalation!$E$10:$E$196</definedName>
    <definedName name="TX_104_IS_Escalation_H_IS_Func_Rollup">TX_104_IS_Escalation!$D$10:$D$196</definedName>
    <definedName name="TX_104_IS_Escalation_H_IS_Rollup">TX_104_IS_Escalation!$C$10:$C$196</definedName>
    <definedName name="TX_104_IS_Escalation_H_Jurisdictional_Allocator">TX_104_IS_Escalation!$F$10:$F$196</definedName>
    <definedName name="TX_104_IS_Escalation_H_Labor_Designator">TX_104_IS_Escalation!$B$10:$B$196</definedName>
    <definedName name="TX_104_IS_Escalation_H_Reporting_Lines_CWC">TX_104_IS_Escalation!$G$10:$G$196</definedName>
    <definedName name="TX_104_IS_Escalation_Headers">TX_104_IS_Escalation!$G$9:$T$9</definedName>
    <definedName name="TX_104_IS_Escalation_Non_Bargaining_Adjustment_Amount">TX_104_IS_Escalation!$S$10:$S$196</definedName>
    <definedName name="TX_104_IS_Escalation_Non_Bargaining_Escalator">TX_104_IS_Escalation!$Q$10:$Q$196</definedName>
    <definedName name="TX_104_IS_Escalation_Number_of_months_to_escalate">TX_104_IS_Escalation!$R$10:$R$196</definedName>
    <definedName name="TX_104_IS_Escalation_Per_Book_Bargaining">TX_104_IS_Escalation!$H$10:$H$196</definedName>
    <definedName name="TX_104_IS_Escalation_Per_Book_Non_Bargaining">TX_104_IS_Escalation!$N$10:$N$196</definedName>
    <definedName name="TX_104_IS_Escalation_Total_Labor_Adj">TX_104_IS_Escalation!$T$10:$T$196</definedName>
    <definedName name="TX_105_IS_Lbr_Incent">TX_105_IS_Lbr_Incent!$A$9:$V$135</definedName>
    <definedName name="TX_105_IS_Lbr_Incent_Adjust_to_Target_SPS">TX_105_IS_Lbr_Incent!$S$10:$S$135</definedName>
    <definedName name="TX_105_IS_Lbr_Incent_Adjust_to_Target_XES">TX_105_IS_Lbr_Incent!$L$10:$L$135</definedName>
    <definedName name="TX_105_IS_Lbr_Incent_Adjusted_SPS">TX_105_IS_Lbr_Incent!$Q$10:$Q$135</definedName>
    <definedName name="TX_105_IS_Lbr_Incent_Adjusted_XES">TX_105_IS_Lbr_Incent!$J$10:$J$135</definedName>
    <definedName name="TX_105_IS_Lbr_Incent_Adjustment_XES">TX_105_IS_Lbr_Incent!$I$10:$I$135</definedName>
    <definedName name="TX_105_IS_Lbr_Incent_Adjustments_SPS">TX_105_IS_Lbr_Incent!$P$10:$P$135</definedName>
    <definedName name="TX_105_IS_Lbr_Incent_Fin_Based_Goals_SPS">TX_105_IS_Lbr_Incent!$T$10:$T$135</definedName>
    <definedName name="TX_105_IS_Lbr_Incent_Fin_Based_Goals_XES">TX_105_IS_Lbr_Incent!$M$10:$M$135</definedName>
    <definedName name="TX_105_IS_Lbr_Incent_H_Account">TX_105_IS_Lbr_Incent!$D$10:$D$135</definedName>
    <definedName name="TX_105_IS_Lbr_Incent_H_IS_Func_Rollup">TX_105_IS_Lbr_Incent!$C$10:$C$135</definedName>
    <definedName name="TX_105_IS_Lbr_Incent_H_IS_Rollup">TX_105_IS_Lbr_Incent!$B$10:$B$135</definedName>
    <definedName name="TX_105_IS_Lbr_Incent_H_Jurisdictional_Allocator">TX_105_IS_Lbr_Incent!$E$10:$E$135</definedName>
    <definedName name="TX_105_IS_Lbr_Incent_H_Labor_Designator">TX_105_IS_Lbr_Incent!$F$10:$F$135</definedName>
    <definedName name="TX_105_IS_Lbr_Incent_H_Reporting_Lines_CWC">TX_105_IS_Lbr_Incent!$G$10:$G$135</definedName>
    <definedName name="TX_105_IS_Lbr_Incent_Headers">TX_105_IS_Lbr_Incent!$G$9:$V$9</definedName>
    <definedName name="TX_105_IS_Lbr_Incent_Incentive_SPS">TX_105_IS_Lbr_Incent!$R$10:$R$135</definedName>
    <definedName name="TX_105_IS_Lbr_Incent_Incentive_XES">TX_105_IS_Lbr_Incent!$K$10:$K$135</definedName>
    <definedName name="TX_105_IS_Lbr_Incent_Per_Book_SPS">TX_105_IS_Lbr_Incent!$O$10:$O$135</definedName>
    <definedName name="TX_105_IS_Lbr_Incent_Per_Book_XES">TX_105_IS_Lbr_Incent!$H$10:$H$135</definedName>
    <definedName name="TX_105_IS_Lbr_Incent_Remove_Financial_Based_Goals_SPS">TX_105_IS_Lbr_Incent!$U$10:$U$135</definedName>
    <definedName name="TX_105_IS_Lbr_Incent_Remove_Financial_Based_Goals_XES">TX_105_IS_Lbr_Incent!$N$10:$N$135</definedName>
    <definedName name="TX_105_IS_Lbr_Incent_Total_Incentive_Adj">TX_105_IS_Lbr_Incent!$V$10:$V$135</definedName>
    <definedName name="TX_108_IS_Pay_Tax_Adj">TX_108_IS_Pay_Tax_Adj!$A$9:$N$281</definedName>
    <definedName name="TX_108_IS_Pay_Tax_Adj_H_Account">TX_108_IS_Pay_Tax_Adj!$D$10:$D$281</definedName>
    <definedName name="TX_108_IS_Pay_Tax_Adj_H_IS_Func_Rollup">TX_108_IS_Pay_Tax_Adj!$C$10:$C$281</definedName>
    <definedName name="TX_108_IS_Pay_Tax_Adj_H_IS_Rollup">TX_108_IS_Pay_Tax_Adj!$B$10:$B$281</definedName>
    <definedName name="TX_108_IS_Pay_Tax_Adj_H_Jurisdictional_Allocator">TX_108_IS_Pay_Tax_Adj!$F$10:$F$281</definedName>
    <definedName name="TX_108_IS_Pay_Tax_Adj_H_Labor_Designator">TX_108_IS_Pay_Tax_Adj!$E$10:$E$281</definedName>
    <definedName name="TX_108_IS_Pay_Tax_Adj_H_Reporting_Lines_CWC">TX_108_IS_Pay_Tax_Adj!$G$10:$G$281</definedName>
    <definedName name="TX_108_IS_Pay_Tax_Adj_Headers">TX_108_IS_Pay_Tax_Adj!$G$9:$N$9</definedName>
    <definedName name="TX_108_IS_Pay_Tax_Adj_Payroll_Tax">TX_108_IS_Pay_Tax_Adj!$N$10:$N$281</definedName>
    <definedName name="TX_108_IS_Pay_Tax_Adj_Payroll_Tax_Rate">TX_108_IS_Pay_Tax_Adj!$M$10:$M$281</definedName>
    <definedName name="TX_108_IS_Pay_Tax_Adj_SPS_Annualize_Base_Year_Labor">TX_108_IS_Pay_Tax_Adj!$H$10:$H$281</definedName>
    <definedName name="TX_108_IS_Pay_Tax_Adj_SPS_Incentive_SPS_Adjustment_to_Target">TX_108_IS_Pay_Tax_Adj!$I$10:$I$281</definedName>
    <definedName name="TX_108_IS_Pay_Tax_Adj_SPS_Labor_Escalation">TX_108_IS_Pay_Tax_Adj!$J$10:$J$281</definedName>
    <definedName name="TX_108_IS_Pay_Tax_Adj_SPS_Other_Adjustments">TX_108_IS_Pay_Tax_Adj!$K$10:$K$281</definedName>
    <definedName name="TX_108_IS_Pay_Tax_Adj_Total_Adjustment_Subject_to_Payroll_Tax">TX_108_IS_Pay_Tax_Adj!$L$10:$L$281</definedName>
    <definedName name="TX_109_IS_Pay_Tax_Adj_Alloc">TX_109_IS_Pay_Tax_Adj_Alloc!$A$9:$K$12</definedName>
    <definedName name="TX_109_IS_Pay_Tax_Adj_Alloc_Allocation_Factor_NM">TX_109_IS_Pay_Tax_Adj_Alloc!$H$10:$H$12</definedName>
    <definedName name="TX_109_IS_Pay_Tax_Adj_Alloc_Allocation_Factor_TX">TX_109_IS_Pay_Tax_Adj_Alloc!$G$10:$G$12</definedName>
    <definedName name="TX_109_IS_Pay_Tax_Adj_Alloc_Allocation_Factor_Wholesale">TX_109_IS_Pay_Tax_Adj_Alloc!$I$10:$I$12</definedName>
    <definedName name="TX_109_IS_Pay_Tax_Adj_Alloc_H_Company">TX_109_IS_Pay_Tax_Adj_Alloc!$B$10:$B$12</definedName>
    <definedName name="TX_109_IS_Pay_Tax_Adj_Alloc_Headers">TX_109_IS_Pay_Tax_Adj_Alloc!$B$9:$K$9</definedName>
    <definedName name="TX_109_IS_Pay_Tax_Adj_Alloc_Jurisdiction_NM_Retail">TX_109_IS_Pay_Tax_Adj_Alloc!$E$10:$E$12</definedName>
    <definedName name="TX_109_IS_Pay_Tax_Adj_Alloc_Jurisdiction_TX_Retail">TX_109_IS_Pay_Tax_Adj_Alloc!$D$10:$D$12</definedName>
    <definedName name="TX_109_IS_Pay_Tax_Adj_Alloc_Jurisdiction_Wholesale">TX_109_IS_Pay_Tax_Adj_Alloc!$F$10:$F$12</definedName>
    <definedName name="TX_109_IS_Pay_Tax_Adj_Alloc_Jurisdictional_Allocator">TX_109_IS_Pay_Tax_Adj_Alloc!$C$10:$C$12</definedName>
    <definedName name="TX_109_IS_Pay_Tax_Adj_Alloc_Other_Jur">TX_109_IS_Pay_Tax_Adj_Alloc!$J$10:$J$12</definedName>
    <definedName name="TX_109_IS_Pay_Tax_Adj_Alloc_SPS_Total">TX_109_IS_Pay_Tax_Adj_Alloc!$K$10:$K$12</definedName>
    <definedName name="TX_200_RB">TX_200_RB!$A$9:$T$777</definedName>
    <definedName name="TX_200_RB_Adjusted">TX_200_RB!$H$10:$H$777</definedName>
    <definedName name="TX_200_RB_Adjusted_NM_Retail">TX_200_RB!$Q$10:$Q$777</definedName>
    <definedName name="TX_200_RB_Adjusted_TX_Retail">TX_200_RB!$P$10:$P$777</definedName>
    <definedName name="TX_200_RB_Adjusted_Wholesale">TX_200_RB!$R$10:$R$777</definedName>
    <definedName name="TX_200_RB_Adjustments">TX_200_RB!$G$10:$G$777</definedName>
    <definedName name="TX_200_RB_All_Other_Jurisdictions">TX_200_RB!$S$10:$S$777</definedName>
    <definedName name="TX_200_RB_Allocation_Factor_NM">TX_200_RB!$N$10:$N$777</definedName>
    <definedName name="TX_200_RB_Allocation_Factor_TX">TX_200_RB!$M$10:$M$777</definedName>
    <definedName name="TX_200_RB_Allocation_Factor_Wholesale">TX_200_RB!$O$10:$O$777</definedName>
    <definedName name="TX_200_RB_H_Account">TX_200_RB!$D$10:$D$777</definedName>
    <definedName name="TX_200_RB_H_Jurisdictional_Allocator">TX_200_RB!$E$10:$E$777</definedName>
    <definedName name="TX_200_RB_H_RB_Func_Rollup">TX_200_RB!$C$10:$C$777</definedName>
    <definedName name="TX_200_RB_H_RB_Rollup">TX_200_RB!$B$10:$B$777</definedName>
    <definedName name="TX_200_RB_Headers">TX_200_RB!$E$9:$T$9</definedName>
    <definedName name="TX_200_RB_Jurisdiction_NM_Retail">TX_200_RB!$K$10:$K$777</definedName>
    <definedName name="TX_200_RB_Jurisdiction_TX_Retail">TX_200_RB!$J$10:$J$777</definedName>
    <definedName name="TX_200_RB_Jurisdiction_Wholesale">TX_200_RB!$L$10:$L$777</definedName>
    <definedName name="TX_200_RB_Jurisdictional_Allocator">TX_200_RB!$I$10:$I$777</definedName>
    <definedName name="TX_200_RB_Per_Book">TX_200_RB!$F$10:$F$777</definedName>
    <definedName name="TX_200_RB_Retail_Jurisdictions_for_JUR_Allocators">TX_200_RB!$T$10:$T$777</definedName>
    <definedName name="TX_201_RB_Adjust">TX_201_RB_Adjust!$A$9:$J$611</definedName>
    <definedName name="TX_201_RB_Adjust_Adjusted">TX_201_RB_Adjust!$J$10:$J$611</definedName>
    <definedName name="TX_201_RB_Adjust_Adjustments">TX_201_RB_Adjust!$G$10:$G$611</definedName>
    <definedName name="TX_201_RB_Adjust_H_Account">TX_201_RB_Adjust!$D$10:$D$611</definedName>
    <definedName name="TX_201_RB_Adjust_H_Jurisdictional_Allocator">TX_201_RB_Adjust!$E$10:$E$611</definedName>
    <definedName name="TX_201_RB_Adjust_H_RB_Func_Rollup">TX_201_RB_Adjust!$C$10:$C$611</definedName>
    <definedName name="TX_201_RB_Adjust_H_RB_Rollup">TX_201_RB_Adjust!$B$10:$B$611</definedName>
    <definedName name="TX_201_RB_Adjust_Headers">TX_201_RB_Adjust!$E$9:$J$9</definedName>
    <definedName name="TX_201_RB_Adjust_Intervenor_Adjustments">TX_201_RB_Adjust!$H$10:$H$611</definedName>
    <definedName name="TX_201_RB_Adjust_Per_Book">TX_201_RB_Adjust!$F$10:$F$611</definedName>
    <definedName name="TX_201_RB_Adjust_Total_Adjustments">TX_201_RB_Adjust!$I$10:$I$611</definedName>
    <definedName name="TX_202_RB_Adjust_Detail">TX_202_RB_Adjust_Detail!$A$9:$G$397</definedName>
    <definedName name="TX_202_RB_Adjust_Detail_Adjustments">TX_202_RB_Adjust_Detail!$G$10:$G$397</definedName>
    <definedName name="TX_202_RB_Adjust_Detail_H_Account">TX_202_RB_Adjust_Detail!$D$10:$D$397</definedName>
    <definedName name="TX_202_RB_Adjust_Detail_H_Jurisdictional_Allocator">TX_202_RB_Adjust_Detail!$E$10:$E$397</definedName>
    <definedName name="TX_202_RB_Adjust_Detail_H_RB_Func_Rollup">TX_202_RB_Adjust_Detail!$C$10:$C$397</definedName>
    <definedName name="TX_202_RB_Adjust_Detail_H_RB_Rollup">TX_202_RB_Adjust_Detail!$B$10:$B$397</definedName>
    <definedName name="TX_202_RB_Adjust_Detail_H_Record_Type">TX_202_RB_Adjust_Detail!$F$10:$F$397</definedName>
    <definedName name="TX_202_RB_Adjust_Detail_Headers">TX_202_RB_Adjust_Detail!$F$9:$G$9</definedName>
    <definedName name="TX_203_CWC">TX_203_CWC!$A$9:$Y$94</definedName>
    <definedName name="TX_203_CWC_Adjusted">TX_203_CWC!$F$10:$F$94</definedName>
    <definedName name="TX_203_CWC_Adjustments">TX_203_CWC!$E$10:$E$94</definedName>
    <definedName name="TX_203_CWC_All_Other_Jurisdictions">TX_203_CWC!$Q$10:$Q$94</definedName>
    <definedName name="TX_203_CWC_Allocation_Factor_NM">TX_203_CWC!$L$10:$L$94</definedName>
    <definedName name="TX_203_CWC_Allocation_Factor_TX">TX_203_CWC!$K$10:$K$94</definedName>
    <definedName name="TX_203_CWC_Allocation_Factor_Wholesale">TX_203_CWC!$M$10:$M$94</definedName>
    <definedName name="TX_203_CWC_CWC_Amount_All_Other_Jur">TX_203_CWC!$X$10:$X$94</definedName>
    <definedName name="TX_203_CWC_CWC_Amount_NM">TX_203_CWC!$V$10:$V$94</definedName>
    <definedName name="TX_203_CWC_CWC_Amount_SPS">TX_203_CWC!$Y$10:$Y$94</definedName>
    <definedName name="TX_203_CWC_CWC_Amount_TX">TX_203_CWC!$U$10:$U$94</definedName>
    <definedName name="TX_203_CWC_CWC_Amount_Wholesale">TX_203_CWC!$W$10:$W$94</definedName>
    <definedName name="TX_203_CWC_CWC_Factor_NM">TX_203_CWC!$S$10:$S$94</definedName>
    <definedName name="TX_203_CWC_CWC_Factor_TX">TX_203_CWC!$R$10:$R$94</definedName>
    <definedName name="TX_203_CWC_CWC_Factor_Wholesale">TX_203_CWC!$T$10:$T$94</definedName>
    <definedName name="TX_203_CWC_H_Jurisdictional_Allocator">TX_203_CWC!$C$10:$C$94</definedName>
    <definedName name="TX_203_CWC_H_Reporting_Lines_CWC">TX_203_CWC!$B$10:$B$94</definedName>
    <definedName name="TX_203_CWC_Headers">TX_203_CWC!$C$9:$Y$9</definedName>
    <definedName name="TX_203_CWC_Jurisdiction_NM_Retail">TX_203_CWC!$I$10:$I$94</definedName>
    <definedName name="TX_203_CWC_Jurisdiction_TX_Retail">TX_203_CWC!$H$10:$H$94</definedName>
    <definedName name="TX_203_CWC_Jurisdiction_Wholesale">TX_203_CWC!$J$10:$J$94</definedName>
    <definedName name="TX_203_CWC_Jurisdictional_Allocator">TX_203_CWC!$G$10:$G$94</definedName>
    <definedName name="TX_203_CWC_NM_Retail_Adjusted">TX_203_CWC!$O$10:$O$94</definedName>
    <definedName name="TX_203_CWC_Per_Book">TX_203_CWC!$D$10:$D$94</definedName>
    <definedName name="TX_203_CWC_TX_Retail_Adjusted">TX_203_CWC!$N$10:$N$94</definedName>
    <definedName name="TX_203_CWC_Wholesale_Adjusted">TX_203_CWC!$P$10:$P$94</definedName>
    <definedName name="TX_204_CWC_Cont">TX_204_CWC_Cont!$A$9:$G$24</definedName>
    <definedName name="TX_204_CWC_Cont_H_CWC_Reporting_Line">TX_204_CWC_Cont!$B$10:$B$24</definedName>
    <definedName name="TX_204_CWC_Cont_Headers">TX_204_CWC_Cont!$B$9:$G$9</definedName>
    <definedName name="TX_204_CWC_Cont_NM_Retail">TX_204_CWC_Cont!$D$10:$D$24</definedName>
    <definedName name="TX_204_CWC_Cont_Other_Jur">TX_204_CWC_Cont!$F$10:$F$24</definedName>
    <definedName name="TX_204_CWC_Cont_SPS_Total">TX_204_CWC_Cont!$G$10:$G$24</definedName>
    <definedName name="TX_204_CWC_Cont_TX_Retail">TX_204_CWC_Cont!$C$10:$C$24</definedName>
    <definedName name="TX_204_CWC_Cont_Wholesale">TX_204_CWC_Cont!$E$10:$E$24</definedName>
    <definedName name="TX_300_Deficiency_RR">TX_300_Deficiency_RR!$A$9:$E$45</definedName>
    <definedName name="TX_300_Deficiency_RR_H_Company">TX_300_Deficiency_RR!$B$10:$B$45</definedName>
    <definedName name="TX_300_Deficiency_RR_Headers">TX_300_Deficiency_RR!$B$9:$E$9</definedName>
    <definedName name="TX_300_Deficiency_RR_NM_Retail">TX_300_Deficiency_RR!$D$10:$D$45</definedName>
    <definedName name="TX_300_Deficiency_RR_TX_Retail">TX_300_Deficiency_RR!$C$10:$C$45</definedName>
    <definedName name="TX_300_Deficiency_RR_Wholesale">TX_300_Deficiency_RR!$E$10:$E$45</definedName>
    <definedName name="TX_301_NOL">TX_301_NOL!$A$9:$E$38</definedName>
    <definedName name="TX_301_NOL_H_Company">TX_301_NOL!$B$10:$B$38</definedName>
    <definedName name="TX_301_NOL_Headers">TX_301_NOL!$B$9:$E$9</definedName>
    <definedName name="TX_301_NOL_NM_Retail">TX_301_NOL!$D$10:$D$38</definedName>
    <definedName name="TX_301_NOL_TX_Retail">TX_301_NOL!$C$10:$C$38</definedName>
    <definedName name="TX_301_NOL_Wholesale">TX_301_NOL!$E$10:$E$38</definedName>
    <definedName name="TX_400_JUR_Alloc">TX_400_JUR_Alloc!$A$9:$E$102</definedName>
    <definedName name="TX_400_JUR_Alloc_Headers">TX_400_JUR_Alloc!$A$9:$E$9</definedName>
    <definedName name="TX_400_JUR_Alloc_Jur_Factor_Allocator">TX_400_JUR_Alloc!$A$73:$E$102</definedName>
    <definedName name="TX_400_JUR_Alloc_Other">TX_400_JUR_Alloc!$B$10:$B$102</definedName>
    <definedName name="TX_400_JUR_Alloc_SPS_Electric_Wholesale">TX_400_JUR_Alloc!$C$10:$C$102</definedName>
    <definedName name="TX_400_JUR_Alloc_SPS_NM_Electric_Retail">TX_400_JUR_Alloc!$D$10:$D$102</definedName>
    <definedName name="TX_400_JUR_Alloc_SPS_TX_Electric_Retail">TX_400_JUR_Alloc!$E$10:$E$102</definedName>
    <definedName name="TX_401_JUR_Alloc_Ext">TX_401_JUR_Alloc_Ext!$A$9:$I$16</definedName>
    <definedName name="TX_401_JUR_Alloc_Ext_H_Jurisdiction_Allocator">TX_401_JUR_Alloc_Ext!$B$10:$B$16</definedName>
    <definedName name="TX_401_JUR_Alloc_Ext_Headers">TX_401_JUR_Alloc_Ext!$B$9:$I$9</definedName>
    <definedName name="TX_401_JUR_Alloc_Ext_SPS_Electric_Wholesale">TX_401_JUR_Alloc_Ext!$C$10:$C$16</definedName>
    <definedName name="TX_401_JUR_Alloc_Ext_SPS_NM_Electric_Retail">TX_401_JUR_Alloc_Ext!$D$10:$D$16</definedName>
    <definedName name="TX_401_JUR_Alloc_Ext_SPS_Retail">TX_401_JUR_Alloc_Ext!$H$10:$H$16</definedName>
    <definedName name="TX_401_JUR_Alloc_Ext_SPS_Total">TX_401_JUR_Alloc_Ext!$I$10:$I$16</definedName>
    <definedName name="TX_401_JUR_Alloc_Ext_SPS_TX_Electric_Retail">TX_401_JUR_Alloc_Ext!$E$10:$E$16</definedName>
    <definedName name="TX_401_JUR_Alloc_Ext_SPS_TX_Retail_Adjusted">TX_401_JUR_Alloc_Ext!$G$10:$G$16</definedName>
    <definedName name="TX_401_JUR_Alloc_Ext_SPS_TX_Retail_Adjustment">TX_401_JUR_Alloc_Ext!$F$10:$F$16</definedName>
  </definedNames>
  <calcPr calcId="145621"/>
</workbook>
</file>

<file path=xl/calcChain.xml><?xml version="1.0" encoding="utf-8"?>
<calcChain xmlns="http://schemas.openxmlformats.org/spreadsheetml/2006/main">
  <c r="H371" i="11" l="1"/>
  <c r="E16" i="19" l="1"/>
  <c r="D16" i="19"/>
  <c r="C16" i="19"/>
  <c r="E15" i="19"/>
  <c r="D15" i="19"/>
  <c r="C15" i="19"/>
  <c r="E14" i="19"/>
  <c r="D14" i="19"/>
  <c r="C14" i="19"/>
  <c r="G12" i="19"/>
  <c r="I12" i="19" s="1"/>
  <c r="I16" i="19" s="1"/>
  <c r="F12" i="19"/>
  <c r="F16" i="19" s="1"/>
  <c r="G11" i="19"/>
  <c r="G15" i="19" s="1"/>
  <c r="F11" i="19"/>
  <c r="F15" i="19" s="1"/>
  <c r="G10" i="19"/>
  <c r="G14" i="19" s="1"/>
  <c r="E11" i="18" s="1"/>
  <c r="F10" i="19"/>
  <c r="F14" i="19" s="1"/>
  <c r="E102" i="18"/>
  <c r="D102" i="18"/>
  <c r="C102" i="18"/>
  <c r="B102" i="18"/>
  <c r="E101" i="18"/>
  <c r="D101" i="18"/>
  <c r="C101" i="18"/>
  <c r="B101" i="18"/>
  <c r="E100" i="18"/>
  <c r="D100" i="18"/>
  <c r="C100" i="18"/>
  <c r="B100" i="18"/>
  <c r="C99" i="18"/>
  <c r="B99" i="18"/>
  <c r="E98" i="18"/>
  <c r="D98" i="18"/>
  <c r="C98" i="18"/>
  <c r="B98" i="18"/>
  <c r="E97" i="18"/>
  <c r="D97" i="18"/>
  <c r="C97" i="18"/>
  <c r="B97" i="18"/>
  <c r="E96" i="18"/>
  <c r="D96" i="18"/>
  <c r="C96" i="18"/>
  <c r="B96" i="18"/>
  <c r="B95" i="18"/>
  <c r="E94" i="18"/>
  <c r="D94" i="18"/>
  <c r="C94" i="18"/>
  <c r="B94" i="18"/>
  <c r="E93" i="18"/>
  <c r="D93" i="18"/>
  <c r="C93" i="18"/>
  <c r="B93" i="18"/>
  <c r="B92" i="18"/>
  <c r="B91" i="18"/>
  <c r="B90" i="18"/>
  <c r="B89" i="18"/>
  <c r="B88" i="18"/>
  <c r="B87" i="18"/>
  <c r="E86" i="18"/>
  <c r="D86" i="18"/>
  <c r="C86" i="18"/>
  <c r="B86" i="18"/>
  <c r="E85" i="18"/>
  <c r="D85" i="18"/>
  <c r="C85" i="18"/>
  <c r="B85" i="18"/>
  <c r="E84" i="18"/>
  <c r="D84" i="18"/>
  <c r="C84" i="18"/>
  <c r="B84" i="18"/>
  <c r="B83" i="18"/>
  <c r="B82" i="18"/>
  <c r="B81" i="18"/>
  <c r="E80" i="18"/>
  <c r="D80" i="18"/>
  <c r="C80" i="18"/>
  <c r="B80" i="18"/>
  <c r="E79" i="18"/>
  <c r="D79" i="18"/>
  <c r="C79" i="18"/>
  <c r="B79" i="18"/>
  <c r="E78" i="18"/>
  <c r="D78" i="18"/>
  <c r="C78" i="18"/>
  <c r="B78" i="18"/>
  <c r="E77" i="18"/>
  <c r="D77" i="18"/>
  <c r="C77" i="18"/>
  <c r="B77" i="18"/>
  <c r="E76" i="18"/>
  <c r="D76" i="18"/>
  <c r="C76" i="18"/>
  <c r="B76" i="18"/>
  <c r="E75" i="18"/>
  <c r="D75" i="18"/>
  <c r="C75" i="18"/>
  <c r="B75" i="18"/>
  <c r="B74" i="18"/>
  <c r="B73" i="18"/>
  <c r="D37" i="18"/>
  <c r="D19" i="18"/>
  <c r="C19" i="18"/>
  <c r="D12" i="18"/>
  <c r="C12" i="18"/>
  <c r="D11" i="18"/>
  <c r="C11" i="18"/>
  <c r="E33" i="17"/>
  <c r="D33" i="17"/>
  <c r="C33" i="17"/>
  <c r="G24" i="15"/>
  <c r="F24" i="15"/>
  <c r="F21" i="15"/>
  <c r="F23" i="15" s="1"/>
  <c r="E21" i="15"/>
  <c r="D21" i="15"/>
  <c r="C21" i="15"/>
  <c r="G17" i="15"/>
  <c r="F17" i="15"/>
  <c r="E17" i="15"/>
  <c r="D17" i="15"/>
  <c r="C17" i="15"/>
  <c r="E13" i="15"/>
  <c r="D13" i="15"/>
  <c r="C13" i="15"/>
  <c r="G12" i="15"/>
  <c r="F12" i="15"/>
  <c r="G11" i="15"/>
  <c r="G21" i="15" s="1"/>
  <c r="G23" i="15" s="1"/>
  <c r="F11" i="15"/>
  <c r="G10" i="15"/>
  <c r="G13" i="15" s="1"/>
  <c r="F10" i="15"/>
  <c r="F13" i="15" s="1"/>
  <c r="T94" i="14"/>
  <c r="S94" i="14"/>
  <c r="M94" i="14"/>
  <c r="M91" i="14"/>
  <c r="L91" i="14"/>
  <c r="L94" i="14" s="1"/>
  <c r="D88" i="14"/>
  <c r="D91" i="14" s="1"/>
  <c r="D94" i="14" s="1"/>
  <c r="M85" i="14"/>
  <c r="L85" i="14"/>
  <c r="K85" i="14"/>
  <c r="M83" i="14"/>
  <c r="L83" i="14"/>
  <c r="K83" i="14"/>
  <c r="M68" i="14"/>
  <c r="L68" i="14"/>
  <c r="K68" i="14"/>
  <c r="M67" i="14"/>
  <c r="L67" i="14"/>
  <c r="K67" i="14"/>
  <c r="M66" i="14"/>
  <c r="M65" i="14"/>
  <c r="L65" i="14"/>
  <c r="K65" i="14"/>
  <c r="M64" i="14"/>
  <c r="L64" i="14"/>
  <c r="K64" i="14"/>
  <c r="M58" i="14"/>
  <c r="L58" i="14"/>
  <c r="K58" i="14"/>
  <c r="M55" i="14"/>
  <c r="L55" i="14"/>
  <c r="K55" i="14"/>
  <c r="M54" i="14"/>
  <c r="L54" i="14"/>
  <c r="K54" i="14"/>
  <c r="M49" i="14"/>
  <c r="L49" i="14"/>
  <c r="K49" i="14"/>
  <c r="M45" i="14"/>
  <c r="L45" i="14"/>
  <c r="K45" i="14"/>
  <c r="M42" i="14"/>
  <c r="L42" i="14"/>
  <c r="K42" i="14"/>
  <c r="M37" i="14"/>
  <c r="L37" i="14"/>
  <c r="K37" i="14"/>
  <c r="M33" i="14"/>
  <c r="L33" i="14"/>
  <c r="K33" i="14"/>
  <c r="M30" i="14"/>
  <c r="L30" i="14"/>
  <c r="K30" i="14"/>
  <c r="M25" i="14"/>
  <c r="L25" i="14"/>
  <c r="K25" i="14"/>
  <c r="M13" i="14"/>
  <c r="L13" i="14"/>
  <c r="K13" i="14"/>
  <c r="G395" i="13"/>
  <c r="G388" i="13"/>
  <c r="G379" i="13"/>
  <c r="G207" i="13"/>
  <c r="G185" i="13"/>
  <c r="G177" i="13"/>
  <c r="G174" i="13"/>
  <c r="G171" i="13"/>
  <c r="G91" i="13"/>
  <c r="G15" i="13"/>
  <c r="H609" i="12"/>
  <c r="F609" i="12"/>
  <c r="H608" i="12"/>
  <c r="G608" i="12"/>
  <c r="I608" i="12" s="1"/>
  <c r="H607" i="12"/>
  <c r="G607" i="12"/>
  <c r="I607" i="12" s="1"/>
  <c r="H605" i="12"/>
  <c r="F605" i="12"/>
  <c r="H604" i="12"/>
  <c r="G604" i="12"/>
  <c r="G605" i="12" s="1"/>
  <c r="F602" i="12"/>
  <c r="H601" i="12"/>
  <c r="G601" i="12"/>
  <c r="I601" i="12" s="1"/>
  <c r="J601" i="12" s="1"/>
  <c r="H600" i="12"/>
  <c r="H602" i="12" s="1"/>
  <c r="G600" i="12"/>
  <c r="I600" i="12" s="1"/>
  <c r="F598" i="12"/>
  <c r="H597" i="12"/>
  <c r="G597" i="12"/>
  <c r="I597" i="12" s="1"/>
  <c r="J597" i="12" s="1"/>
  <c r="H596" i="12"/>
  <c r="G596" i="12"/>
  <c r="I596" i="12" s="1"/>
  <c r="J596" i="12" s="1"/>
  <c r="H595" i="12"/>
  <c r="G595" i="12"/>
  <c r="I595" i="12" s="1"/>
  <c r="J595" i="12" s="1"/>
  <c r="H594" i="12"/>
  <c r="G594" i="12"/>
  <c r="I594" i="12" s="1"/>
  <c r="J594" i="12" s="1"/>
  <c r="H593" i="12"/>
  <c r="G593" i="12"/>
  <c r="I593" i="12" s="1"/>
  <c r="J593" i="12" s="1"/>
  <c r="H592" i="12"/>
  <c r="H598" i="12" s="1"/>
  <c r="G592" i="12"/>
  <c r="F590" i="12"/>
  <c r="H589" i="12"/>
  <c r="I589" i="12" s="1"/>
  <c r="J589" i="12" s="1"/>
  <c r="G589" i="12"/>
  <c r="H588" i="12"/>
  <c r="I588" i="12" s="1"/>
  <c r="J588" i="12" s="1"/>
  <c r="G588" i="12"/>
  <c r="H587" i="12"/>
  <c r="I587" i="12" s="1"/>
  <c r="J587" i="12" s="1"/>
  <c r="G587" i="12"/>
  <c r="H586" i="12"/>
  <c r="I586" i="12" s="1"/>
  <c r="J586" i="12" s="1"/>
  <c r="G586" i="12"/>
  <c r="H585" i="12"/>
  <c r="G585" i="12"/>
  <c r="H584" i="12"/>
  <c r="G584" i="12"/>
  <c r="I584" i="12" s="1"/>
  <c r="J584" i="12" s="1"/>
  <c r="H583" i="12"/>
  <c r="G583" i="12"/>
  <c r="I583" i="12" s="1"/>
  <c r="J583" i="12" s="1"/>
  <c r="H582" i="12"/>
  <c r="G582" i="12"/>
  <c r="I582" i="12" s="1"/>
  <c r="J582" i="12" s="1"/>
  <c r="H581" i="12"/>
  <c r="G581" i="12"/>
  <c r="I581" i="12" s="1"/>
  <c r="J581" i="12" s="1"/>
  <c r="H580" i="12"/>
  <c r="G580" i="12"/>
  <c r="I580" i="12" s="1"/>
  <c r="J580" i="12" s="1"/>
  <c r="H579" i="12"/>
  <c r="G579" i="12"/>
  <c r="I579" i="12" s="1"/>
  <c r="J579" i="12" s="1"/>
  <c r="H578" i="12"/>
  <c r="G578" i="12"/>
  <c r="I578" i="12" s="1"/>
  <c r="J578" i="12" s="1"/>
  <c r="H577" i="12"/>
  <c r="G577" i="12"/>
  <c r="I577" i="12" s="1"/>
  <c r="J577" i="12" s="1"/>
  <c r="H576" i="12"/>
  <c r="G576" i="12"/>
  <c r="I576" i="12" s="1"/>
  <c r="J576" i="12" s="1"/>
  <c r="H575" i="12"/>
  <c r="G575" i="12"/>
  <c r="I575" i="12" s="1"/>
  <c r="J575" i="12" s="1"/>
  <c r="H574" i="12"/>
  <c r="G574" i="12"/>
  <c r="I574" i="12" s="1"/>
  <c r="J574" i="12" s="1"/>
  <c r="H573" i="12"/>
  <c r="G573" i="12"/>
  <c r="I573" i="12" s="1"/>
  <c r="J573" i="12" s="1"/>
  <c r="H572" i="12"/>
  <c r="G572" i="12"/>
  <c r="I572" i="12" s="1"/>
  <c r="J572" i="12" s="1"/>
  <c r="H571" i="12"/>
  <c r="G571" i="12"/>
  <c r="I571" i="12" s="1"/>
  <c r="J571" i="12" s="1"/>
  <c r="H570" i="12"/>
  <c r="G570" i="12"/>
  <c r="I570" i="12" s="1"/>
  <c r="J570" i="12" s="1"/>
  <c r="H569" i="12"/>
  <c r="G569" i="12"/>
  <c r="I569" i="12" s="1"/>
  <c r="J569" i="12" s="1"/>
  <c r="H568" i="12"/>
  <c r="H590" i="12" s="1"/>
  <c r="G568" i="12"/>
  <c r="I568" i="12" s="1"/>
  <c r="F566" i="12"/>
  <c r="H565" i="12"/>
  <c r="I565" i="12" s="1"/>
  <c r="J565" i="12" s="1"/>
  <c r="G565" i="12"/>
  <c r="H564" i="12"/>
  <c r="I564" i="12" s="1"/>
  <c r="J564" i="12" s="1"/>
  <c r="G564" i="12"/>
  <c r="H563" i="12"/>
  <c r="I563" i="12" s="1"/>
  <c r="J563" i="12" s="1"/>
  <c r="G563" i="12"/>
  <c r="H562" i="12"/>
  <c r="I562" i="12" s="1"/>
  <c r="J562" i="12" s="1"/>
  <c r="G562" i="12"/>
  <c r="H561" i="12"/>
  <c r="G561" i="12"/>
  <c r="I561" i="12" s="1"/>
  <c r="J561" i="12" s="1"/>
  <c r="H560" i="12"/>
  <c r="G560" i="12"/>
  <c r="I560" i="12" s="1"/>
  <c r="J560" i="12" s="1"/>
  <c r="H559" i="12"/>
  <c r="G559" i="12"/>
  <c r="I559" i="12" s="1"/>
  <c r="J559" i="12" s="1"/>
  <c r="H558" i="12"/>
  <c r="G558" i="12"/>
  <c r="I558" i="12" s="1"/>
  <c r="J558" i="12" s="1"/>
  <c r="H557" i="12"/>
  <c r="G557" i="12"/>
  <c r="I557" i="12" s="1"/>
  <c r="J557" i="12" s="1"/>
  <c r="H556" i="12"/>
  <c r="G556" i="12"/>
  <c r="I556" i="12" s="1"/>
  <c r="J556" i="12" s="1"/>
  <c r="H555" i="12"/>
  <c r="G555" i="12"/>
  <c r="I555" i="12" s="1"/>
  <c r="J555" i="12" s="1"/>
  <c r="H554" i="12"/>
  <c r="G554" i="12"/>
  <c r="I554" i="12" s="1"/>
  <c r="J554" i="12" s="1"/>
  <c r="H553" i="12"/>
  <c r="G553" i="12"/>
  <c r="I553" i="12" s="1"/>
  <c r="J553" i="12" s="1"/>
  <c r="H552" i="12"/>
  <c r="G552" i="12"/>
  <c r="I552" i="12" s="1"/>
  <c r="J552" i="12" s="1"/>
  <c r="H551" i="12"/>
  <c r="G551" i="12"/>
  <c r="I551" i="12" s="1"/>
  <c r="J551" i="12" s="1"/>
  <c r="H550" i="12"/>
  <c r="G550" i="12"/>
  <c r="I550" i="12" s="1"/>
  <c r="J550" i="12" s="1"/>
  <c r="H549" i="12"/>
  <c r="G549" i="12"/>
  <c r="I549" i="12" s="1"/>
  <c r="J549" i="12" s="1"/>
  <c r="H548" i="12"/>
  <c r="G548" i="12"/>
  <c r="I548" i="12" s="1"/>
  <c r="J548" i="12" s="1"/>
  <c r="H547" i="12"/>
  <c r="G547" i="12"/>
  <c r="I547" i="12" s="1"/>
  <c r="J547" i="12" s="1"/>
  <c r="H546" i="12"/>
  <c r="G546" i="12"/>
  <c r="I546" i="12" s="1"/>
  <c r="J546" i="12" s="1"/>
  <c r="H545" i="12"/>
  <c r="G545" i="12"/>
  <c r="I545" i="12" s="1"/>
  <c r="J545" i="12" s="1"/>
  <c r="H544" i="12"/>
  <c r="G544" i="12"/>
  <c r="I544" i="12" s="1"/>
  <c r="J544" i="12" s="1"/>
  <c r="H543" i="12"/>
  <c r="G543" i="12"/>
  <c r="I543" i="12" s="1"/>
  <c r="J543" i="12" s="1"/>
  <c r="H542" i="12"/>
  <c r="G542" i="12"/>
  <c r="I542" i="12" s="1"/>
  <c r="J542" i="12" s="1"/>
  <c r="H541" i="12"/>
  <c r="G541" i="12"/>
  <c r="I541" i="12" s="1"/>
  <c r="J541" i="12" s="1"/>
  <c r="H540" i="12"/>
  <c r="G540" i="12"/>
  <c r="I540" i="12" s="1"/>
  <c r="J540" i="12" s="1"/>
  <c r="H539" i="12"/>
  <c r="G539" i="12"/>
  <c r="I539" i="12" s="1"/>
  <c r="J539" i="12" s="1"/>
  <c r="H538" i="12"/>
  <c r="G538" i="12"/>
  <c r="I538" i="12" s="1"/>
  <c r="J538" i="12" s="1"/>
  <c r="H537" i="12"/>
  <c r="G537" i="12"/>
  <c r="I537" i="12" s="1"/>
  <c r="J537" i="12" s="1"/>
  <c r="H536" i="12"/>
  <c r="G536" i="12"/>
  <c r="I536" i="12" s="1"/>
  <c r="J536" i="12" s="1"/>
  <c r="H535" i="12"/>
  <c r="G535" i="12"/>
  <c r="I535" i="12" s="1"/>
  <c r="J535" i="12" s="1"/>
  <c r="H534" i="12"/>
  <c r="G534" i="12"/>
  <c r="I534" i="12" s="1"/>
  <c r="J534" i="12" s="1"/>
  <c r="H533" i="12"/>
  <c r="G533" i="12"/>
  <c r="I533" i="12" s="1"/>
  <c r="J533" i="12" s="1"/>
  <c r="H532" i="12"/>
  <c r="G532" i="12"/>
  <c r="I532" i="12" s="1"/>
  <c r="J532" i="12" s="1"/>
  <c r="H531" i="12"/>
  <c r="G531" i="12"/>
  <c r="I531" i="12" s="1"/>
  <c r="J531" i="12" s="1"/>
  <c r="H530" i="12"/>
  <c r="G530" i="12"/>
  <c r="I530" i="12" s="1"/>
  <c r="J530" i="12" s="1"/>
  <c r="H529" i="12"/>
  <c r="G529" i="12"/>
  <c r="I529" i="12" s="1"/>
  <c r="J529" i="12" s="1"/>
  <c r="H528" i="12"/>
  <c r="G528" i="12"/>
  <c r="I528" i="12" s="1"/>
  <c r="J528" i="12" s="1"/>
  <c r="H527" i="12"/>
  <c r="G527" i="12"/>
  <c r="I527" i="12" s="1"/>
  <c r="J527" i="12" s="1"/>
  <c r="H526" i="12"/>
  <c r="G526" i="12"/>
  <c r="I526" i="12" s="1"/>
  <c r="J526" i="12" s="1"/>
  <c r="H525" i="12"/>
  <c r="G525" i="12"/>
  <c r="I525" i="12" s="1"/>
  <c r="J525" i="12" s="1"/>
  <c r="H524" i="12"/>
  <c r="G524" i="12"/>
  <c r="I524" i="12" s="1"/>
  <c r="J524" i="12" s="1"/>
  <c r="H523" i="12"/>
  <c r="G523" i="12"/>
  <c r="I523" i="12" s="1"/>
  <c r="J523" i="12" s="1"/>
  <c r="H522" i="12"/>
  <c r="G522" i="12"/>
  <c r="I522" i="12" s="1"/>
  <c r="J522" i="12" s="1"/>
  <c r="H521" i="12"/>
  <c r="G521" i="12"/>
  <c r="I521" i="12" s="1"/>
  <c r="J521" i="12" s="1"/>
  <c r="H520" i="12"/>
  <c r="G520" i="12"/>
  <c r="I520" i="12" s="1"/>
  <c r="J520" i="12" s="1"/>
  <c r="H519" i="12"/>
  <c r="G519" i="12"/>
  <c r="I519" i="12" s="1"/>
  <c r="J519" i="12" s="1"/>
  <c r="H518" i="12"/>
  <c r="G518" i="12"/>
  <c r="I518" i="12" s="1"/>
  <c r="J518" i="12" s="1"/>
  <c r="H517" i="12"/>
  <c r="G517" i="12"/>
  <c r="I517" i="12" s="1"/>
  <c r="J517" i="12" s="1"/>
  <c r="H516" i="12"/>
  <c r="G516" i="12"/>
  <c r="I516" i="12" s="1"/>
  <c r="J516" i="12" s="1"/>
  <c r="H515" i="12"/>
  <c r="G515" i="12"/>
  <c r="I515" i="12" s="1"/>
  <c r="J515" i="12" s="1"/>
  <c r="H514" i="12"/>
  <c r="G514" i="12"/>
  <c r="I514" i="12" s="1"/>
  <c r="J514" i="12" s="1"/>
  <c r="H513" i="12"/>
  <c r="G513" i="12"/>
  <c r="I513" i="12" s="1"/>
  <c r="J513" i="12" s="1"/>
  <c r="H512" i="12"/>
  <c r="G512" i="12"/>
  <c r="I512" i="12" s="1"/>
  <c r="J512" i="12" s="1"/>
  <c r="H511" i="12"/>
  <c r="G511" i="12"/>
  <c r="I511" i="12" s="1"/>
  <c r="J511" i="12" s="1"/>
  <c r="H510" i="12"/>
  <c r="G510" i="12"/>
  <c r="I510" i="12" s="1"/>
  <c r="J510" i="12" s="1"/>
  <c r="H509" i="12"/>
  <c r="G509" i="12"/>
  <c r="I509" i="12" s="1"/>
  <c r="J509" i="12" s="1"/>
  <c r="H508" i="12"/>
  <c r="G508" i="12"/>
  <c r="I508" i="12" s="1"/>
  <c r="J508" i="12" s="1"/>
  <c r="H507" i="12"/>
  <c r="G507" i="12"/>
  <c r="I507" i="12" s="1"/>
  <c r="J507" i="12" s="1"/>
  <c r="H506" i="12"/>
  <c r="G506" i="12"/>
  <c r="I506" i="12" s="1"/>
  <c r="J506" i="12" s="1"/>
  <c r="H505" i="12"/>
  <c r="G505" i="12"/>
  <c r="I505" i="12" s="1"/>
  <c r="J505" i="12" s="1"/>
  <c r="H504" i="12"/>
  <c r="G504" i="12"/>
  <c r="I504" i="12" s="1"/>
  <c r="J504" i="12" s="1"/>
  <c r="H503" i="12"/>
  <c r="G503" i="12"/>
  <c r="I503" i="12" s="1"/>
  <c r="J503" i="12" s="1"/>
  <c r="H502" i="12"/>
  <c r="G502" i="12"/>
  <c r="I502" i="12" s="1"/>
  <c r="J502" i="12" s="1"/>
  <c r="H501" i="12"/>
  <c r="G501" i="12"/>
  <c r="I501" i="12" s="1"/>
  <c r="J501" i="12" s="1"/>
  <c r="H500" i="12"/>
  <c r="G500" i="12"/>
  <c r="I500" i="12" s="1"/>
  <c r="J500" i="12" s="1"/>
  <c r="H499" i="12"/>
  <c r="G499" i="12"/>
  <c r="I499" i="12" s="1"/>
  <c r="J499" i="12" s="1"/>
  <c r="H498" i="12"/>
  <c r="G498" i="12"/>
  <c r="I498" i="12" s="1"/>
  <c r="J498" i="12" s="1"/>
  <c r="H497" i="12"/>
  <c r="G497" i="12"/>
  <c r="I497" i="12" s="1"/>
  <c r="J497" i="12" s="1"/>
  <c r="H496" i="12"/>
  <c r="G496" i="12"/>
  <c r="I496" i="12" s="1"/>
  <c r="J496" i="12" s="1"/>
  <c r="H495" i="12"/>
  <c r="G495" i="12"/>
  <c r="I495" i="12" s="1"/>
  <c r="J495" i="12" s="1"/>
  <c r="H494" i="12"/>
  <c r="G494" i="12"/>
  <c r="I494" i="12" s="1"/>
  <c r="J494" i="12" s="1"/>
  <c r="H493" i="12"/>
  <c r="G493" i="12"/>
  <c r="I493" i="12" s="1"/>
  <c r="J493" i="12" s="1"/>
  <c r="H492" i="12"/>
  <c r="G492" i="12"/>
  <c r="I492" i="12" s="1"/>
  <c r="J492" i="12" s="1"/>
  <c r="H491" i="12"/>
  <c r="G491" i="12"/>
  <c r="I491" i="12" s="1"/>
  <c r="J491" i="12" s="1"/>
  <c r="H490" i="12"/>
  <c r="G490" i="12"/>
  <c r="I490" i="12" s="1"/>
  <c r="J490" i="12" s="1"/>
  <c r="H489" i="12"/>
  <c r="G489" i="12"/>
  <c r="I489" i="12" s="1"/>
  <c r="J489" i="12" s="1"/>
  <c r="H488" i="12"/>
  <c r="G488" i="12"/>
  <c r="I488" i="12" s="1"/>
  <c r="J488" i="12" s="1"/>
  <c r="H487" i="12"/>
  <c r="G487" i="12"/>
  <c r="I487" i="12" s="1"/>
  <c r="J487" i="12" s="1"/>
  <c r="H486" i="12"/>
  <c r="G486" i="12"/>
  <c r="I486" i="12" s="1"/>
  <c r="J486" i="12" s="1"/>
  <c r="H485" i="12"/>
  <c r="G485" i="12"/>
  <c r="I485" i="12" s="1"/>
  <c r="J485" i="12" s="1"/>
  <c r="H484" i="12"/>
  <c r="G484" i="12"/>
  <c r="I484" i="12" s="1"/>
  <c r="J484" i="12" s="1"/>
  <c r="H483" i="12"/>
  <c r="G483" i="12"/>
  <c r="I483" i="12" s="1"/>
  <c r="J483" i="12" s="1"/>
  <c r="H482" i="12"/>
  <c r="G482" i="12"/>
  <c r="I482" i="12" s="1"/>
  <c r="J482" i="12" s="1"/>
  <c r="H481" i="12"/>
  <c r="G481" i="12"/>
  <c r="I481" i="12" s="1"/>
  <c r="J481" i="12" s="1"/>
  <c r="H480" i="12"/>
  <c r="G480" i="12"/>
  <c r="I480" i="12" s="1"/>
  <c r="J480" i="12" s="1"/>
  <c r="H479" i="12"/>
  <c r="G479" i="12"/>
  <c r="I479" i="12" s="1"/>
  <c r="J479" i="12" s="1"/>
  <c r="H478" i="12"/>
  <c r="G478" i="12"/>
  <c r="I478" i="12" s="1"/>
  <c r="J478" i="12" s="1"/>
  <c r="H477" i="12"/>
  <c r="G477" i="12"/>
  <c r="I477" i="12" s="1"/>
  <c r="J477" i="12" s="1"/>
  <c r="H476" i="12"/>
  <c r="G476" i="12"/>
  <c r="I476" i="12" s="1"/>
  <c r="J476" i="12" s="1"/>
  <c r="H475" i="12"/>
  <c r="G475" i="12"/>
  <c r="I475" i="12" s="1"/>
  <c r="J475" i="12" s="1"/>
  <c r="H474" i="12"/>
  <c r="G474" i="12"/>
  <c r="I474" i="12" s="1"/>
  <c r="J474" i="12" s="1"/>
  <c r="H473" i="12"/>
  <c r="G473" i="12"/>
  <c r="I473" i="12" s="1"/>
  <c r="J473" i="12" s="1"/>
  <c r="H472" i="12"/>
  <c r="G472" i="12"/>
  <c r="I472" i="12" s="1"/>
  <c r="J472" i="12" s="1"/>
  <c r="H471" i="12"/>
  <c r="G471" i="12"/>
  <c r="I471" i="12" s="1"/>
  <c r="J471" i="12" s="1"/>
  <c r="H470" i="12"/>
  <c r="G470" i="12"/>
  <c r="I470" i="12" s="1"/>
  <c r="J470" i="12" s="1"/>
  <c r="H469" i="12"/>
  <c r="G469" i="12"/>
  <c r="I469" i="12" s="1"/>
  <c r="J469" i="12" s="1"/>
  <c r="H468" i="12"/>
  <c r="G468" i="12"/>
  <c r="I468" i="12" s="1"/>
  <c r="J468" i="12" s="1"/>
  <c r="H467" i="12"/>
  <c r="G467" i="12"/>
  <c r="I467" i="12" s="1"/>
  <c r="J467" i="12" s="1"/>
  <c r="H466" i="12"/>
  <c r="G466" i="12"/>
  <c r="I466" i="12" s="1"/>
  <c r="J466" i="12" s="1"/>
  <c r="H465" i="12"/>
  <c r="G465" i="12"/>
  <c r="I465" i="12" s="1"/>
  <c r="J465" i="12" s="1"/>
  <c r="H464" i="12"/>
  <c r="G464" i="12"/>
  <c r="I464" i="12" s="1"/>
  <c r="J464" i="12" s="1"/>
  <c r="H463" i="12"/>
  <c r="G463" i="12"/>
  <c r="I463" i="12" s="1"/>
  <c r="J463" i="12" s="1"/>
  <c r="H462" i="12"/>
  <c r="G462" i="12"/>
  <c r="I462" i="12" s="1"/>
  <c r="J462" i="12" s="1"/>
  <c r="H461" i="12"/>
  <c r="G461" i="12"/>
  <c r="I461" i="12" s="1"/>
  <c r="J461" i="12" s="1"/>
  <c r="H460" i="12"/>
  <c r="G460" i="12"/>
  <c r="I460" i="12" s="1"/>
  <c r="J460" i="12" s="1"/>
  <c r="H459" i="12"/>
  <c r="H566" i="12" s="1"/>
  <c r="G459" i="12"/>
  <c r="F457" i="12"/>
  <c r="H456" i="12"/>
  <c r="H457" i="12" s="1"/>
  <c r="G456" i="12"/>
  <c r="I456" i="12" s="1"/>
  <c r="H454" i="12"/>
  <c r="F454" i="12"/>
  <c r="H453" i="12"/>
  <c r="G453" i="12"/>
  <c r="I453" i="12" s="1"/>
  <c r="H452" i="12"/>
  <c r="G452" i="12"/>
  <c r="I452" i="12" s="1"/>
  <c r="H451" i="12"/>
  <c r="G451" i="12"/>
  <c r="I451" i="12" s="1"/>
  <c r="I450" i="12"/>
  <c r="J450" i="12" s="1"/>
  <c r="H450" i="12"/>
  <c r="G450" i="12"/>
  <c r="H449" i="12"/>
  <c r="G449" i="12"/>
  <c r="I449" i="12" s="1"/>
  <c r="H448" i="12"/>
  <c r="G448" i="12"/>
  <c r="I448" i="12" s="1"/>
  <c r="H447" i="12"/>
  <c r="G447" i="12"/>
  <c r="I447" i="12" s="1"/>
  <c r="I446" i="12"/>
  <c r="J446" i="12" s="1"/>
  <c r="H446" i="12"/>
  <c r="G446" i="12"/>
  <c r="H445" i="12"/>
  <c r="G445" i="12"/>
  <c r="I445" i="12" s="1"/>
  <c r="H444" i="12"/>
  <c r="G444" i="12"/>
  <c r="I444" i="12" s="1"/>
  <c r="H443" i="12"/>
  <c r="G443" i="12"/>
  <c r="I443" i="12" s="1"/>
  <c r="J443" i="12" s="1"/>
  <c r="H442" i="12"/>
  <c r="G442" i="12"/>
  <c r="I442" i="12" s="1"/>
  <c r="J442" i="12" s="1"/>
  <c r="H441" i="12"/>
  <c r="G441" i="12"/>
  <c r="I441" i="12" s="1"/>
  <c r="J441" i="12" s="1"/>
  <c r="H440" i="12"/>
  <c r="G440" i="12"/>
  <c r="I440" i="12" s="1"/>
  <c r="J440" i="12" s="1"/>
  <c r="H439" i="12"/>
  <c r="G439" i="12"/>
  <c r="I439" i="12" s="1"/>
  <c r="J439" i="12" s="1"/>
  <c r="H438" i="12"/>
  <c r="G438" i="12"/>
  <c r="I438" i="12" s="1"/>
  <c r="H437" i="12"/>
  <c r="G437" i="12"/>
  <c r="I437" i="12" s="1"/>
  <c r="J437" i="12" s="1"/>
  <c r="H436" i="12"/>
  <c r="G436" i="12"/>
  <c r="I436" i="12" s="1"/>
  <c r="H435" i="12"/>
  <c r="G435" i="12"/>
  <c r="I435" i="12" s="1"/>
  <c r="J435" i="12" s="1"/>
  <c r="H434" i="12"/>
  <c r="G434" i="12"/>
  <c r="I434" i="12" s="1"/>
  <c r="J434" i="12" s="1"/>
  <c r="H433" i="12"/>
  <c r="G433" i="12"/>
  <c r="I433" i="12" s="1"/>
  <c r="J433" i="12" s="1"/>
  <c r="H432" i="12"/>
  <c r="G432" i="12"/>
  <c r="I432" i="12" s="1"/>
  <c r="J432" i="12" s="1"/>
  <c r="H431" i="12"/>
  <c r="G431" i="12"/>
  <c r="I431" i="12" s="1"/>
  <c r="J431" i="12" s="1"/>
  <c r="H430" i="12"/>
  <c r="G430" i="12"/>
  <c r="I430" i="12" s="1"/>
  <c r="H429" i="12"/>
  <c r="G429" i="12"/>
  <c r="I429" i="12" s="1"/>
  <c r="J429" i="12" s="1"/>
  <c r="H428" i="12"/>
  <c r="G428" i="12"/>
  <c r="I428" i="12" s="1"/>
  <c r="H427" i="12"/>
  <c r="G427" i="12"/>
  <c r="I427" i="12" s="1"/>
  <c r="J427" i="12" s="1"/>
  <c r="H426" i="12"/>
  <c r="G426" i="12"/>
  <c r="I426" i="12" s="1"/>
  <c r="J426" i="12" s="1"/>
  <c r="H425" i="12"/>
  <c r="G425" i="12"/>
  <c r="I425" i="12" s="1"/>
  <c r="J425" i="12" s="1"/>
  <c r="H424" i="12"/>
  <c r="G424" i="12"/>
  <c r="I424" i="12" s="1"/>
  <c r="J424" i="12" s="1"/>
  <c r="H423" i="12"/>
  <c r="G423" i="12"/>
  <c r="I423" i="12" s="1"/>
  <c r="J423" i="12" s="1"/>
  <c r="H422" i="12"/>
  <c r="G422" i="12"/>
  <c r="I422" i="12" s="1"/>
  <c r="H421" i="12"/>
  <c r="G421" i="12"/>
  <c r="I421" i="12" s="1"/>
  <c r="J421" i="12" s="1"/>
  <c r="H420" i="12"/>
  <c r="G420" i="12"/>
  <c r="I420" i="12" s="1"/>
  <c r="H419" i="12"/>
  <c r="G419" i="12"/>
  <c r="I419" i="12" s="1"/>
  <c r="J419" i="12" s="1"/>
  <c r="H418" i="12"/>
  <c r="G418" i="12"/>
  <c r="I418" i="12" s="1"/>
  <c r="J418" i="12" s="1"/>
  <c r="H417" i="12"/>
  <c r="G417" i="12"/>
  <c r="I417" i="12" s="1"/>
  <c r="J417" i="12" s="1"/>
  <c r="H416" i="12"/>
  <c r="G416" i="12"/>
  <c r="I416" i="12" s="1"/>
  <c r="J416" i="12" s="1"/>
  <c r="H415" i="12"/>
  <c r="G415" i="12"/>
  <c r="I415" i="12" s="1"/>
  <c r="J415" i="12" s="1"/>
  <c r="H414" i="12"/>
  <c r="G414" i="12"/>
  <c r="I414" i="12" s="1"/>
  <c r="H413" i="12"/>
  <c r="G413" i="12"/>
  <c r="I413" i="12" s="1"/>
  <c r="J413" i="12" s="1"/>
  <c r="H412" i="12"/>
  <c r="G412" i="12"/>
  <c r="I412" i="12" s="1"/>
  <c r="H411" i="12"/>
  <c r="G411" i="12"/>
  <c r="I411" i="12" s="1"/>
  <c r="J411" i="12" s="1"/>
  <c r="H410" i="12"/>
  <c r="G410" i="12"/>
  <c r="I410" i="12" s="1"/>
  <c r="J410" i="12" s="1"/>
  <c r="H409" i="12"/>
  <c r="G409" i="12"/>
  <c r="I409" i="12" s="1"/>
  <c r="J409" i="12" s="1"/>
  <c r="H408" i="12"/>
  <c r="G408" i="12"/>
  <c r="I408" i="12" s="1"/>
  <c r="J408" i="12" s="1"/>
  <c r="H407" i="12"/>
  <c r="G407" i="12"/>
  <c r="I407" i="12" s="1"/>
  <c r="J407" i="12" s="1"/>
  <c r="H406" i="12"/>
  <c r="G406" i="12"/>
  <c r="I406" i="12" s="1"/>
  <c r="H405" i="12"/>
  <c r="G405" i="12"/>
  <c r="I405" i="12" s="1"/>
  <c r="J405" i="12" s="1"/>
  <c r="H404" i="12"/>
  <c r="G404" i="12"/>
  <c r="I404" i="12" s="1"/>
  <c r="H403" i="12"/>
  <c r="G403" i="12"/>
  <c r="I403" i="12" s="1"/>
  <c r="J403" i="12" s="1"/>
  <c r="H402" i="12"/>
  <c r="G402" i="12"/>
  <c r="I402" i="12" s="1"/>
  <c r="J402" i="12" s="1"/>
  <c r="H401" i="12"/>
  <c r="G401" i="12"/>
  <c r="I401" i="12" s="1"/>
  <c r="J401" i="12" s="1"/>
  <c r="H400" i="12"/>
  <c r="G400" i="12"/>
  <c r="I400" i="12" s="1"/>
  <c r="J400" i="12" s="1"/>
  <c r="H399" i="12"/>
  <c r="G399" i="12"/>
  <c r="I399" i="12" s="1"/>
  <c r="J399" i="12" s="1"/>
  <c r="H398" i="12"/>
  <c r="G398" i="12"/>
  <c r="I398" i="12" s="1"/>
  <c r="H397" i="12"/>
  <c r="G397" i="12"/>
  <c r="I397" i="12" s="1"/>
  <c r="J397" i="12" s="1"/>
  <c r="H396" i="12"/>
  <c r="G396" i="12"/>
  <c r="I396" i="12" s="1"/>
  <c r="H395" i="12"/>
  <c r="G395" i="12"/>
  <c r="I395" i="12" s="1"/>
  <c r="J395" i="12" s="1"/>
  <c r="H394" i="12"/>
  <c r="G394" i="12"/>
  <c r="I394" i="12" s="1"/>
  <c r="J394" i="12" s="1"/>
  <c r="H393" i="12"/>
  <c r="G393" i="12"/>
  <c r="I393" i="12" s="1"/>
  <c r="J393" i="12" s="1"/>
  <c r="H392" i="12"/>
  <c r="G392" i="12"/>
  <c r="I392" i="12" s="1"/>
  <c r="J392" i="12" s="1"/>
  <c r="H391" i="12"/>
  <c r="G391" i="12"/>
  <c r="I391" i="12" s="1"/>
  <c r="J391" i="12" s="1"/>
  <c r="H390" i="12"/>
  <c r="G390" i="12"/>
  <c r="I390" i="12" s="1"/>
  <c r="H389" i="12"/>
  <c r="G389" i="12"/>
  <c r="I389" i="12" s="1"/>
  <c r="J389" i="12" s="1"/>
  <c r="H388" i="12"/>
  <c r="G388" i="12"/>
  <c r="I388" i="12" s="1"/>
  <c r="H387" i="12"/>
  <c r="G387" i="12"/>
  <c r="I387" i="12" s="1"/>
  <c r="J387" i="12" s="1"/>
  <c r="H386" i="12"/>
  <c r="G386" i="12"/>
  <c r="I386" i="12" s="1"/>
  <c r="J386" i="12" s="1"/>
  <c r="H385" i="12"/>
  <c r="G385" i="12"/>
  <c r="I385" i="12" s="1"/>
  <c r="J385" i="12" s="1"/>
  <c r="H384" i="12"/>
  <c r="G384" i="12"/>
  <c r="I384" i="12" s="1"/>
  <c r="J384" i="12" s="1"/>
  <c r="H383" i="12"/>
  <c r="G383" i="12"/>
  <c r="I383" i="12" s="1"/>
  <c r="J383" i="12" s="1"/>
  <c r="H382" i="12"/>
  <c r="G382" i="12"/>
  <c r="I382" i="12" s="1"/>
  <c r="H381" i="12"/>
  <c r="G381" i="12"/>
  <c r="I381" i="12" s="1"/>
  <c r="J381" i="12" s="1"/>
  <c r="H380" i="12"/>
  <c r="G380" i="12"/>
  <c r="I380" i="12" s="1"/>
  <c r="J380" i="12" s="1"/>
  <c r="H379" i="12"/>
  <c r="G379" i="12"/>
  <c r="I379" i="12" s="1"/>
  <c r="J379" i="12" s="1"/>
  <c r="H378" i="12"/>
  <c r="G378" i="12"/>
  <c r="I378" i="12" s="1"/>
  <c r="J378" i="12" s="1"/>
  <c r="H377" i="12"/>
  <c r="G377" i="12"/>
  <c r="I377" i="12" s="1"/>
  <c r="J377" i="12" s="1"/>
  <c r="H376" i="12"/>
  <c r="G376" i="12"/>
  <c r="I376" i="12" s="1"/>
  <c r="J376" i="12" s="1"/>
  <c r="H375" i="12"/>
  <c r="G375" i="12"/>
  <c r="I375" i="12" s="1"/>
  <c r="J375" i="12" s="1"/>
  <c r="H374" i="12"/>
  <c r="G374" i="12"/>
  <c r="I374" i="12" s="1"/>
  <c r="H373" i="12"/>
  <c r="G373" i="12"/>
  <c r="I373" i="12" s="1"/>
  <c r="J373" i="12" s="1"/>
  <c r="H372" i="12"/>
  <c r="G372" i="12"/>
  <c r="I372" i="12" s="1"/>
  <c r="J372" i="12" s="1"/>
  <c r="H371" i="12"/>
  <c r="G371" i="12"/>
  <c r="I371" i="12" s="1"/>
  <c r="J371" i="12" s="1"/>
  <c r="H370" i="12"/>
  <c r="G370" i="12"/>
  <c r="I370" i="12" s="1"/>
  <c r="J370" i="12" s="1"/>
  <c r="H369" i="12"/>
  <c r="G369" i="12"/>
  <c r="I369" i="12" s="1"/>
  <c r="J369" i="12" s="1"/>
  <c r="H368" i="12"/>
  <c r="G368" i="12"/>
  <c r="I368" i="12" s="1"/>
  <c r="J368" i="12" s="1"/>
  <c r="H367" i="12"/>
  <c r="G367" i="12"/>
  <c r="I367" i="12" s="1"/>
  <c r="J367" i="12" s="1"/>
  <c r="H366" i="12"/>
  <c r="G366" i="12"/>
  <c r="I366" i="12" s="1"/>
  <c r="H365" i="12"/>
  <c r="G365" i="12"/>
  <c r="I365" i="12" s="1"/>
  <c r="J365" i="12" s="1"/>
  <c r="H364" i="12"/>
  <c r="G364" i="12"/>
  <c r="I364" i="12" s="1"/>
  <c r="J364" i="12" s="1"/>
  <c r="H363" i="12"/>
  <c r="G363" i="12"/>
  <c r="I363" i="12" s="1"/>
  <c r="J363" i="12" s="1"/>
  <c r="H362" i="12"/>
  <c r="G362" i="12"/>
  <c r="I362" i="12" s="1"/>
  <c r="J362" i="12" s="1"/>
  <c r="H361" i="12"/>
  <c r="G361" i="12"/>
  <c r="I361" i="12" s="1"/>
  <c r="J361" i="12" s="1"/>
  <c r="H360" i="12"/>
  <c r="G360" i="12"/>
  <c r="I360" i="12" s="1"/>
  <c r="J360" i="12" s="1"/>
  <c r="H359" i="12"/>
  <c r="G359" i="12"/>
  <c r="I359" i="12" s="1"/>
  <c r="J359" i="12" s="1"/>
  <c r="H358" i="12"/>
  <c r="G358" i="12"/>
  <c r="I358" i="12" s="1"/>
  <c r="H357" i="12"/>
  <c r="G357" i="12"/>
  <c r="I357" i="12" s="1"/>
  <c r="J357" i="12" s="1"/>
  <c r="H356" i="12"/>
  <c r="G356" i="12"/>
  <c r="I356" i="12" s="1"/>
  <c r="J356" i="12" s="1"/>
  <c r="H355" i="12"/>
  <c r="G355" i="12"/>
  <c r="I355" i="12" s="1"/>
  <c r="J355" i="12" s="1"/>
  <c r="H354" i="12"/>
  <c r="G354" i="12"/>
  <c r="I354" i="12" s="1"/>
  <c r="J354" i="12" s="1"/>
  <c r="H353" i="12"/>
  <c r="G353" i="12"/>
  <c r="I353" i="12" s="1"/>
  <c r="J353" i="12" s="1"/>
  <c r="H352" i="12"/>
  <c r="G352" i="12"/>
  <c r="I352" i="12" s="1"/>
  <c r="J352" i="12" s="1"/>
  <c r="H351" i="12"/>
  <c r="G351" i="12"/>
  <c r="I351" i="12" s="1"/>
  <c r="J351" i="12" s="1"/>
  <c r="H350" i="12"/>
  <c r="G350" i="12"/>
  <c r="I350" i="12" s="1"/>
  <c r="H349" i="12"/>
  <c r="G349" i="12"/>
  <c r="I349" i="12" s="1"/>
  <c r="J349" i="12" s="1"/>
  <c r="H348" i="12"/>
  <c r="G348" i="12"/>
  <c r="I348" i="12" s="1"/>
  <c r="H347" i="12"/>
  <c r="G347" i="12"/>
  <c r="I347" i="12" s="1"/>
  <c r="J347" i="12" s="1"/>
  <c r="H346" i="12"/>
  <c r="G346" i="12"/>
  <c r="I346" i="12" s="1"/>
  <c r="J346" i="12" s="1"/>
  <c r="H345" i="12"/>
  <c r="G345" i="12"/>
  <c r="I345" i="12" s="1"/>
  <c r="J345" i="12" s="1"/>
  <c r="H344" i="12"/>
  <c r="G344" i="12"/>
  <c r="I344" i="12" s="1"/>
  <c r="J344" i="12" s="1"/>
  <c r="H343" i="12"/>
  <c r="G343" i="12"/>
  <c r="I343" i="12" s="1"/>
  <c r="J343" i="12" s="1"/>
  <c r="H342" i="12"/>
  <c r="G342" i="12"/>
  <c r="I342" i="12" s="1"/>
  <c r="J342" i="12" s="1"/>
  <c r="H341" i="12"/>
  <c r="G341" i="12"/>
  <c r="I341" i="12" s="1"/>
  <c r="J341" i="12" s="1"/>
  <c r="H340" i="12"/>
  <c r="G340" i="12"/>
  <c r="I340" i="12" s="1"/>
  <c r="J340" i="12" s="1"/>
  <c r="H339" i="12"/>
  <c r="G339" i="12"/>
  <c r="I339" i="12" s="1"/>
  <c r="H338" i="12"/>
  <c r="G338" i="12"/>
  <c r="I338" i="12" s="1"/>
  <c r="J338" i="12" s="1"/>
  <c r="H337" i="12"/>
  <c r="G337" i="12"/>
  <c r="I337" i="12" s="1"/>
  <c r="J337" i="12" s="1"/>
  <c r="H336" i="12"/>
  <c r="G336" i="12"/>
  <c r="I336" i="12" s="1"/>
  <c r="J336" i="12" s="1"/>
  <c r="I335" i="12"/>
  <c r="J335" i="12" s="1"/>
  <c r="H335" i="12"/>
  <c r="G335" i="12"/>
  <c r="I334" i="12"/>
  <c r="J334" i="12" s="1"/>
  <c r="H334" i="12"/>
  <c r="G334" i="12"/>
  <c r="H333" i="12"/>
  <c r="G333" i="12"/>
  <c r="I333" i="12" s="1"/>
  <c r="J333" i="12" s="1"/>
  <c r="H332" i="12"/>
  <c r="G332" i="12"/>
  <c r="I332" i="12" s="1"/>
  <c r="J332" i="12" s="1"/>
  <c r="I331" i="12"/>
  <c r="J331" i="12" s="1"/>
  <c r="H331" i="12"/>
  <c r="G331" i="12"/>
  <c r="H330" i="12"/>
  <c r="G330" i="12"/>
  <c r="I330" i="12" s="1"/>
  <c r="J330" i="12" s="1"/>
  <c r="H329" i="12"/>
  <c r="G329" i="12"/>
  <c r="F327" i="12"/>
  <c r="H326" i="12"/>
  <c r="G326" i="12"/>
  <c r="H325" i="12"/>
  <c r="G325" i="12"/>
  <c r="I325" i="12" s="1"/>
  <c r="J325" i="12" s="1"/>
  <c r="H324" i="12"/>
  <c r="G324" i="12"/>
  <c r="H323" i="12"/>
  <c r="G323" i="12"/>
  <c r="I323" i="12" s="1"/>
  <c r="J323" i="12" s="1"/>
  <c r="H322" i="12"/>
  <c r="G322" i="12"/>
  <c r="H321" i="12"/>
  <c r="G321" i="12"/>
  <c r="I321" i="12" s="1"/>
  <c r="J321" i="12" s="1"/>
  <c r="H320" i="12"/>
  <c r="G320" i="12"/>
  <c r="H319" i="12"/>
  <c r="G319" i="12"/>
  <c r="I319" i="12" s="1"/>
  <c r="J319" i="12" s="1"/>
  <c r="H318" i="12"/>
  <c r="G318" i="12"/>
  <c r="H317" i="12"/>
  <c r="G317" i="12"/>
  <c r="I317" i="12" s="1"/>
  <c r="J317" i="12" s="1"/>
  <c r="H316" i="12"/>
  <c r="G316" i="12"/>
  <c r="H315" i="12"/>
  <c r="G315" i="12"/>
  <c r="I315" i="12" s="1"/>
  <c r="J315" i="12" s="1"/>
  <c r="H314" i="12"/>
  <c r="G314" i="12"/>
  <c r="F312" i="12"/>
  <c r="H311" i="12"/>
  <c r="H312" i="12" s="1"/>
  <c r="G311" i="12"/>
  <c r="G312" i="12" s="1"/>
  <c r="H309" i="12"/>
  <c r="F309" i="12"/>
  <c r="H308" i="12"/>
  <c r="G308" i="12"/>
  <c r="G309" i="12" s="1"/>
  <c r="H306" i="12"/>
  <c r="F306" i="12"/>
  <c r="H305" i="12"/>
  <c r="G305" i="12"/>
  <c r="I305" i="12" s="1"/>
  <c r="H304" i="12"/>
  <c r="G304" i="12"/>
  <c r="I304" i="12" s="1"/>
  <c r="J304" i="12" s="1"/>
  <c r="H303" i="12"/>
  <c r="G303" i="12"/>
  <c r="F301" i="12"/>
  <c r="H300" i="12"/>
  <c r="G300" i="12"/>
  <c r="H299" i="12"/>
  <c r="G299" i="12"/>
  <c r="F297" i="12"/>
  <c r="H296" i="12"/>
  <c r="I296" i="12" s="1"/>
  <c r="J296" i="12" s="1"/>
  <c r="G296" i="12"/>
  <c r="H295" i="12"/>
  <c r="G295" i="12"/>
  <c r="I295" i="12" s="1"/>
  <c r="J295" i="12" s="1"/>
  <c r="H294" i="12"/>
  <c r="G294" i="12"/>
  <c r="I294" i="12" s="1"/>
  <c r="J294" i="12" s="1"/>
  <c r="H293" i="12"/>
  <c r="G293" i="12"/>
  <c r="I293" i="12" s="1"/>
  <c r="J293" i="12" s="1"/>
  <c r="H292" i="12"/>
  <c r="G292" i="12"/>
  <c r="H291" i="12"/>
  <c r="G291" i="12"/>
  <c r="I291" i="12" s="1"/>
  <c r="J291" i="12" s="1"/>
  <c r="H290" i="12"/>
  <c r="G290" i="12"/>
  <c r="I290" i="12" s="1"/>
  <c r="J290" i="12" s="1"/>
  <c r="H289" i="12"/>
  <c r="G289" i="12"/>
  <c r="I289" i="12" s="1"/>
  <c r="J289" i="12" s="1"/>
  <c r="H288" i="12"/>
  <c r="G288" i="12"/>
  <c r="H287" i="12"/>
  <c r="G287" i="12"/>
  <c r="I287" i="12" s="1"/>
  <c r="J287" i="12" s="1"/>
  <c r="H286" i="12"/>
  <c r="G286" i="12"/>
  <c r="I286" i="12" s="1"/>
  <c r="J286" i="12" s="1"/>
  <c r="H285" i="12"/>
  <c r="G285" i="12"/>
  <c r="I285" i="12" s="1"/>
  <c r="J285" i="12" s="1"/>
  <c r="H284" i="12"/>
  <c r="I284" i="12" s="1"/>
  <c r="J284" i="12" s="1"/>
  <c r="G284" i="12"/>
  <c r="H283" i="12"/>
  <c r="G283" i="12"/>
  <c r="I283" i="12" s="1"/>
  <c r="J283" i="12" s="1"/>
  <c r="H282" i="12"/>
  <c r="G282" i="12"/>
  <c r="I282" i="12" s="1"/>
  <c r="J282" i="12" s="1"/>
  <c r="H281" i="12"/>
  <c r="G281" i="12"/>
  <c r="I281" i="12" s="1"/>
  <c r="J281" i="12" s="1"/>
  <c r="H280" i="12"/>
  <c r="G280" i="12"/>
  <c r="H279" i="12"/>
  <c r="G279" i="12"/>
  <c r="I279" i="12" s="1"/>
  <c r="J279" i="12" s="1"/>
  <c r="H278" i="12"/>
  <c r="G278" i="12"/>
  <c r="I278" i="12" s="1"/>
  <c r="J278" i="12" s="1"/>
  <c r="H277" i="12"/>
  <c r="G277" i="12"/>
  <c r="I277" i="12" s="1"/>
  <c r="J277" i="12" s="1"/>
  <c r="H276" i="12"/>
  <c r="G276" i="12"/>
  <c r="H275" i="12"/>
  <c r="G275" i="12"/>
  <c r="I275" i="12" s="1"/>
  <c r="J275" i="12" s="1"/>
  <c r="H274" i="12"/>
  <c r="G274" i="12"/>
  <c r="I274" i="12" s="1"/>
  <c r="J274" i="12" s="1"/>
  <c r="I273" i="12"/>
  <c r="J273" i="12" s="1"/>
  <c r="H273" i="12"/>
  <c r="G273" i="12"/>
  <c r="H272" i="12"/>
  <c r="I272" i="12" s="1"/>
  <c r="J272" i="12" s="1"/>
  <c r="G272" i="12"/>
  <c r="H271" i="12"/>
  <c r="G271" i="12"/>
  <c r="I271" i="12" s="1"/>
  <c r="J271" i="12" s="1"/>
  <c r="H270" i="12"/>
  <c r="G270" i="12"/>
  <c r="I270" i="12" s="1"/>
  <c r="J270" i="12" s="1"/>
  <c r="H269" i="12"/>
  <c r="G269" i="12"/>
  <c r="I269" i="12" s="1"/>
  <c r="J269" i="12" s="1"/>
  <c r="H268" i="12"/>
  <c r="G268" i="12"/>
  <c r="H267" i="12"/>
  <c r="G267" i="12"/>
  <c r="I267" i="12" s="1"/>
  <c r="J267" i="12" s="1"/>
  <c r="H266" i="12"/>
  <c r="G266" i="12"/>
  <c r="I266" i="12" s="1"/>
  <c r="J266" i="12" s="1"/>
  <c r="H265" i="12"/>
  <c r="G265" i="12"/>
  <c r="I265" i="12" s="1"/>
  <c r="J265" i="12" s="1"/>
  <c r="H264" i="12"/>
  <c r="I264" i="12" s="1"/>
  <c r="J264" i="12" s="1"/>
  <c r="G264" i="12"/>
  <c r="H263" i="12"/>
  <c r="G263" i="12"/>
  <c r="I263" i="12" s="1"/>
  <c r="J263" i="12" s="1"/>
  <c r="H262" i="12"/>
  <c r="G262" i="12"/>
  <c r="I262" i="12" s="1"/>
  <c r="J262" i="12" s="1"/>
  <c r="H261" i="12"/>
  <c r="G261" i="12"/>
  <c r="I261" i="12" s="1"/>
  <c r="J261" i="12" s="1"/>
  <c r="H260" i="12"/>
  <c r="G260" i="12"/>
  <c r="J259" i="12"/>
  <c r="H259" i="12"/>
  <c r="G259" i="12"/>
  <c r="I259" i="12" s="1"/>
  <c r="H258" i="12"/>
  <c r="G258" i="12"/>
  <c r="H257" i="12"/>
  <c r="G257" i="12"/>
  <c r="I257" i="12" s="1"/>
  <c r="J257" i="12" s="1"/>
  <c r="H256" i="12"/>
  <c r="G256" i="12"/>
  <c r="H255" i="12"/>
  <c r="G255" i="12"/>
  <c r="I255" i="12" s="1"/>
  <c r="J255" i="12" s="1"/>
  <c r="H254" i="12"/>
  <c r="G254" i="12"/>
  <c r="H253" i="12"/>
  <c r="G253" i="12"/>
  <c r="I253" i="12" s="1"/>
  <c r="J253" i="12" s="1"/>
  <c r="H252" i="12"/>
  <c r="G252" i="12"/>
  <c r="H251" i="12"/>
  <c r="G251" i="12"/>
  <c r="I251" i="12" s="1"/>
  <c r="J251" i="12" s="1"/>
  <c r="H250" i="12"/>
  <c r="G250" i="12"/>
  <c r="H249" i="12"/>
  <c r="G249" i="12"/>
  <c r="I249" i="12" s="1"/>
  <c r="J249" i="12" s="1"/>
  <c r="H248" i="12"/>
  <c r="G248" i="12"/>
  <c r="H247" i="12"/>
  <c r="G247" i="12"/>
  <c r="I247" i="12" s="1"/>
  <c r="J247" i="12" s="1"/>
  <c r="H246" i="12"/>
  <c r="G246" i="12"/>
  <c r="H245" i="12"/>
  <c r="G245" i="12"/>
  <c r="I245" i="12" s="1"/>
  <c r="J245" i="12" s="1"/>
  <c r="H244" i="12"/>
  <c r="G244" i="12"/>
  <c r="J243" i="12"/>
  <c r="H243" i="12"/>
  <c r="G243" i="12"/>
  <c r="I243" i="12" s="1"/>
  <c r="H242" i="12"/>
  <c r="G242" i="12"/>
  <c r="H241" i="12"/>
  <c r="G241" i="12"/>
  <c r="I241" i="12" s="1"/>
  <c r="J241" i="12" s="1"/>
  <c r="H240" i="12"/>
  <c r="G240" i="12"/>
  <c r="H239" i="12"/>
  <c r="G239" i="12"/>
  <c r="I239" i="12" s="1"/>
  <c r="J239" i="12" s="1"/>
  <c r="H238" i="12"/>
  <c r="G238" i="12"/>
  <c r="H237" i="12"/>
  <c r="G237" i="12"/>
  <c r="I237" i="12" s="1"/>
  <c r="J237" i="12" s="1"/>
  <c r="H236" i="12"/>
  <c r="G236" i="12"/>
  <c r="H235" i="12"/>
  <c r="G235" i="12"/>
  <c r="I235" i="12" s="1"/>
  <c r="J235" i="12" s="1"/>
  <c r="H234" i="12"/>
  <c r="G234" i="12"/>
  <c r="H233" i="12"/>
  <c r="G233" i="12"/>
  <c r="I233" i="12" s="1"/>
  <c r="J233" i="12" s="1"/>
  <c r="H232" i="12"/>
  <c r="G232" i="12"/>
  <c r="H231" i="12"/>
  <c r="G231" i="12"/>
  <c r="I231" i="12" s="1"/>
  <c r="J231" i="12" s="1"/>
  <c r="H230" i="12"/>
  <c r="G230" i="12"/>
  <c r="H229" i="12"/>
  <c r="G229" i="12"/>
  <c r="I229" i="12" s="1"/>
  <c r="J229" i="12" s="1"/>
  <c r="H228" i="12"/>
  <c r="G228" i="12"/>
  <c r="J227" i="12"/>
  <c r="H227" i="12"/>
  <c r="G227" i="12"/>
  <c r="I227" i="12" s="1"/>
  <c r="H226" i="12"/>
  <c r="G226" i="12"/>
  <c r="H225" i="12"/>
  <c r="G225" i="12"/>
  <c r="I225" i="12" s="1"/>
  <c r="J225" i="12" s="1"/>
  <c r="H224" i="12"/>
  <c r="G224" i="12"/>
  <c r="H223" i="12"/>
  <c r="G223" i="12"/>
  <c r="I223" i="12" s="1"/>
  <c r="J223" i="12" s="1"/>
  <c r="H222" i="12"/>
  <c r="G222" i="12"/>
  <c r="H221" i="12"/>
  <c r="G221" i="12"/>
  <c r="I221" i="12" s="1"/>
  <c r="J221" i="12" s="1"/>
  <c r="H220" i="12"/>
  <c r="H297" i="12" s="1"/>
  <c r="G220" i="12"/>
  <c r="H219" i="12"/>
  <c r="G219" i="12"/>
  <c r="F217" i="12"/>
  <c r="H216" i="12"/>
  <c r="G216" i="12"/>
  <c r="I216" i="12" s="1"/>
  <c r="J216" i="12" s="1"/>
  <c r="H215" i="12"/>
  <c r="G215" i="12"/>
  <c r="I215" i="12" s="1"/>
  <c r="H214" i="12"/>
  <c r="G214" i="12"/>
  <c r="H213" i="12"/>
  <c r="G213" i="12"/>
  <c r="I213" i="12" s="1"/>
  <c r="J213" i="12" s="1"/>
  <c r="H212" i="12"/>
  <c r="G212" i="12"/>
  <c r="H211" i="12"/>
  <c r="G211" i="12"/>
  <c r="I211" i="12" s="1"/>
  <c r="J211" i="12" s="1"/>
  <c r="H210" i="12"/>
  <c r="G210" i="12"/>
  <c r="H209" i="12"/>
  <c r="G209" i="12"/>
  <c r="I209" i="12" s="1"/>
  <c r="J209" i="12" s="1"/>
  <c r="H208" i="12"/>
  <c r="G208" i="12"/>
  <c r="I208" i="12" s="1"/>
  <c r="J208" i="12" s="1"/>
  <c r="H207" i="12"/>
  <c r="G207" i="12"/>
  <c r="I207" i="12" s="1"/>
  <c r="H206" i="12"/>
  <c r="I206" i="12" s="1"/>
  <c r="J206" i="12" s="1"/>
  <c r="G206" i="12"/>
  <c r="H205" i="12"/>
  <c r="G205" i="12"/>
  <c r="I205" i="12" s="1"/>
  <c r="J205" i="12" s="1"/>
  <c r="H204" i="12"/>
  <c r="G204" i="12"/>
  <c r="H203" i="12"/>
  <c r="G203" i="12"/>
  <c r="I203" i="12" s="1"/>
  <c r="J203" i="12" s="1"/>
  <c r="H202" i="12"/>
  <c r="I202" i="12" s="1"/>
  <c r="J202" i="12" s="1"/>
  <c r="G202" i="12"/>
  <c r="H201" i="12"/>
  <c r="G201" i="12"/>
  <c r="I201" i="12" s="1"/>
  <c r="J201" i="12" s="1"/>
  <c r="H200" i="12"/>
  <c r="G200" i="12"/>
  <c r="I200" i="12" s="1"/>
  <c r="J200" i="12" s="1"/>
  <c r="H199" i="12"/>
  <c r="G199" i="12"/>
  <c r="I199" i="12" s="1"/>
  <c r="H198" i="12"/>
  <c r="G198" i="12"/>
  <c r="H197" i="12"/>
  <c r="G197" i="12"/>
  <c r="I197" i="12" s="1"/>
  <c r="J197" i="12" s="1"/>
  <c r="H196" i="12"/>
  <c r="G196" i="12"/>
  <c r="H195" i="12"/>
  <c r="G195" i="12"/>
  <c r="I195" i="12" s="1"/>
  <c r="J195" i="12" s="1"/>
  <c r="H194" i="12"/>
  <c r="G194" i="12"/>
  <c r="H193" i="12"/>
  <c r="G193" i="12"/>
  <c r="I193" i="12" s="1"/>
  <c r="J193" i="12" s="1"/>
  <c r="H192" i="12"/>
  <c r="G192" i="12"/>
  <c r="I192" i="12" s="1"/>
  <c r="J192" i="12" s="1"/>
  <c r="H191" i="12"/>
  <c r="G191" i="12"/>
  <c r="I191" i="12" s="1"/>
  <c r="H190" i="12"/>
  <c r="I190" i="12" s="1"/>
  <c r="J190" i="12" s="1"/>
  <c r="G190" i="12"/>
  <c r="H189" i="12"/>
  <c r="G189" i="12"/>
  <c r="I189" i="12" s="1"/>
  <c r="J189" i="12" s="1"/>
  <c r="H188" i="12"/>
  <c r="G188" i="12"/>
  <c r="H187" i="12"/>
  <c r="G187" i="12"/>
  <c r="I187" i="12" s="1"/>
  <c r="J187" i="12" s="1"/>
  <c r="H186" i="12"/>
  <c r="I186" i="12" s="1"/>
  <c r="J186" i="12" s="1"/>
  <c r="G186" i="12"/>
  <c r="H185" i="12"/>
  <c r="G185" i="12"/>
  <c r="I185" i="12" s="1"/>
  <c r="J185" i="12" s="1"/>
  <c r="H184" i="12"/>
  <c r="G184" i="12"/>
  <c r="I184" i="12" s="1"/>
  <c r="J184" i="12" s="1"/>
  <c r="H183" i="12"/>
  <c r="G183" i="12"/>
  <c r="I183" i="12" s="1"/>
  <c r="H182" i="12"/>
  <c r="G182" i="12"/>
  <c r="H181" i="12"/>
  <c r="G181" i="12"/>
  <c r="I181" i="12" s="1"/>
  <c r="J181" i="12" s="1"/>
  <c r="H180" i="12"/>
  <c r="G180" i="12"/>
  <c r="H179" i="12"/>
  <c r="G179" i="12"/>
  <c r="I179" i="12" s="1"/>
  <c r="J179" i="12" s="1"/>
  <c r="H178" i="12"/>
  <c r="G178" i="12"/>
  <c r="I178" i="12" s="1"/>
  <c r="J178" i="12" s="1"/>
  <c r="H177" i="12"/>
  <c r="G177" i="12"/>
  <c r="I177" i="12" s="1"/>
  <c r="J177" i="12" s="1"/>
  <c r="H176" i="12"/>
  <c r="G176" i="12"/>
  <c r="I176" i="12" s="1"/>
  <c r="J176" i="12" s="1"/>
  <c r="H175" i="12"/>
  <c r="G175" i="12"/>
  <c r="I175" i="12" s="1"/>
  <c r="J175" i="12" s="1"/>
  <c r="H174" i="12"/>
  <c r="I174" i="12" s="1"/>
  <c r="J174" i="12" s="1"/>
  <c r="G174" i="12"/>
  <c r="H173" i="12"/>
  <c r="G173" i="12"/>
  <c r="I173" i="12" s="1"/>
  <c r="J173" i="12" s="1"/>
  <c r="H172" i="12"/>
  <c r="G172" i="12"/>
  <c r="H171" i="12"/>
  <c r="G171" i="12"/>
  <c r="I171" i="12" s="1"/>
  <c r="J171" i="12" s="1"/>
  <c r="H170" i="12"/>
  <c r="I170" i="12" s="1"/>
  <c r="J170" i="12" s="1"/>
  <c r="G170" i="12"/>
  <c r="H169" i="12"/>
  <c r="G169" i="12"/>
  <c r="I169" i="12" s="1"/>
  <c r="J169" i="12" s="1"/>
  <c r="H168" i="12"/>
  <c r="G168" i="12"/>
  <c r="I168" i="12" s="1"/>
  <c r="J168" i="12" s="1"/>
  <c r="H167" i="12"/>
  <c r="G167" i="12"/>
  <c r="I167" i="12" s="1"/>
  <c r="H166" i="12"/>
  <c r="G166" i="12"/>
  <c r="H165" i="12"/>
  <c r="G165" i="12"/>
  <c r="I165" i="12" s="1"/>
  <c r="J165" i="12" s="1"/>
  <c r="H164" i="12"/>
  <c r="G164" i="12"/>
  <c r="H163" i="12"/>
  <c r="G163" i="12"/>
  <c r="I163" i="12" s="1"/>
  <c r="J163" i="12" s="1"/>
  <c r="H162" i="12"/>
  <c r="G162" i="12"/>
  <c r="H161" i="12"/>
  <c r="G161" i="12"/>
  <c r="I161" i="12" s="1"/>
  <c r="J161" i="12" s="1"/>
  <c r="H160" i="12"/>
  <c r="G160" i="12"/>
  <c r="I160" i="12" s="1"/>
  <c r="J160" i="12" s="1"/>
  <c r="H159" i="12"/>
  <c r="G159" i="12"/>
  <c r="I159" i="12" s="1"/>
  <c r="H158" i="12"/>
  <c r="I158" i="12" s="1"/>
  <c r="J158" i="12" s="1"/>
  <c r="G158" i="12"/>
  <c r="H157" i="12"/>
  <c r="G157" i="12"/>
  <c r="I157" i="12" s="1"/>
  <c r="J157" i="12" s="1"/>
  <c r="H156" i="12"/>
  <c r="G156" i="12"/>
  <c r="H155" i="12"/>
  <c r="G155" i="12"/>
  <c r="I155" i="12" s="1"/>
  <c r="J155" i="12" s="1"/>
  <c r="H154" i="12"/>
  <c r="I154" i="12" s="1"/>
  <c r="J154" i="12" s="1"/>
  <c r="G154" i="12"/>
  <c r="H153" i="12"/>
  <c r="G153" i="12"/>
  <c r="I153" i="12" s="1"/>
  <c r="J153" i="12" s="1"/>
  <c r="H152" i="12"/>
  <c r="G152" i="12"/>
  <c r="I152" i="12" s="1"/>
  <c r="J152" i="12" s="1"/>
  <c r="H151" i="12"/>
  <c r="G151" i="12"/>
  <c r="I151" i="12" s="1"/>
  <c r="J151" i="12" s="1"/>
  <c r="H150" i="12"/>
  <c r="G150" i="12"/>
  <c r="H149" i="12"/>
  <c r="G149" i="12"/>
  <c r="I149" i="12" s="1"/>
  <c r="J149" i="12" s="1"/>
  <c r="H148" i="12"/>
  <c r="G148" i="12"/>
  <c r="H147" i="12"/>
  <c r="G147" i="12"/>
  <c r="I147" i="12" s="1"/>
  <c r="J147" i="12" s="1"/>
  <c r="H146" i="12"/>
  <c r="G146" i="12"/>
  <c r="H145" i="12"/>
  <c r="G145" i="12"/>
  <c r="I145" i="12" s="1"/>
  <c r="J145" i="12" s="1"/>
  <c r="H144" i="12"/>
  <c r="G144" i="12"/>
  <c r="I144" i="12" s="1"/>
  <c r="J144" i="12" s="1"/>
  <c r="H143" i="12"/>
  <c r="G143" i="12"/>
  <c r="I143" i="12" s="1"/>
  <c r="J143" i="12" s="1"/>
  <c r="H142" i="12"/>
  <c r="I142" i="12" s="1"/>
  <c r="J142" i="12" s="1"/>
  <c r="G142" i="12"/>
  <c r="H141" i="12"/>
  <c r="G141" i="12"/>
  <c r="I141" i="12" s="1"/>
  <c r="J141" i="12" s="1"/>
  <c r="H140" i="12"/>
  <c r="H217" i="12" s="1"/>
  <c r="G140" i="12"/>
  <c r="H139" i="12"/>
  <c r="G139" i="12"/>
  <c r="I139" i="12" s="1"/>
  <c r="J139" i="12" s="1"/>
  <c r="H138" i="12"/>
  <c r="G138" i="12"/>
  <c r="H137" i="12"/>
  <c r="G137" i="12"/>
  <c r="I137" i="12" s="1"/>
  <c r="J137" i="12" s="1"/>
  <c r="H136" i="12"/>
  <c r="G136" i="12"/>
  <c r="I136" i="12" s="1"/>
  <c r="J136" i="12" s="1"/>
  <c r="H135" i="12"/>
  <c r="G135" i="12"/>
  <c r="I135" i="12" s="1"/>
  <c r="J135" i="12" s="1"/>
  <c r="H134" i="12"/>
  <c r="G134" i="12"/>
  <c r="I134" i="12" s="1"/>
  <c r="I133" i="12"/>
  <c r="J133" i="12" s="1"/>
  <c r="H133" i="12"/>
  <c r="G133" i="12"/>
  <c r="I132" i="12"/>
  <c r="J132" i="12" s="1"/>
  <c r="H132" i="12"/>
  <c r="G132" i="12"/>
  <c r="H131" i="12"/>
  <c r="G131" i="12"/>
  <c r="I131" i="12" s="1"/>
  <c r="H130" i="12"/>
  <c r="G130" i="12"/>
  <c r="I130" i="12" s="1"/>
  <c r="J130" i="12" s="1"/>
  <c r="I129" i="12"/>
  <c r="J129" i="12" s="1"/>
  <c r="H129" i="12"/>
  <c r="G129" i="12"/>
  <c r="I128" i="12"/>
  <c r="J128" i="12" s="1"/>
  <c r="H128" i="12"/>
  <c r="G128" i="12"/>
  <c r="H127" i="12"/>
  <c r="G127" i="12"/>
  <c r="I127" i="12" s="1"/>
  <c r="H126" i="12"/>
  <c r="G126" i="12"/>
  <c r="I126" i="12" s="1"/>
  <c r="J126" i="12" s="1"/>
  <c r="I125" i="12"/>
  <c r="J125" i="12" s="1"/>
  <c r="H125" i="12"/>
  <c r="G125" i="12"/>
  <c r="I124" i="12"/>
  <c r="J124" i="12" s="1"/>
  <c r="H124" i="12"/>
  <c r="G124" i="12"/>
  <c r="H123" i="12"/>
  <c r="G123" i="12"/>
  <c r="I123" i="12" s="1"/>
  <c r="J123" i="12" s="1"/>
  <c r="H122" i="12"/>
  <c r="G122" i="12"/>
  <c r="I122" i="12" s="1"/>
  <c r="J122" i="12" s="1"/>
  <c r="I121" i="12"/>
  <c r="J121" i="12" s="1"/>
  <c r="H121" i="12"/>
  <c r="G121" i="12"/>
  <c r="I120" i="12"/>
  <c r="J120" i="12" s="1"/>
  <c r="H120" i="12"/>
  <c r="G120" i="12"/>
  <c r="H119" i="12"/>
  <c r="G119" i="12"/>
  <c r="I119" i="12" s="1"/>
  <c r="J119" i="12" s="1"/>
  <c r="H118" i="12"/>
  <c r="G118" i="12"/>
  <c r="I118" i="12" s="1"/>
  <c r="J118" i="12" s="1"/>
  <c r="I117" i="12"/>
  <c r="J117" i="12" s="1"/>
  <c r="H117" i="12"/>
  <c r="G117" i="12"/>
  <c r="I116" i="12"/>
  <c r="J116" i="12" s="1"/>
  <c r="H116" i="12"/>
  <c r="G116" i="12"/>
  <c r="H115" i="12"/>
  <c r="G115" i="12"/>
  <c r="I115" i="12" s="1"/>
  <c r="F113" i="12"/>
  <c r="H112" i="12"/>
  <c r="G112" i="12"/>
  <c r="H111" i="12"/>
  <c r="G111" i="12"/>
  <c r="I111" i="12" s="1"/>
  <c r="J111" i="12" s="1"/>
  <c r="H110" i="12"/>
  <c r="G110" i="12"/>
  <c r="J109" i="12"/>
  <c r="H109" i="12"/>
  <c r="G109" i="12"/>
  <c r="I109" i="12" s="1"/>
  <c r="H108" i="12"/>
  <c r="G108" i="12"/>
  <c r="H107" i="12"/>
  <c r="G107" i="12"/>
  <c r="I107" i="12" s="1"/>
  <c r="J107" i="12" s="1"/>
  <c r="H106" i="12"/>
  <c r="G106" i="12"/>
  <c r="H105" i="12"/>
  <c r="G105" i="12"/>
  <c r="I105" i="12" s="1"/>
  <c r="J105" i="12" s="1"/>
  <c r="H104" i="12"/>
  <c r="G104" i="12"/>
  <c r="H103" i="12"/>
  <c r="G103" i="12"/>
  <c r="I103" i="12" s="1"/>
  <c r="J103" i="12" s="1"/>
  <c r="H102" i="12"/>
  <c r="G102" i="12"/>
  <c r="H101" i="12"/>
  <c r="G101" i="12"/>
  <c r="I101" i="12" s="1"/>
  <c r="J101" i="12" s="1"/>
  <c r="H100" i="12"/>
  <c r="G100" i="12"/>
  <c r="H99" i="12"/>
  <c r="G99" i="12"/>
  <c r="I99" i="12" s="1"/>
  <c r="J99" i="12" s="1"/>
  <c r="H98" i="12"/>
  <c r="G98" i="12"/>
  <c r="J97" i="12"/>
  <c r="H97" i="12"/>
  <c r="G97" i="12"/>
  <c r="I97" i="12" s="1"/>
  <c r="H96" i="12"/>
  <c r="G96" i="12"/>
  <c r="H95" i="12"/>
  <c r="G95" i="12"/>
  <c r="I95" i="12" s="1"/>
  <c r="J95" i="12" s="1"/>
  <c r="H94" i="12"/>
  <c r="G94" i="12"/>
  <c r="J93" i="12"/>
  <c r="H93" i="12"/>
  <c r="G93" i="12"/>
  <c r="I93" i="12" s="1"/>
  <c r="H92" i="12"/>
  <c r="G92" i="12"/>
  <c r="H91" i="12"/>
  <c r="G91" i="12"/>
  <c r="I91" i="12" s="1"/>
  <c r="J91" i="12" s="1"/>
  <c r="H90" i="12"/>
  <c r="G90" i="12"/>
  <c r="H89" i="12"/>
  <c r="G89" i="12"/>
  <c r="I89" i="12" s="1"/>
  <c r="J89" i="12" s="1"/>
  <c r="H88" i="12"/>
  <c r="G88" i="12"/>
  <c r="H87" i="12"/>
  <c r="G87" i="12"/>
  <c r="I87" i="12" s="1"/>
  <c r="J87" i="12" s="1"/>
  <c r="H86" i="12"/>
  <c r="G86" i="12"/>
  <c r="H85" i="12"/>
  <c r="G85" i="12"/>
  <c r="I85" i="12" s="1"/>
  <c r="J85" i="12" s="1"/>
  <c r="H84" i="12"/>
  <c r="G84" i="12"/>
  <c r="H83" i="12"/>
  <c r="G83" i="12"/>
  <c r="I83" i="12" s="1"/>
  <c r="J83" i="12" s="1"/>
  <c r="H82" i="12"/>
  <c r="G82" i="12"/>
  <c r="J81" i="12"/>
  <c r="H81" i="12"/>
  <c r="G81" i="12"/>
  <c r="I81" i="12" s="1"/>
  <c r="H80" i="12"/>
  <c r="G80" i="12"/>
  <c r="H79" i="12"/>
  <c r="G79" i="12"/>
  <c r="I79" i="12" s="1"/>
  <c r="J79" i="12" s="1"/>
  <c r="H78" i="12"/>
  <c r="G78" i="12"/>
  <c r="J77" i="12"/>
  <c r="H77" i="12"/>
  <c r="G77" i="12"/>
  <c r="I77" i="12" s="1"/>
  <c r="H76" i="12"/>
  <c r="G76" i="12"/>
  <c r="H75" i="12"/>
  <c r="G75" i="12"/>
  <c r="I75" i="12" s="1"/>
  <c r="J75" i="12" s="1"/>
  <c r="H74" i="12"/>
  <c r="G74" i="12"/>
  <c r="H73" i="12"/>
  <c r="G73" i="12"/>
  <c r="I73" i="12" s="1"/>
  <c r="J73" i="12" s="1"/>
  <c r="H72" i="12"/>
  <c r="G72" i="12"/>
  <c r="H71" i="12"/>
  <c r="G71" i="12"/>
  <c r="I71" i="12" s="1"/>
  <c r="J71" i="12" s="1"/>
  <c r="H70" i="12"/>
  <c r="G70" i="12"/>
  <c r="H69" i="12"/>
  <c r="G69" i="12"/>
  <c r="I69" i="12" s="1"/>
  <c r="J69" i="12" s="1"/>
  <c r="H68" i="12"/>
  <c r="G68" i="12"/>
  <c r="H67" i="12"/>
  <c r="G67" i="12"/>
  <c r="I67" i="12" s="1"/>
  <c r="J67" i="12" s="1"/>
  <c r="H66" i="12"/>
  <c r="G66" i="12"/>
  <c r="J65" i="12"/>
  <c r="H65" i="12"/>
  <c r="G65" i="12"/>
  <c r="I65" i="12" s="1"/>
  <c r="H64" i="12"/>
  <c r="G64" i="12"/>
  <c r="H63" i="12"/>
  <c r="G63" i="12"/>
  <c r="I63" i="12" s="1"/>
  <c r="J63" i="12" s="1"/>
  <c r="H62" i="12"/>
  <c r="G62" i="12"/>
  <c r="J61" i="12"/>
  <c r="H61" i="12"/>
  <c r="G61" i="12"/>
  <c r="I61" i="12" s="1"/>
  <c r="H60" i="12"/>
  <c r="G60" i="12"/>
  <c r="H59" i="12"/>
  <c r="G59" i="12"/>
  <c r="I59" i="12" s="1"/>
  <c r="J59" i="12" s="1"/>
  <c r="H58" i="12"/>
  <c r="G58" i="12"/>
  <c r="H57" i="12"/>
  <c r="G57" i="12"/>
  <c r="I57" i="12" s="1"/>
  <c r="J57" i="12" s="1"/>
  <c r="H56" i="12"/>
  <c r="G56" i="12"/>
  <c r="H55" i="12"/>
  <c r="G55" i="12"/>
  <c r="I55" i="12" s="1"/>
  <c r="J55" i="12" s="1"/>
  <c r="H54" i="12"/>
  <c r="G54" i="12"/>
  <c r="H53" i="12"/>
  <c r="G53" i="12"/>
  <c r="I53" i="12" s="1"/>
  <c r="J53" i="12" s="1"/>
  <c r="H52" i="12"/>
  <c r="G52" i="12"/>
  <c r="H51" i="12"/>
  <c r="G51" i="12"/>
  <c r="I51" i="12" s="1"/>
  <c r="J51" i="12" s="1"/>
  <c r="H50" i="12"/>
  <c r="G50" i="12"/>
  <c r="J49" i="12"/>
  <c r="H49" i="12"/>
  <c r="G49" i="12"/>
  <c r="I49" i="12" s="1"/>
  <c r="H48" i="12"/>
  <c r="G48" i="12"/>
  <c r="H47" i="12"/>
  <c r="G47" i="12"/>
  <c r="I47" i="12" s="1"/>
  <c r="J47" i="12" s="1"/>
  <c r="H46" i="12"/>
  <c r="G46" i="12"/>
  <c r="J45" i="12"/>
  <c r="H45" i="12"/>
  <c r="G45" i="12"/>
  <c r="I45" i="12" s="1"/>
  <c r="H44" i="12"/>
  <c r="G44" i="12"/>
  <c r="H43" i="12"/>
  <c r="G43" i="12"/>
  <c r="I43" i="12" s="1"/>
  <c r="J43" i="12" s="1"/>
  <c r="H42" i="12"/>
  <c r="G42" i="12"/>
  <c r="H41" i="12"/>
  <c r="G41" i="12"/>
  <c r="I41" i="12" s="1"/>
  <c r="J41" i="12" s="1"/>
  <c r="H40" i="12"/>
  <c r="G40" i="12"/>
  <c r="H39" i="12"/>
  <c r="G39" i="12"/>
  <c r="I39" i="12" s="1"/>
  <c r="J39" i="12" s="1"/>
  <c r="H38" i="12"/>
  <c r="G38" i="12"/>
  <c r="H37" i="12"/>
  <c r="G37" i="12"/>
  <c r="I37" i="12" s="1"/>
  <c r="J37" i="12" s="1"/>
  <c r="H36" i="12"/>
  <c r="G36" i="12"/>
  <c r="H35" i="12"/>
  <c r="G35" i="12"/>
  <c r="I35" i="12" s="1"/>
  <c r="J35" i="12" s="1"/>
  <c r="H34" i="12"/>
  <c r="G34" i="12"/>
  <c r="J33" i="12"/>
  <c r="H33" i="12"/>
  <c r="G33" i="12"/>
  <c r="I33" i="12" s="1"/>
  <c r="H32" i="12"/>
  <c r="G32" i="12"/>
  <c r="H31" i="12"/>
  <c r="G31" i="12"/>
  <c r="I31" i="12" s="1"/>
  <c r="J31" i="12" s="1"/>
  <c r="H30" i="12"/>
  <c r="G30" i="12"/>
  <c r="H29" i="12"/>
  <c r="G29" i="12"/>
  <c r="I29" i="12" s="1"/>
  <c r="J29" i="12" s="1"/>
  <c r="H28" i="12"/>
  <c r="G28" i="12"/>
  <c r="J27" i="12"/>
  <c r="H27" i="12"/>
  <c r="G27" i="12"/>
  <c r="I27" i="12" s="1"/>
  <c r="H26" i="12"/>
  <c r="G26" i="12"/>
  <c r="H25" i="12"/>
  <c r="G25" i="12"/>
  <c r="I25" i="12" s="1"/>
  <c r="J25" i="12" s="1"/>
  <c r="H24" i="12"/>
  <c r="G24" i="12"/>
  <c r="H23" i="12"/>
  <c r="G23" i="12"/>
  <c r="I23" i="12" s="1"/>
  <c r="J23" i="12" s="1"/>
  <c r="H22" i="12"/>
  <c r="G22" i="12"/>
  <c r="H21" i="12"/>
  <c r="G21" i="12"/>
  <c r="I21" i="12" s="1"/>
  <c r="J21" i="12" s="1"/>
  <c r="H20" i="12"/>
  <c r="G20" i="12"/>
  <c r="H19" i="12"/>
  <c r="G19" i="12"/>
  <c r="I19" i="12" s="1"/>
  <c r="J19" i="12" s="1"/>
  <c r="H18" i="12"/>
  <c r="G18" i="12"/>
  <c r="J17" i="12"/>
  <c r="H17" i="12"/>
  <c r="G17" i="12"/>
  <c r="I17" i="12" s="1"/>
  <c r="H16" i="12"/>
  <c r="G16" i="12"/>
  <c r="H15" i="12"/>
  <c r="G15" i="12"/>
  <c r="I15" i="12" s="1"/>
  <c r="J15" i="12" s="1"/>
  <c r="H14" i="12"/>
  <c r="G14" i="12"/>
  <c r="H13" i="12"/>
  <c r="G13" i="12"/>
  <c r="I13" i="12" s="1"/>
  <c r="J13" i="12" s="1"/>
  <c r="H12" i="12"/>
  <c r="G12" i="12"/>
  <c r="J11" i="12"/>
  <c r="H11" i="12"/>
  <c r="G11" i="12"/>
  <c r="I11" i="12" s="1"/>
  <c r="H10" i="12"/>
  <c r="G10" i="12"/>
  <c r="T758" i="11"/>
  <c r="S758" i="11"/>
  <c r="O758" i="11"/>
  <c r="N758" i="11"/>
  <c r="M758" i="11"/>
  <c r="L758" i="11"/>
  <c r="K758" i="11"/>
  <c r="J758" i="11"/>
  <c r="I758" i="11"/>
  <c r="T757" i="11"/>
  <c r="O757" i="11"/>
  <c r="N757" i="11"/>
  <c r="M757" i="11"/>
  <c r="L757" i="11"/>
  <c r="K757" i="11"/>
  <c r="J757" i="11"/>
  <c r="I757" i="11"/>
  <c r="T756" i="11"/>
  <c r="O756" i="11"/>
  <c r="N756" i="11"/>
  <c r="M756" i="11"/>
  <c r="L756" i="11"/>
  <c r="K756" i="11"/>
  <c r="J756" i="11"/>
  <c r="I756" i="11"/>
  <c r="T755" i="11"/>
  <c r="S755" i="11"/>
  <c r="O755" i="11"/>
  <c r="N755" i="11"/>
  <c r="M755" i="11"/>
  <c r="L755" i="11"/>
  <c r="K755" i="11"/>
  <c r="J755" i="11"/>
  <c r="I755" i="11"/>
  <c r="T754" i="11"/>
  <c r="O754" i="11"/>
  <c r="N754" i="11"/>
  <c r="M754" i="11"/>
  <c r="L754" i="11"/>
  <c r="K754" i="11"/>
  <c r="J754" i="11"/>
  <c r="I754" i="11"/>
  <c r="T753" i="11"/>
  <c r="O753" i="11"/>
  <c r="N753" i="11"/>
  <c r="M753" i="11"/>
  <c r="L753" i="11"/>
  <c r="K753" i="11"/>
  <c r="J753" i="11"/>
  <c r="I753" i="11"/>
  <c r="T752" i="11"/>
  <c r="S752" i="11"/>
  <c r="O752" i="11"/>
  <c r="N752" i="11"/>
  <c r="M752" i="11"/>
  <c r="L752" i="11"/>
  <c r="K752" i="11"/>
  <c r="J752" i="11"/>
  <c r="I752" i="11"/>
  <c r="T751" i="11"/>
  <c r="O751" i="11"/>
  <c r="N751" i="11"/>
  <c r="M751" i="11"/>
  <c r="L751" i="11"/>
  <c r="K751" i="11"/>
  <c r="J751" i="11"/>
  <c r="I751" i="11"/>
  <c r="T750" i="11"/>
  <c r="O750" i="11"/>
  <c r="N750" i="11"/>
  <c r="M750" i="11"/>
  <c r="L750" i="11"/>
  <c r="K750" i="11"/>
  <c r="J750" i="11"/>
  <c r="I750" i="11"/>
  <c r="F745" i="11"/>
  <c r="F743" i="11"/>
  <c r="R742" i="11"/>
  <c r="Q742" i="11"/>
  <c r="P742" i="11"/>
  <c r="H742" i="11"/>
  <c r="G742" i="11"/>
  <c r="F742" i="11"/>
  <c r="R741" i="11"/>
  <c r="Q741" i="11"/>
  <c r="P741" i="11"/>
  <c r="H741" i="11"/>
  <c r="G741" i="11"/>
  <c r="F741" i="11"/>
  <c r="F717" i="11"/>
  <c r="F719" i="11" s="1"/>
  <c r="F711" i="11"/>
  <c r="F713" i="11" s="1"/>
  <c r="O710" i="11"/>
  <c r="N710" i="11"/>
  <c r="M710" i="11"/>
  <c r="F706" i="11"/>
  <c r="F708" i="11" s="1"/>
  <c r="O705" i="11"/>
  <c r="N705" i="11"/>
  <c r="M705" i="11"/>
  <c r="G705" i="11"/>
  <c r="O704" i="11"/>
  <c r="N704" i="11"/>
  <c r="M704" i="11"/>
  <c r="G704" i="11"/>
  <c r="H704" i="11" s="1"/>
  <c r="F700" i="11"/>
  <c r="F702" i="11" s="1"/>
  <c r="O699" i="11"/>
  <c r="N699" i="11"/>
  <c r="M699" i="11"/>
  <c r="G699" i="11"/>
  <c r="H699" i="11" s="1"/>
  <c r="O698" i="11"/>
  <c r="N698" i="11"/>
  <c r="M698" i="11"/>
  <c r="G698" i="11"/>
  <c r="H698" i="11" s="1"/>
  <c r="O697" i="11"/>
  <c r="N697" i="11"/>
  <c r="M697" i="11"/>
  <c r="G697" i="11"/>
  <c r="H697" i="11" s="1"/>
  <c r="H696" i="11"/>
  <c r="G696" i="11"/>
  <c r="O695" i="11"/>
  <c r="N695" i="11"/>
  <c r="M695" i="11"/>
  <c r="G695" i="11"/>
  <c r="H695" i="11" s="1"/>
  <c r="F686" i="11"/>
  <c r="G685" i="11"/>
  <c r="H685" i="11" s="1"/>
  <c r="G684" i="11"/>
  <c r="H684" i="11" s="1"/>
  <c r="G683" i="11"/>
  <c r="H683" i="11" s="1"/>
  <c r="G682" i="11"/>
  <c r="H682" i="11" s="1"/>
  <c r="G680" i="11"/>
  <c r="H680" i="11" s="1"/>
  <c r="O679" i="11"/>
  <c r="N679" i="11"/>
  <c r="M679" i="11"/>
  <c r="G679" i="11"/>
  <c r="H679" i="11" s="1"/>
  <c r="G678" i="11"/>
  <c r="H678" i="11" s="1"/>
  <c r="O677" i="11"/>
  <c r="N677" i="11"/>
  <c r="M677" i="11"/>
  <c r="G677" i="11"/>
  <c r="H677" i="11" s="1"/>
  <c r="O676" i="11"/>
  <c r="N676" i="11"/>
  <c r="M676" i="11"/>
  <c r="G676" i="11"/>
  <c r="H676" i="11" s="1"/>
  <c r="G675" i="11"/>
  <c r="H675" i="11" s="1"/>
  <c r="G674" i="11"/>
  <c r="F672" i="11"/>
  <c r="G671" i="11"/>
  <c r="H671" i="11" s="1"/>
  <c r="G670" i="11"/>
  <c r="H670" i="11" s="1"/>
  <c r="G669" i="11"/>
  <c r="H669" i="11" s="1"/>
  <c r="G668" i="11"/>
  <c r="H668" i="11" s="1"/>
  <c r="G667" i="11"/>
  <c r="H667" i="11" s="1"/>
  <c r="G666" i="11"/>
  <c r="H666" i="11" s="1"/>
  <c r="G665" i="11"/>
  <c r="F663" i="11"/>
  <c r="F688" i="11" s="1"/>
  <c r="O662" i="11"/>
  <c r="N662" i="11"/>
  <c r="M662" i="11"/>
  <c r="G662" i="11"/>
  <c r="H662" i="11" s="1"/>
  <c r="G661" i="11"/>
  <c r="H661" i="11" s="1"/>
  <c r="G660" i="11"/>
  <c r="F656" i="11"/>
  <c r="G655" i="11"/>
  <c r="H655" i="11" s="1"/>
  <c r="G654" i="11"/>
  <c r="F652" i="11"/>
  <c r="O651" i="11"/>
  <c r="N651" i="11"/>
  <c r="M651" i="11"/>
  <c r="G651" i="11"/>
  <c r="H651" i="11" s="1"/>
  <c r="G650" i="11"/>
  <c r="H650" i="11" s="1"/>
  <c r="O649" i="11"/>
  <c r="N649" i="11"/>
  <c r="M649" i="11"/>
  <c r="G649" i="11"/>
  <c r="H649" i="11" s="1"/>
  <c r="G648" i="11"/>
  <c r="H648" i="11" s="1"/>
  <c r="G647" i="11"/>
  <c r="H647" i="11" s="1"/>
  <c r="G646" i="11"/>
  <c r="H646" i="11" s="1"/>
  <c r="G645" i="11"/>
  <c r="H645" i="11" s="1"/>
  <c r="O644" i="11"/>
  <c r="N644" i="11"/>
  <c r="M644" i="11"/>
  <c r="G644" i="11"/>
  <c r="H644" i="11" s="1"/>
  <c r="G643" i="11"/>
  <c r="H643" i="11" s="1"/>
  <c r="G642" i="11"/>
  <c r="H642" i="11" s="1"/>
  <c r="G641" i="11"/>
  <c r="H641" i="11" s="1"/>
  <c r="G640" i="11"/>
  <c r="H640" i="11" s="1"/>
  <c r="G639" i="11"/>
  <c r="H639" i="11" s="1"/>
  <c r="G638" i="11"/>
  <c r="H638" i="11" s="1"/>
  <c r="G637" i="11"/>
  <c r="H637" i="11" s="1"/>
  <c r="G636" i="11"/>
  <c r="H636" i="11" s="1"/>
  <c r="O635" i="11"/>
  <c r="N635" i="11"/>
  <c r="M635" i="11"/>
  <c r="G635" i="11"/>
  <c r="H635" i="11" s="1"/>
  <c r="G634" i="11"/>
  <c r="H634" i="11" s="1"/>
  <c r="G633" i="11"/>
  <c r="H633" i="11" s="1"/>
  <c r="G632" i="11"/>
  <c r="H632" i="11" s="1"/>
  <c r="O631" i="11"/>
  <c r="N631" i="11"/>
  <c r="M631" i="11"/>
  <c r="G631" i="11"/>
  <c r="H631" i="11" s="1"/>
  <c r="G630" i="11"/>
  <c r="H630" i="11" s="1"/>
  <c r="G629" i="11"/>
  <c r="H629" i="11" s="1"/>
  <c r="G628" i="11"/>
  <c r="H628" i="11" s="1"/>
  <c r="G627" i="11"/>
  <c r="H627" i="11" s="1"/>
  <c r="G626" i="11"/>
  <c r="F624" i="11"/>
  <c r="O623" i="11"/>
  <c r="N623" i="11"/>
  <c r="M623" i="11"/>
  <c r="G623" i="11"/>
  <c r="H623" i="11" s="1"/>
  <c r="O622" i="11"/>
  <c r="N622" i="11"/>
  <c r="M622" i="11"/>
  <c r="G622" i="11"/>
  <c r="H622" i="11" s="1"/>
  <c r="O621" i="11"/>
  <c r="N621" i="11"/>
  <c r="M621" i="11"/>
  <c r="G621" i="11"/>
  <c r="H621" i="11" s="1"/>
  <c r="O620" i="11"/>
  <c r="N620" i="11"/>
  <c r="M620" i="11"/>
  <c r="G620" i="11"/>
  <c r="H620" i="11" s="1"/>
  <c r="O619" i="11"/>
  <c r="N619" i="11"/>
  <c r="M619" i="11"/>
  <c r="G619" i="11"/>
  <c r="H619" i="11" s="1"/>
  <c r="O618" i="11"/>
  <c r="N618" i="11"/>
  <c r="M618" i="11"/>
  <c r="G618" i="11"/>
  <c r="H618" i="11" s="1"/>
  <c r="O617" i="11"/>
  <c r="N617" i="11"/>
  <c r="M617" i="11"/>
  <c r="G617" i="11"/>
  <c r="H617" i="11" s="1"/>
  <c r="O616" i="11"/>
  <c r="N616" i="11"/>
  <c r="M616" i="11"/>
  <c r="G616" i="11"/>
  <c r="H616" i="11" s="1"/>
  <c r="O615" i="11"/>
  <c r="N615" i="11"/>
  <c r="M615" i="11"/>
  <c r="G615" i="11"/>
  <c r="H615" i="11" s="1"/>
  <c r="O614" i="11"/>
  <c r="N614" i="11"/>
  <c r="M614" i="11"/>
  <c r="G614" i="11"/>
  <c r="H614" i="11" s="1"/>
  <c r="O613" i="11"/>
  <c r="N613" i="11"/>
  <c r="M613" i="11"/>
  <c r="G613" i="11"/>
  <c r="H613" i="11" s="1"/>
  <c r="O612" i="11"/>
  <c r="N612" i="11"/>
  <c r="M612" i="11"/>
  <c r="G612" i="11"/>
  <c r="H612" i="11" s="1"/>
  <c r="O611" i="11"/>
  <c r="N611" i="11"/>
  <c r="M611" i="11"/>
  <c r="G611" i="11"/>
  <c r="H611" i="11" s="1"/>
  <c r="O610" i="11"/>
  <c r="N610" i="11"/>
  <c r="M610" i="11"/>
  <c r="G610" i="11"/>
  <c r="H610" i="11" s="1"/>
  <c r="O609" i="11"/>
  <c r="N609" i="11"/>
  <c r="M609" i="11"/>
  <c r="G609" i="11"/>
  <c r="H609" i="11" s="1"/>
  <c r="O608" i="11"/>
  <c r="N608" i="11"/>
  <c r="M608" i="11"/>
  <c r="G608" i="11"/>
  <c r="H608" i="11" s="1"/>
  <c r="O607" i="11"/>
  <c r="N607" i="11"/>
  <c r="M607" i="11"/>
  <c r="G607" i="11"/>
  <c r="H607" i="11" s="1"/>
  <c r="O606" i="11"/>
  <c r="N606" i="11"/>
  <c r="M606" i="11"/>
  <c r="G606" i="11"/>
  <c r="H606" i="11" s="1"/>
  <c r="O605" i="11"/>
  <c r="N605" i="11"/>
  <c r="M605" i="11"/>
  <c r="G605" i="11"/>
  <c r="H605" i="11" s="1"/>
  <c r="O604" i="11"/>
  <c r="N604" i="11"/>
  <c r="M604" i="11"/>
  <c r="G604" i="11"/>
  <c r="H604" i="11" s="1"/>
  <c r="O603" i="11"/>
  <c r="N603" i="11"/>
  <c r="M603" i="11"/>
  <c r="G603" i="11"/>
  <c r="H603" i="11" s="1"/>
  <c r="O602" i="11"/>
  <c r="N602" i="11"/>
  <c r="M602" i="11"/>
  <c r="G602" i="11"/>
  <c r="H602" i="11" s="1"/>
  <c r="O601" i="11"/>
  <c r="N601" i="11"/>
  <c r="M601" i="11"/>
  <c r="G601" i="11"/>
  <c r="H601" i="11" s="1"/>
  <c r="O600" i="11"/>
  <c r="N600" i="11"/>
  <c r="M600" i="11"/>
  <c r="G600" i="11"/>
  <c r="H600" i="11" s="1"/>
  <c r="O599" i="11"/>
  <c r="N599" i="11"/>
  <c r="M599" i="11"/>
  <c r="G599" i="11"/>
  <c r="H599" i="11" s="1"/>
  <c r="O598" i="11"/>
  <c r="N598" i="11"/>
  <c r="M598" i="11"/>
  <c r="G598" i="11"/>
  <c r="H598" i="11" s="1"/>
  <c r="O597" i="11"/>
  <c r="N597" i="11"/>
  <c r="M597" i="11"/>
  <c r="G597" i="11"/>
  <c r="H597" i="11" s="1"/>
  <c r="O596" i="11"/>
  <c r="N596" i="11"/>
  <c r="M596" i="11"/>
  <c r="G596" i="11"/>
  <c r="H596" i="11" s="1"/>
  <c r="O595" i="11"/>
  <c r="N595" i="11"/>
  <c r="M595" i="11"/>
  <c r="G595" i="11"/>
  <c r="H595" i="11" s="1"/>
  <c r="O594" i="11"/>
  <c r="N594" i="11"/>
  <c r="M594" i="11"/>
  <c r="G594" i="11"/>
  <c r="F592" i="11"/>
  <c r="G591" i="11"/>
  <c r="H591" i="11" s="1"/>
  <c r="G590" i="11"/>
  <c r="H590" i="11" s="1"/>
  <c r="G589" i="11"/>
  <c r="H589" i="11" s="1"/>
  <c r="G588" i="11"/>
  <c r="H588" i="11" s="1"/>
  <c r="O587" i="11"/>
  <c r="N587" i="11"/>
  <c r="M587" i="11"/>
  <c r="G587" i="11"/>
  <c r="H587" i="11" s="1"/>
  <c r="O586" i="11"/>
  <c r="N586" i="11"/>
  <c r="M586" i="11"/>
  <c r="G586" i="11"/>
  <c r="H586" i="11" s="1"/>
  <c r="O585" i="11"/>
  <c r="N585" i="11"/>
  <c r="M585" i="11"/>
  <c r="G585" i="11"/>
  <c r="H585" i="11" s="1"/>
  <c r="G584" i="11"/>
  <c r="H584" i="11" s="1"/>
  <c r="G583" i="11"/>
  <c r="H583" i="11" s="1"/>
  <c r="O582" i="11"/>
  <c r="N582" i="11"/>
  <c r="M582" i="11"/>
  <c r="G582" i="11"/>
  <c r="H582" i="11" s="1"/>
  <c r="O581" i="11"/>
  <c r="N581" i="11"/>
  <c r="M581" i="11"/>
  <c r="G581" i="11"/>
  <c r="H581" i="11" s="1"/>
  <c r="O580" i="11"/>
  <c r="N580" i="11"/>
  <c r="M580" i="11"/>
  <c r="G580" i="11"/>
  <c r="H580" i="11" s="1"/>
  <c r="G579" i="11"/>
  <c r="H579" i="11" s="1"/>
  <c r="O578" i="11"/>
  <c r="N578" i="11"/>
  <c r="M578" i="11"/>
  <c r="G578" i="11"/>
  <c r="H578" i="11" s="1"/>
  <c r="O577" i="11"/>
  <c r="N577" i="11"/>
  <c r="M577" i="11"/>
  <c r="G577" i="11"/>
  <c r="H577" i="11" s="1"/>
  <c r="O576" i="11"/>
  <c r="N576" i="11"/>
  <c r="M576" i="11"/>
  <c r="G576" i="11"/>
  <c r="H576" i="11" s="1"/>
  <c r="G575" i="11"/>
  <c r="H575" i="11" s="1"/>
  <c r="G574" i="11"/>
  <c r="H574" i="11" s="1"/>
  <c r="G573" i="11"/>
  <c r="H573" i="11" s="1"/>
  <c r="G572" i="11"/>
  <c r="H572" i="11" s="1"/>
  <c r="G571" i="11"/>
  <c r="H571" i="11" s="1"/>
  <c r="O570" i="11"/>
  <c r="N570" i="11"/>
  <c r="M570" i="11"/>
  <c r="G570" i="11"/>
  <c r="H570" i="11" s="1"/>
  <c r="O569" i="11"/>
  <c r="N569" i="11"/>
  <c r="M569" i="11"/>
  <c r="G569" i="11"/>
  <c r="H569" i="11" s="1"/>
  <c r="O568" i="11"/>
  <c r="N568" i="11"/>
  <c r="M568" i="11"/>
  <c r="G568" i="11"/>
  <c r="H568" i="11" s="1"/>
  <c r="G567" i="11"/>
  <c r="H567" i="11" s="1"/>
  <c r="G566" i="11"/>
  <c r="H566" i="11" s="1"/>
  <c r="G565" i="11"/>
  <c r="H565" i="11" s="1"/>
  <c r="G564" i="11"/>
  <c r="F562" i="11"/>
  <c r="G561" i="11"/>
  <c r="H561" i="11" s="1"/>
  <c r="G560" i="11"/>
  <c r="H560" i="11" s="1"/>
  <c r="G559" i="11"/>
  <c r="H559" i="11" s="1"/>
  <c r="G558" i="11"/>
  <c r="H558" i="11" s="1"/>
  <c r="G557" i="11"/>
  <c r="H557" i="11" s="1"/>
  <c r="G556" i="11"/>
  <c r="H556" i="11" s="1"/>
  <c r="G555" i="11"/>
  <c r="H555" i="11" s="1"/>
  <c r="G554" i="11"/>
  <c r="H554" i="11" s="1"/>
  <c r="G553" i="11"/>
  <c r="F551" i="11"/>
  <c r="G550" i="11"/>
  <c r="H550" i="11" s="1"/>
  <c r="G549" i="11"/>
  <c r="H549" i="11" s="1"/>
  <c r="G548" i="11"/>
  <c r="H548" i="11" s="1"/>
  <c r="G547" i="11"/>
  <c r="H547" i="11" s="1"/>
  <c r="G546" i="11"/>
  <c r="H546" i="11" s="1"/>
  <c r="G545" i="11"/>
  <c r="H545" i="11" s="1"/>
  <c r="G544" i="11"/>
  <c r="H544" i="11" s="1"/>
  <c r="G543" i="11"/>
  <c r="H543" i="11" s="1"/>
  <c r="G542" i="11"/>
  <c r="H542" i="11" s="1"/>
  <c r="F540" i="11"/>
  <c r="O539" i="11"/>
  <c r="N539" i="11"/>
  <c r="M539" i="11"/>
  <c r="G539" i="11"/>
  <c r="H539" i="11" s="1"/>
  <c r="G538" i="11"/>
  <c r="H538" i="11" s="1"/>
  <c r="F533" i="11"/>
  <c r="F535" i="11" s="1"/>
  <c r="G532" i="11"/>
  <c r="F528" i="11"/>
  <c r="G524" i="11"/>
  <c r="H524" i="11" s="1"/>
  <c r="G520" i="11"/>
  <c r="H520" i="11" s="1"/>
  <c r="G517" i="11"/>
  <c r="H517" i="11" s="1"/>
  <c r="G516" i="11"/>
  <c r="H516" i="11" s="1"/>
  <c r="G515" i="11"/>
  <c r="H515" i="11" s="1"/>
  <c r="G514" i="11"/>
  <c r="H514" i="11" s="1"/>
  <c r="G513" i="11"/>
  <c r="H513" i="11" s="1"/>
  <c r="G511" i="11"/>
  <c r="H511" i="11" s="1"/>
  <c r="G509" i="11"/>
  <c r="H509" i="11" s="1"/>
  <c r="G508" i="11"/>
  <c r="H508" i="11" s="1"/>
  <c r="G507" i="11"/>
  <c r="H507" i="11" s="1"/>
  <c r="G506" i="11"/>
  <c r="H506" i="11" s="1"/>
  <c r="G505" i="11"/>
  <c r="H505" i="11" s="1"/>
  <c r="O504" i="11"/>
  <c r="N504" i="11"/>
  <c r="M504" i="11"/>
  <c r="G503" i="11"/>
  <c r="H503" i="11" s="1"/>
  <c r="G501" i="11"/>
  <c r="H501" i="11" s="1"/>
  <c r="G500" i="11"/>
  <c r="H500" i="11" s="1"/>
  <c r="G499" i="11"/>
  <c r="H499" i="11" s="1"/>
  <c r="G498" i="11"/>
  <c r="F496" i="11"/>
  <c r="G495" i="11"/>
  <c r="H495" i="11" s="1"/>
  <c r="G493" i="11"/>
  <c r="H493" i="11" s="1"/>
  <c r="G491" i="11"/>
  <c r="H491" i="11" s="1"/>
  <c r="G490" i="11"/>
  <c r="H490" i="11" s="1"/>
  <c r="G489" i="11"/>
  <c r="H489" i="11" s="1"/>
  <c r="G488" i="11"/>
  <c r="H488" i="11" s="1"/>
  <c r="G487" i="11"/>
  <c r="H487" i="11" s="1"/>
  <c r="G485" i="11"/>
  <c r="H485" i="11" s="1"/>
  <c r="G483" i="11"/>
  <c r="H483" i="11" s="1"/>
  <c r="G482" i="11"/>
  <c r="H482" i="11" s="1"/>
  <c r="G481" i="11"/>
  <c r="H481" i="11" s="1"/>
  <c r="G480" i="11"/>
  <c r="H480" i="11" s="1"/>
  <c r="G479" i="11"/>
  <c r="H479" i="11" s="1"/>
  <c r="G477" i="11"/>
  <c r="H477" i="11" s="1"/>
  <c r="F475" i="11"/>
  <c r="O474" i="11"/>
  <c r="N474" i="11"/>
  <c r="M474" i="11"/>
  <c r="O473" i="11"/>
  <c r="N473" i="11"/>
  <c r="M473" i="11"/>
  <c r="G473" i="11"/>
  <c r="H473" i="11" s="1"/>
  <c r="O472" i="11"/>
  <c r="N472" i="11"/>
  <c r="M472" i="11"/>
  <c r="G472" i="11"/>
  <c r="H472" i="11" s="1"/>
  <c r="O471" i="11"/>
  <c r="N471" i="11"/>
  <c r="M471" i="11"/>
  <c r="G471" i="11"/>
  <c r="H471" i="11" s="1"/>
  <c r="O470" i="11"/>
  <c r="N470" i="11"/>
  <c r="M470" i="11"/>
  <c r="G470" i="11"/>
  <c r="H470" i="11" s="1"/>
  <c r="O469" i="11"/>
  <c r="N469" i="11"/>
  <c r="M469" i="11"/>
  <c r="H469" i="11"/>
  <c r="G469" i="11"/>
  <c r="O468" i="11"/>
  <c r="N468" i="11"/>
  <c r="M468" i="11"/>
  <c r="O467" i="11"/>
  <c r="N467" i="11"/>
  <c r="M467" i="11"/>
  <c r="G467" i="11"/>
  <c r="H467" i="11" s="1"/>
  <c r="O466" i="11"/>
  <c r="N466" i="11"/>
  <c r="M466" i="11"/>
  <c r="O465" i="11"/>
  <c r="N465" i="11"/>
  <c r="M465" i="11"/>
  <c r="H465" i="11"/>
  <c r="G465" i="11"/>
  <c r="O464" i="11"/>
  <c r="N464" i="11"/>
  <c r="M464" i="11"/>
  <c r="G464" i="11"/>
  <c r="H464" i="11" s="1"/>
  <c r="O463" i="11"/>
  <c r="N463" i="11"/>
  <c r="M463" i="11"/>
  <c r="G463" i="11"/>
  <c r="H463" i="11" s="1"/>
  <c r="O462" i="11"/>
  <c r="N462" i="11"/>
  <c r="M462" i="11"/>
  <c r="G462" i="11"/>
  <c r="H462" i="11" s="1"/>
  <c r="O461" i="11"/>
  <c r="N461" i="11"/>
  <c r="M461" i="11"/>
  <c r="H461" i="11"/>
  <c r="G461" i="11"/>
  <c r="O460" i="11"/>
  <c r="N460" i="11"/>
  <c r="M460" i="11"/>
  <c r="O459" i="11"/>
  <c r="N459" i="11"/>
  <c r="M459" i="11"/>
  <c r="G459" i="11"/>
  <c r="H459" i="11" s="1"/>
  <c r="O458" i="11"/>
  <c r="N458" i="11"/>
  <c r="M458" i="11"/>
  <c r="O457" i="11"/>
  <c r="N457" i="11"/>
  <c r="M457" i="11"/>
  <c r="G457" i="11"/>
  <c r="H457" i="11" s="1"/>
  <c r="O456" i="11"/>
  <c r="N456" i="11"/>
  <c r="M456" i="11"/>
  <c r="G456" i="11"/>
  <c r="H456" i="11" s="1"/>
  <c r="O455" i="11"/>
  <c r="N455" i="11"/>
  <c r="M455" i="11"/>
  <c r="G455" i="11"/>
  <c r="H455" i="11" s="1"/>
  <c r="O454" i="11"/>
  <c r="N454" i="11"/>
  <c r="M454" i="11"/>
  <c r="G454" i="11"/>
  <c r="H454" i="11" s="1"/>
  <c r="O453" i="11"/>
  <c r="N453" i="11"/>
  <c r="M453" i="11"/>
  <c r="G453" i="11"/>
  <c r="H453" i="11" s="1"/>
  <c r="O452" i="11"/>
  <c r="N452" i="11"/>
  <c r="M452" i="11"/>
  <c r="O451" i="11"/>
  <c r="N451" i="11"/>
  <c r="M451" i="11"/>
  <c r="G451" i="11"/>
  <c r="H451" i="11" s="1"/>
  <c r="O450" i="11"/>
  <c r="N450" i="11"/>
  <c r="M450" i="11"/>
  <c r="G450" i="11"/>
  <c r="H450" i="11" s="1"/>
  <c r="O449" i="11"/>
  <c r="N449" i="11"/>
  <c r="M449" i="11"/>
  <c r="G449" i="11"/>
  <c r="H449" i="11" s="1"/>
  <c r="O448" i="11"/>
  <c r="N448" i="11"/>
  <c r="M448" i="11"/>
  <c r="G448" i="11"/>
  <c r="H448" i="11" s="1"/>
  <c r="O447" i="11"/>
  <c r="N447" i="11"/>
  <c r="M447" i="11"/>
  <c r="G447" i="11"/>
  <c r="H447" i="11" s="1"/>
  <c r="O446" i="11"/>
  <c r="N446" i="11"/>
  <c r="M446" i="11"/>
  <c r="G446" i="11"/>
  <c r="H446" i="11" s="1"/>
  <c r="O445" i="11"/>
  <c r="N445" i="11"/>
  <c r="M445" i="11"/>
  <c r="G445" i="11"/>
  <c r="F443" i="11"/>
  <c r="G441" i="11"/>
  <c r="H441" i="11" s="1"/>
  <c r="G440" i="11"/>
  <c r="H440" i="11" s="1"/>
  <c r="G439" i="11"/>
  <c r="H439" i="11" s="1"/>
  <c r="O438" i="11"/>
  <c r="N438" i="11"/>
  <c r="M438" i="11"/>
  <c r="G438" i="11"/>
  <c r="H438" i="11" s="1"/>
  <c r="O437" i="11"/>
  <c r="N437" i="11"/>
  <c r="M437" i="11"/>
  <c r="G437" i="11"/>
  <c r="H437" i="11" s="1"/>
  <c r="O436" i="11"/>
  <c r="N436" i="11"/>
  <c r="M436" i="11"/>
  <c r="G436" i="11"/>
  <c r="H436" i="11" s="1"/>
  <c r="G435" i="11"/>
  <c r="H435" i="11" s="1"/>
  <c r="O433" i="11"/>
  <c r="N433" i="11"/>
  <c r="M433" i="11"/>
  <c r="G433" i="11"/>
  <c r="H433" i="11" s="1"/>
  <c r="O432" i="11"/>
  <c r="N432" i="11"/>
  <c r="M432" i="11"/>
  <c r="G432" i="11"/>
  <c r="H432" i="11" s="1"/>
  <c r="O431" i="11"/>
  <c r="N431" i="11"/>
  <c r="M431" i="11"/>
  <c r="G431" i="11"/>
  <c r="H431" i="11" s="1"/>
  <c r="G430" i="11"/>
  <c r="H430" i="11" s="1"/>
  <c r="O429" i="11"/>
  <c r="N429" i="11"/>
  <c r="M429" i="11"/>
  <c r="G429" i="11"/>
  <c r="H429" i="11" s="1"/>
  <c r="O428" i="11"/>
  <c r="N428" i="11"/>
  <c r="M428" i="11"/>
  <c r="G428" i="11"/>
  <c r="H428" i="11" s="1"/>
  <c r="O427" i="11"/>
  <c r="N427" i="11"/>
  <c r="M427" i="11"/>
  <c r="G427" i="11"/>
  <c r="H427" i="11" s="1"/>
  <c r="G425" i="11"/>
  <c r="H425" i="11" s="1"/>
  <c r="G424" i="11"/>
  <c r="H424" i="11" s="1"/>
  <c r="G423" i="11"/>
  <c r="H423" i="11" s="1"/>
  <c r="G422" i="11"/>
  <c r="H422" i="11" s="1"/>
  <c r="O421" i="11"/>
  <c r="N421" i="11"/>
  <c r="M421" i="11"/>
  <c r="G421" i="11"/>
  <c r="H421" i="11" s="1"/>
  <c r="O420" i="11"/>
  <c r="N420" i="11"/>
  <c r="M420" i="11"/>
  <c r="G420" i="11"/>
  <c r="H420" i="11" s="1"/>
  <c r="O419" i="11"/>
  <c r="N419" i="11"/>
  <c r="M419" i="11"/>
  <c r="G419" i="11"/>
  <c r="H419" i="11" s="1"/>
  <c r="G417" i="11"/>
  <c r="F414" i="11"/>
  <c r="G412" i="11"/>
  <c r="H412" i="11" s="1"/>
  <c r="G411" i="11"/>
  <c r="H411" i="11" s="1"/>
  <c r="G410" i="11"/>
  <c r="H410" i="11" s="1"/>
  <c r="G409" i="11"/>
  <c r="H409" i="11" s="1"/>
  <c r="G408" i="11"/>
  <c r="H408" i="11" s="1"/>
  <c r="G407" i="11"/>
  <c r="H407" i="11" s="1"/>
  <c r="G406" i="11"/>
  <c r="H406" i="11" s="1"/>
  <c r="G405" i="11"/>
  <c r="F403" i="11"/>
  <c r="G401" i="11"/>
  <c r="H401" i="11" s="1"/>
  <c r="G400" i="11"/>
  <c r="H400" i="11" s="1"/>
  <c r="G399" i="11"/>
  <c r="H399" i="11" s="1"/>
  <c r="G398" i="11"/>
  <c r="H398" i="11" s="1"/>
  <c r="G397" i="11"/>
  <c r="H397" i="11" s="1"/>
  <c r="G396" i="11"/>
  <c r="H396" i="11" s="1"/>
  <c r="G395" i="11"/>
  <c r="H395" i="11" s="1"/>
  <c r="G394" i="11"/>
  <c r="F392" i="11"/>
  <c r="G391" i="11"/>
  <c r="H391" i="11" s="1"/>
  <c r="F386" i="11"/>
  <c r="F388" i="11" s="1"/>
  <c r="G384" i="11"/>
  <c r="H384" i="11" s="1"/>
  <c r="G382" i="11"/>
  <c r="H382" i="11" s="1"/>
  <c r="O381" i="11"/>
  <c r="G380" i="11"/>
  <c r="H380" i="11" s="1"/>
  <c r="G378" i="11"/>
  <c r="H378" i="11" s="1"/>
  <c r="G376" i="11"/>
  <c r="H376" i="11" s="1"/>
  <c r="G374" i="11"/>
  <c r="H374" i="11" s="1"/>
  <c r="F367" i="11"/>
  <c r="F369" i="11" s="1"/>
  <c r="F362" i="11"/>
  <c r="F364" i="11" s="1"/>
  <c r="F357" i="11"/>
  <c r="F359" i="11" s="1"/>
  <c r="G355" i="11"/>
  <c r="H355" i="11" s="1"/>
  <c r="F348" i="11"/>
  <c r="F345" i="11"/>
  <c r="F340" i="11"/>
  <c r="G339" i="11"/>
  <c r="H339" i="11" s="1"/>
  <c r="G338" i="11"/>
  <c r="H338" i="11" s="1"/>
  <c r="G337" i="11"/>
  <c r="H337" i="11" s="1"/>
  <c r="G336" i="11"/>
  <c r="H336" i="11" s="1"/>
  <c r="G334" i="11"/>
  <c r="H334" i="11" s="1"/>
  <c r="G333" i="11"/>
  <c r="H333" i="11" s="1"/>
  <c r="G332" i="11"/>
  <c r="H332" i="11" s="1"/>
  <c r="G330" i="11"/>
  <c r="H330" i="11" s="1"/>
  <c r="G329" i="11"/>
  <c r="H329" i="11" s="1"/>
  <c r="G328" i="11"/>
  <c r="H328" i="11" s="1"/>
  <c r="G327" i="11"/>
  <c r="H327" i="11" s="1"/>
  <c r="G326" i="11"/>
  <c r="H326" i="11" s="1"/>
  <c r="G325" i="11"/>
  <c r="H325" i="11" s="1"/>
  <c r="G324" i="11"/>
  <c r="H324" i="11" s="1"/>
  <c r="G322" i="11"/>
  <c r="H322" i="11" s="1"/>
  <c r="G321" i="11"/>
  <c r="F319" i="11"/>
  <c r="O318" i="11"/>
  <c r="N318" i="11"/>
  <c r="M318" i="11"/>
  <c r="G318" i="11"/>
  <c r="H318" i="11" s="1"/>
  <c r="O317" i="11"/>
  <c r="N317" i="11"/>
  <c r="M317" i="11"/>
  <c r="O316" i="11"/>
  <c r="N316" i="11"/>
  <c r="M316" i="11"/>
  <c r="G316" i="11"/>
  <c r="H316" i="11" s="1"/>
  <c r="O315" i="11"/>
  <c r="N315" i="11"/>
  <c r="M315" i="11"/>
  <c r="G315" i="11"/>
  <c r="H315" i="11" s="1"/>
  <c r="O314" i="11"/>
  <c r="N314" i="11"/>
  <c r="M314" i="11"/>
  <c r="G314" i="11"/>
  <c r="H314" i="11" s="1"/>
  <c r="O313" i="11"/>
  <c r="N313" i="11"/>
  <c r="M313" i="11"/>
  <c r="G313" i="11"/>
  <c r="H313" i="11" s="1"/>
  <c r="O312" i="11"/>
  <c r="N312" i="11"/>
  <c r="M312" i="11"/>
  <c r="G312" i="11"/>
  <c r="H312" i="11" s="1"/>
  <c r="O311" i="11"/>
  <c r="N311" i="11"/>
  <c r="M311" i="11"/>
  <c r="G311" i="11"/>
  <c r="H311" i="11" s="1"/>
  <c r="O310" i="11"/>
  <c r="N310" i="11"/>
  <c r="M310" i="11"/>
  <c r="G310" i="11"/>
  <c r="H310" i="11" s="1"/>
  <c r="O309" i="11"/>
  <c r="N309" i="11"/>
  <c r="M309" i="11"/>
  <c r="O308" i="11"/>
  <c r="N308" i="11"/>
  <c r="M308" i="11"/>
  <c r="G308" i="11"/>
  <c r="H308" i="11" s="1"/>
  <c r="O307" i="11"/>
  <c r="N307" i="11"/>
  <c r="M307" i="11"/>
  <c r="G307" i="11"/>
  <c r="H307" i="11" s="1"/>
  <c r="O306" i="11"/>
  <c r="N306" i="11"/>
  <c r="M306" i="11"/>
  <c r="G306" i="11"/>
  <c r="H306" i="11" s="1"/>
  <c r="O305" i="11"/>
  <c r="N305" i="11"/>
  <c r="M305" i="11"/>
  <c r="G305" i="11"/>
  <c r="H305" i="11" s="1"/>
  <c r="O304" i="11"/>
  <c r="N304" i="11"/>
  <c r="M304" i="11"/>
  <c r="G304" i="11"/>
  <c r="H304" i="11" s="1"/>
  <c r="O303" i="11"/>
  <c r="N303" i="11"/>
  <c r="M303" i="11"/>
  <c r="G303" i="11"/>
  <c r="H303" i="11" s="1"/>
  <c r="O302" i="11"/>
  <c r="N302" i="11"/>
  <c r="M302" i="11"/>
  <c r="G302" i="11"/>
  <c r="H302" i="11" s="1"/>
  <c r="O301" i="11"/>
  <c r="N301" i="11"/>
  <c r="M301" i="11"/>
  <c r="O300" i="11"/>
  <c r="N300" i="11"/>
  <c r="M300" i="11"/>
  <c r="G300" i="11"/>
  <c r="H300" i="11" s="1"/>
  <c r="O299" i="11"/>
  <c r="N299" i="11"/>
  <c r="M299" i="11"/>
  <c r="O298" i="11"/>
  <c r="N298" i="11"/>
  <c r="M298" i="11"/>
  <c r="G298" i="11"/>
  <c r="H298" i="11" s="1"/>
  <c r="O297" i="11"/>
  <c r="N297" i="11"/>
  <c r="M297" i="11"/>
  <c r="O296" i="11"/>
  <c r="N296" i="11"/>
  <c r="M296" i="11"/>
  <c r="G296" i="11"/>
  <c r="H296" i="11" s="1"/>
  <c r="O295" i="11"/>
  <c r="N295" i="11"/>
  <c r="M295" i="11"/>
  <c r="O294" i="11"/>
  <c r="N294" i="11"/>
  <c r="M294" i="11"/>
  <c r="G294" i="11"/>
  <c r="H294" i="11" s="1"/>
  <c r="O293" i="11"/>
  <c r="N293" i="11"/>
  <c r="M293" i="11"/>
  <c r="F291" i="11"/>
  <c r="G290" i="11"/>
  <c r="H290" i="11" s="1"/>
  <c r="G288" i="11"/>
  <c r="H288" i="11" s="1"/>
  <c r="G286" i="11"/>
  <c r="H286" i="11" s="1"/>
  <c r="G284" i="11"/>
  <c r="H284" i="11" s="1"/>
  <c r="G282" i="11"/>
  <c r="H282" i="11" s="1"/>
  <c r="G280" i="11"/>
  <c r="H280" i="11" s="1"/>
  <c r="G278" i="11"/>
  <c r="H278" i="11" s="1"/>
  <c r="F275" i="11"/>
  <c r="G274" i="11"/>
  <c r="H274" i="11" s="1"/>
  <c r="G272" i="11"/>
  <c r="H272" i="11" s="1"/>
  <c r="G270" i="11"/>
  <c r="H270" i="11" s="1"/>
  <c r="G268" i="11"/>
  <c r="H268" i="11" s="1"/>
  <c r="F265" i="11"/>
  <c r="G264" i="11"/>
  <c r="H264" i="11" s="1"/>
  <c r="G262" i="11"/>
  <c r="H262" i="11" s="1"/>
  <c r="G260" i="11"/>
  <c r="H260" i="11" s="1"/>
  <c r="G258" i="11"/>
  <c r="H258" i="11" s="1"/>
  <c r="F255" i="11"/>
  <c r="O254" i="11"/>
  <c r="N254" i="11"/>
  <c r="M254" i="11"/>
  <c r="G254" i="11"/>
  <c r="H254" i="11" s="1"/>
  <c r="F241" i="11"/>
  <c r="O240" i="11"/>
  <c r="N240" i="11"/>
  <c r="M240" i="11"/>
  <c r="G240" i="11"/>
  <c r="H240" i="11" s="1"/>
  <c r="O238" i="11"/>
  <c r="N238" i="11"/>
  <c r="M238" i="11"/>
  <c r="G237" i="11"/>
  <c r="H237" i="11" s="1"/>
  <c r="H235" i="11"/>
  <c r="G235" i="11"/>
  <c r="O233" i="11"/>
  <c r="N233" i="11"/>
  <c r="M233" i="11"/>
  <c r="G233" i="11"/>
  <c r="H233" i="11" s="1"/>
  <c r="G232" i="11"/>
  <c r="H232" i="11" s="1"/>
  <c r="O231" i="11"/>
  <c r="N231" i="11"/>
  <c r="M231" i="11"/>
  <c r="G230" i="11"/>
  <c r="H230" i="11" s="1"/>
  <c r="G229" i="11"/>
  <c r="H229" i="11" s="1"/>
  <c r="G227" i="11"/>
  <c r="H227" i="11" s="1"/>
  <c r="G226" i="11"/>
  <c r="H226" i="11" s="1"/>
  <c r="H225" i="11"/>
  <c r="G225" i="11"/>
  <c r="G224" i="11"/>
  <c r="H224" i="11" s="1"/>
  <c r="O223" i="11"/>
  <c r="N223" i="11"/>
  <c r="M223" i="11"/>
  <c r="G221" i="11"/>
  <c r="H221" i="11" s="1"/>
  <c r="O219" i="11"/>
  <c r="N219" i="11"/>
  <c r="M219" i="11"/>
  <c r="G219" i="11"/>
  <c r="H219" i="11" s="1"/>
  <c r="G217" i="11"/>
  <c r="H217" i="11" s="1"/>
  <c r="G216" i="11"/>
  <c r="H216" i="11" s="1"/>
  <c r="F213" i="11"/>
  <c r="O212" i="11"/>
  <c r="N212" i="11"/>
  <c r="M212" i="11"/>
  <c r="G212" i="11"/>
  <c r="H212" i="11" s="1"/>
  <c r="O211" i="11"/>
  <c r="N211" i="11"/>
  <c r="M211" i="11"/>
  <c r="G211" i="11"/>
  <c r="H211" i="11" s="1"/>
  <c r="O210" i="11"/>
  <c r="N210" i="11"/>
  <c r="M210" i="11"/>
  <c r="O209" i="11"/>
  <c r="N209" i="11"/>
  <c r="M209" i="11"/>
  <c r="G209" i="11"/>
  <c r="H209" i="11" s="1"/>
  <c r="O208" i="11"/>
  <c r="N208" i="11"/>
  <c r="M208" i="11"/>
  <c r="G208" i="11"/>
  <c r="H208" i="11" s="1"/>
  <c r="O207" i="11"/>
  <c r="N207" i="11"/>
  <c r="M207" i="11"/>
  <c r="G207" i="11"/>
  <c r="H207" i="11" s="1"/>
  <c r="O206" i="11"/>
  <c r="N206" i="11"/>
  <c r="M206" i="11"/>
  <c r="G206" i="11"/>
  <c r="H206" i="11" s="1"/>
  <c r="O205" i="11"/>
  <c r="N205" i="11"/>
  <c r="M205" i="11"/>
  <c r="O204" i="11"/>
  <c r="N204" i="11"/>
  <c r="M204" i="11"/>
  <c r="O203" i="11"/>
  <c r="N203" i="11"/>
  <c r="M203" i="11"/>
  <c r="G203" i="11"/>
  <c r="H203" i="11" s="1"/>
  <c r="O202" i="11"/>
  <c r="N202" i="11"/>
  <c r="M202" i="11"/>
  <c r="O201" i="11"/>
  <c r="N201" i="11"/>
  <c r="M201" i="11"/>
  <c r="G201" i="11"/>
  <c r="H201" i="11" s="1"/>
  <c r="O200" i="11"/>
  <c r="N200" i="11"/>
  <c r="M200" i="11"/>
  <c r="G200" i="11"/>
  <c r="H200" i="11" s="1"/>
  <c r="O199" i="11"/>
  <c r="N199" i="11"/>
  <c r="M199" i="11"/>
  <c r="H199" i="11"/>
  <c r="G199" i="11"/>
  <c r="O198" i="11"/>
  <c r="N198" i="11"/>
  <c r="M198" i="11"/>
  <c r="G198" i="11"/>
  <c r="H198" i="11" s="1"/>
  <c r="O197" i="11"/>
  <c r="N197" i="11"/>
  <c r="M197" i="11"/>
  <c r="G197" i="11"/>
  <c r="H197" i="11" s="1"/>
  <c r="O196" i="11"/>
  <c r="N196" i="11"/>
  <c r="M196" i="11"/>
  <c r="G196" i="11"/>
  <c r="H196" i="11" s="1"/>
  <c r="O195" i="11"/>
  <c r="N195" i="11"/>
  <c r="M195" i="11"/>
  <c r="H195" i="11"/>
  <c r="G195" i="11"/>
  <c r="O194" i="11"/>
  <c r="N194" i="11"/>
  <c r="M194" i="11"/>
  <c r="O193" i="11"/>
  <c r="N193" i="11"/>
  <c r="M193" i="11"/>
  <c r="H193" i="11"/>
  <c r="G193" i="11"/>
  <c r="O192" i="11"/>
  <c r="N192" i="11"/>
  <c r="M192" i="11"/>
  <c r="G192" i="11"/>
  <c r="H192" i="11" s="1"/>
  <c r="O191" i="11"/>
  <c r="N191" i="11"/>
  <c r="M191" i="11"/>
  <c r="G191" i="11"/>
  <c r="H191" i="11" s="1"/>
  <c r="O190" i="11"/>
  <c r="N190" i="11"/>
  <c r="M190" i="11"/>
  <c r="G190" i="11"/>
  <c r="H190" i="11" s="1"/>
  <c r="O189" i="11"/>
  <c r="N189" i="11"/>
  <c r="M189" i="11"/>
  <c r="O188" i="11"/>
  <c r="N188" i="11"/>
  <c r="M188" i="11"/>
  <c r="O187" i="11"/>
  <c r="N187" i="11"/>
  <c r="M187" i="11"/>
  <c r="G187" i="11"/>
  <c r="H187" i="11" s="1"/>
  <c r="O186" i="11"/>
  <c r="N186" i="11"/>
  <c r="M186" i="11"/>
  <c r="O185" i="11"/>
  <c r="N185" i="11"/>
  <c r="M185" i="11"/>
  <c r="G185" i="11"/>
  <c r="H185" i="11" s="1"/>
  <c r="O184" i="11"/>
  <c r="N184" i="11"/>
  <c r="M184" i="11"/>
  <c r="O183" i="11"/>
  <c r="N183" i="11"/>
  <c r="M183" i="11"/>
  <c r="G183" i="11"/>
  <c r="H183" i="11" s="1"/>
  <c r="F181" i="11"/>
  <c r="G180" i="11"/>
  <c r="H180" i="11" s="1"/>
  <c r="G178" i="11"/>
  <c r="H178" i="11" s="1"/>
  <c r="G177" i="11"/>
  <c r="H177" i="11" s="1"/>
  <c r="O176" i="11"/>
  <c r="N176" i="11"/>
  <c r="M176" i="11"/>
  <c r="O175" i="11"/>
  <c r="N175" i="11"/>
  <c r="M175" i="11"/>
  <c r="G175" i="11"/>
  <c r="H175" i="11" s="1"/>
  <c r="O174" i="11"/>
  <c r="N174" i="11"/>
  <c r="M174" i="11"/>
  <c r="G174" i="11"/>
  <c r="H174" i="11" s="1"/>
  <c r="G173" i="11"/>
  <c r="H173" i="11" s="1"/>
  <c r="G172" i="11"/>
  <c r="H172" i="11" s="1"/>
  <c r="O171" i="11"/>
  <c r="N171" i="11"/>
  <c r="M171" i="11"/>
  <c r="G171" i="11"/>
  <c r="H171" i="11" s="1"/>
  <c r="O170" i="11"/>
  <c r="N170" i="11"/>
  <c r="M170" i="11"/>
  <c r="O169" i="11"/>
  <c r="N169" i="11"/>
  <c r="M169" i="11"/>
  <c r="G169" i="11"/>
  <c r="H169" i="11" s="1"/>
  <c r="O167" i="11"/>
  <c r="N167" i="11"/>
  <c r="M167" i="11"/>
  <c r="G167" i="11"/>
  <c r="H167" i="11" s="1"/>
  <c r="O166" i="11"/>
  <c r="N166" i="11"/>
  <c r="M166" i="11"/>
  <c r="O165" i="11"/>
  <c r="N165" i="11"/>
  <c r="M165" i="11"/>
  <c r="G165" i="11"/>
  <c r="H165" i="11" s="1"/>
  <c r="G164" i="11"/>
  <c r="H164" i="11" s="1"/>
  <c r="G163" i="11"/>
  <c r="H163" i="11" s="1"/>
  <c r="G162" i="11"/>
  <c r="H162" i="11" s="1"/>
  <c r="G161" i="11"/>
  <c r="H161" i="11" s="1"/>
  <c r="O159" i="11"/>
  <c r="N159" i="11"/>
  <c r="M159" i="11"/>
  <c r="G159" i="11"/>
  <c r="H159" i="11" s="1"/>
  <c r="O158" i="11"/>
  <c r="N158" i="11"/>
  <c r="M158" i="11"/>
  <c r="O157" i="11"/>
  <c r="N157" i="11"/>
  <c r="M157" i="11"/>
  <c r="G157" i="11"/>
  <c r="H157" i="11" s="1"/>
  <c r="G156" i="11"/>
  <c r="H156" i="11" s="1"/>
  <c r="G155" i="11"/>
  <c r="H155" i="11" s="1"/>
  <c r="F151" i="11"/>
  <c r="G150" i="11"/>
  <c r="H150" i="11" s="1"/>
  <c r="G149" i="11"/>
  <c r="H149" i="11" s="1"/>
  <c r="G147" i="11"/>
  <c r="H147" i="11" s="1"/>
  <c r="G146" i="11"/>
  <c r="H146" i="11" s="1"/>
  <c r="G145" i="11"/>
  <c r="H145" i="11" s="1"/>
  <c r="G143" i="11"/>
  <c r="F141" i="11"/>
  <c r="G140" i="11"/>
  <c r="H140" i="11" s="1"/>
  <c r="G139" i="11"/>
  <c r="H139" i="11" s="1"/>
  <c r="G138" i="11"/>
  <c r="H138" i="11" s="1"/>
  <c r="G137" i="11"/>
  <c r="H137" i="11" s="1"/>
  <c r="G136" i="11"/>
  <c r="H136" i="11" s="1"/>
  <c r="G135" i="11"/>
  <c r="H135" i="11" s="1"/>
  <c r="G134" i="11"/>
  <c r="H134" i="11" s="1"/>
  <c r="G133" i="11"/>
  <c r="F131" i="11"/>
  <c r="O130" i="11"/>
  <c r="N130" i="11"/>
  <c r="M130" i="11"/>
  <c r="G130" i="11"/>
  <c r="H130" i="11" s="1"/>
  <c r="G129" i="11"/>
  <c r="H129" i="11" s="1"/>
  <c r="G128" i="11"/>
  <c r="F124" i="11"/>
  <c r="F726" i="11" s="1"/>
  <c r="O123" i="11"/>
  <c r="N123" i="11"/>
  <c r="M123" i="11"/>
  <c r="G122" i="11"/>
  <c r="H122" i="11" s="1"/>
  <c r="O121" i="11"/>
  <c r="N121" i="11"/>
  <c r="M121" i="11"/>
  <c r="G120" i="11"/>
  <c r="H120" i="11" s="1"/>
  <c r="G118" i="11"/>
  <c r="H118" i="11" s="1"/>
  <c r="O116" i="11"/>
  <c r="N116" i="11"/>
  <c r="M116" i="11"/>
  <c r="G116" i="11"/>
  <c r="H116" i="11" s="1"/>
  <c r="O114" i="11"/>
  <c r="N114" i="11"/>
  <c r="M114" i="11"/>
  <c r="G114" i="11"/>
  <c r="H114" i="11" s="1"/>
  <c r="G112" i="11"/>
  <c r="H112" i="11" s="1"/>
  <c r="G110" i="11"/>
  <c r="H110" i="11" s="1"/>
  <c r="G108" i="11"/>
  <c r="H108" i="11" s="1"/>
  <c r="O106" i="11"/>
  <c r="N106" i="11"/>
  <c r="M106" i="11"/>
  <c r="G106" i="11"/>
  <c r="H106" i="11" s="1"/>
  <c r="G104" i="11"/>
  <c r="H104" i="11" s="1"/>
  <c r="O102" i="11"/>
  <c r="N102" i="11"/>
  <c r="M102" i="11"/>
  <c r="G102" i="11"/>
  <c r="H102" i="11" s="1"/>
  <c r="G100" i="11"/>
  <c r="H100" i="11" s="1"/>
  <c r="G98" i="11"/>
  <c r="F96" i="11"/>
  <c r="F725" i="11" s="1"/>
  <c r="O95" i="11"/>
  <c r="N95" i="11"/>
  <c r="M95" i="11"/>
  <c r="O94" i="11"/>
  <c r="N94" i="11"/>
  <c r="M94" i="11"/>
  <c r="G94" i="11"/>
  <c r="H94" i="11" s="1"/>
  <c r="O93" i="11"/>
  <c r="N93" i="11"/>
  <c r="M93" i="11"/>
  <c r="O92" i="11"/>
  <c r="N92" i="11"/>
  <c r="M92" i="11"/>
  <c r="G92" i="11"/>
  <c r="H92" i="11" s="1"/>
  <c r="O91" i="11"/>
  <c r="N91" i="11"/>
  <c r="M91" i="11"/>
  <c r="O90" i="11"/>
  <c r="N90" i="11"/>
  <c r="M90" i="11"/>
  <c r="G90" i="11"/>
  <c r="H90" i="11" s="1"/>
  <c r="O89" i="11"/>
  <c r="N89" i="11"/>
  <c r="M89" i="11"/>
  <c r="O88" i="11"/>
  <c r="N88" i="11"/>
  <c r="M88" i="11"/>
  <c r="G88" i="11"/>
  <c r="H88" i="11" s="1"/>
  <c r="O87" i="11"/>
  <c r="N87" i="11"/>
  <c r="M87" i="11"/>
  <c r="O86" i="11"/>
  <c r="N86" i="11"/>
  <c r="M86" i="11"/>
  <c r="G86" i="11"/>
  <c r="H86" i="11" s="1"/>
  <c r="O85" i="11"/>
  <c r="N85" i="11"/>
  <c r="M85" i="11"/>
  <c r="O84" i="11"/>
  <c r="N84" i="11"/>
  <c r="M84" i="11"/>
  <c r="G84" i="11"/>
  <c r="H84" i="11" s="1"/>
  <c r="O83" i="11"/>
  <c r="N83" i="11"/>
  <c r="M83" i="11"/>
  <c r="O82" i="11"/>
  <c r="N82" i="11"/>
  <c r="M82" i="11"/>
  <c r="G82" i="11"/>
  <c r="H82" i="11" s="1"/>
  <c r="O81" i="11"/>
  <c r="N81" i="11"/>
  <c r="M81" i="11"/>
  <c r="O80" i="11"/>
  <c r="N80" i="11"/>
  <c r="M80" i="11"/>
  <c r="G80" i="11"/>
  <c r="H80" i="11" s="1"/>
  <c r="O79" i="11"/>
  <c r="N79" i="11"/>
  <c r="M79" i="11"/>
  <c r="O78" i="11"/>
  <c r="N78" i="11"/>
  <c r="M78" i="11"/>
  <c r="G78" i="11"/>
  <c r="H78" i="11" s="1"/>
  <c r="O77" i="11"/>
  <c r="N77" i="11"/>
  <c r="M77" i="11"/>
  <c r="O76" i="11"/>
  <c r="N76" i="11"/>
  <c r="M76" i="11"/>
  <c r="G76" i="11"/>
  <c r="H76" i="11" s="1"/>
  <c r="O75" i="11"/>
  <c r="N75" i="11"/>
  <c r="M75" i="11"/>
  <c r="O74" i="11"/>
  <c r="N74" i="11"/>
  <c r="M74" i="11"/>
  <c r="G74" i="11"/>
  <c r="H74" i="11" s="1"/>
  <c r="O73" i="11"/>
  <c r="N73" i="11"/>
  <c r="M73" i="11"/>
  <c r="O72" i="11"/>
  <c r="N72" i="11"/>
  <c r="M72" i="11"/>
  <c r="G72" i="11"/>
  <c r="H72" i="11" s="1"/>
  <c r="O71" i="11"/>
  <c r="N71" i="11"/>
  <c r="M71" i="11"/>
  <c r="O70" i="11"/>
  <c r="N70" i="11"/>
  <c r="M70" i="11"/>
  <c r="G70" i="11"/>
  <c r="H70" i="11" s="1"/>
  <c r="O69" i="11"/>
  <c r="N69" i="11"/>
  <c r="M69" i="11"/>
  <c r="O68" i="11"/>
  <c r="N68" i="11"/>
  <c r="M68" i="11"/>
  <c r="G68" i="11"/>
  <c r="H68" i="11" s="1"/>
  <c r="O67" i="11"/>
  <c r="N67" i="11"/>
  <c r="M67" i="11"/>
  <c r="O66" i="11"/>
  <c r="N66" i="11"/>
  <c r="M66" i="11"/>
  <c r="G66" i="11"/>
  <c r="F64" i="11"/>
  <c r="G62" i="11"/>
  <c r="H62" i="11" s="1"/>
  <c r="G60" i="11"/>
  <c r="H60" i="11" s="1"/>
  <c r="O59" i="11"/>
  <c r="N59" i="11"/>
  <c r="M59" i="11"/>
  <c r="O58" i="11"/>
  <c r="N58" i="11"/>
  <c r="M58" i="11"/>
  <c r="G58" i="11"/>
  <c r="H58" i="11" s="1"/>
  <c r="O57" i="11"/>
  <c r="N57" i="11"/>
  <c r="M57" i="11"/>
  <c r="G56" i="11"/>
  <c r="H56" i="11" s="1"/>
  <c r="O54" i="11"/>
  <c r="N54" i="11"/>
  <c r="M54" i="11"/>
  <c r="G54" i="11"/>
  <c r="H54" i="11" s="1"/>
  <c r="O53" i="11"/>
  <c r="N53" i="11"/>
  <c r="M53" i="11"/>
  <c r="O52" i="11"/>
  <c r="N52" i="11"/>
  <c r="M52" i="11"/>
  <c r="G52" i="11"/>
  <c r="H52" i="11" s="1"/>
  <c r="O50" i="11"/>
  <c r="N50" i="11"/>
  <c r="M50" i="11"/>
  <c r="G50" i="11"/>
  <c r="H50" i="11" s="1"/>
  <c r="O49" i="11"/>
  <c r="N49" i="11"/>
  <c r="M49" i="11"/>
  <c r="O48" i="11"/>
  <c r="N48" i="11"/>
  <c r="M48" i="11"/>
  <c r="G48" i="11"/>
  <c r="H48" i="11" s="1"/>
  <c r="G46" i="11"/>
  <c r="H46" i="11" s="1"/>
  <c r="G44" i="11"/>
  <c r="H44" i="11" s="1"/>
  <c r="O42" i="11"/>
  <c r="N42" i="11"/>
  <c r="M42" i="11"/>
  <c r="G42" i="11"/>
  <c r="H42" i="11" s="1"/>
  <c r="O41" i="11"/>
  <c r="N41" i="11"/>
  <c r="M41" i="11"/>
  <c r="O40" i="11"/>
  <c r="N40" i="11"/>
  <c r="M40" i="11"/>
  <c r="G40" i="11"/>
  <c r="H40" i="11" s="1"/>
  <c r="G38" i="11"/>
  <c r="F35" i="11"/>
  <c r="G33" i="11"/>
  <c r="H33" i="11" s="1"/>
  <c r="G31" i="11"/>
  <c r="H31" i="11" s="1"/>
  <c r="G29" i="11"/>
  <c r="H29" i="11" s="1"/>
  <c r="G27" i="11"/>
  <c r="H27" i="11" s="1"/>
  <c r="F24" i="11"/>
  <c r="G23" i="11"/>
  <c r="H23" i="11" s="1"/>
  <c r="G21" i="11"/>
  <c r="H21" i="11" s="1"/>
  <c r="G19" i="11"/>
  <c r="H19" i="11" s="1"/>
  <c r="G17" i="11"/>
  <c r="H17" i="11" s="1"/>
  <c r="G15" i="11"/>
  <c r="F13" i="11"/>
  <c r="O12" i="11"/>
  <c r="N12" i="11"/>
  <c r="M12" i="11"/>
  <c r="G11" i="11"/>
  <c r="H11" i="11" s="1"/>
  <c r="H279" i="9"/>
  <c r="K278" i="9"/>
  <c r="I278" i="9"/>
  <c r="K277" i="9"/>
  <c r="J277" i="9"/>
  <c r="K276" i="9"/>
  <c r="I276" i="9"/>
  <c r="K275" i="9"/>
  <c r="J275" i="9"/>
  <c r="I275" i="9"/>
  <c r="K274" i="9"/>
  <c r="J274" i="9"/>
  <c r="L274" i="9" s="1"/>
  <c r="N274" i="9" s="1"/>
  <c r="I274" i="9"/>
  <c r="K273" i="9"/>
  <c r="I273" i="9"/>
  <c r="K272" i="9"/>
  <c r="J272" i="9"/>
  <c r="I272" i="9"/>
  <c r="K271" i="9"/>
  <c r="J271" i="9"/>
  <c r="K270" i="9"/>
  <c r="I270" i="9"/>
  <c r="K269" i="9"/>
  <c r="I269" i="9"/>
  <c r="K268" i="9"/>
  <c r="J268" i="9"/>
  <c r="I268" i="9"/>
  <c r="L268" i="9" s="1"/>
  <c r="N268" i="9" s="1"/>
  <c r="K267" i="9"/>
  <c r="J267" i="9"/>
  <c r="K266" i="9"/>
  <c r="I266" i="9"/>
  <c r="K265" i="9"/>
  <c r="I265" i="9"/>
  <c r="K264" i="9"/>
  <c r="J264" i="9"/>
  <c r="K263" i="9"/>
  <c r="I263" i="9"/>
  <c r="K262" i="9"/>
  <c r="J262" i="9"/>
  <c r="L262" i="9" s="1"/>
  <c r="N262" i="9" s="1"/>
  <c r="I262" i="9"/>
  <c r="K261" i="9"/>
  <c r="J261" i="9"/>
  <c r="I261" i="9"/>
  <c r="L261" i="9" s="1"/>
  <c r="N261" i="9" s="1"/>
  <c r="K260" i="9"/>
  <c r="I260" i="9"/>
  <c r="K259" i="9"/>
  <c r="J259" i="9"/>
  <c r="K258" i="9"/>
  <c r="I258" i="9"/>
  <c r="K257" i="9"/>
  <c r="J257" i="9"/>
  <c r="I257" i="9"/>
  <c r="K256" i="9"/>
  <c r="J256" i="9"/>
  <c r="I256" i="9"/>
  <c r="K255" i="9"/>
  <c r="I255" i="9"/>
  <c r="K254" i="9"/>
  <c r="J254" i="9"/>
  <c r="K253" i="9"/>
  <c r="I253" i="9"/>
  <c r="K252" i="9"/>
  <c r="I252" i="9"/>
  <c r="K251" i="9"/>
  <c r="J251" i="9"/>
  <c r="K250" i="9"/>
  <c r="I250" i="9"/>
  <c r="K249" i="9"/>
  <c r="I249" i="9"/>
  <c r="K248" i="9"/>
  <c r="J248" i="9"/>
  <c r="K247" i="9"/>
  <c r="I247" i="9"/>
  <c r="K246" i="9"/>
  <c r="I246" i="9"/>
  <c r="K245" i="9"/>
  <c r="J245" i="9"/>
  <c r="K244" i="9"/>
  <c r="I244" i="9"/>
  <c r="K243" i="9"/>
  <c r="J243" i="9"/>
  <c r="K242" i="9"/>
  <c r="I242" i="9"/>
  <c r="K241" i="9"/>
  <c r="I241" i="9"/>
  <c r="K240" i="9"/>
  <c r="I240" i="9"/>
  <c r="K239" i="9"/>
  <c r="I239" i="9"/>
  <c r="K238" i="9"/>
  <c r="J238" i="9"/>
  <c r="K237" i="9"/>
  <c r="J237" i="9"/>
  <c r="K236" i="9"/>
  <c r="J236" i="9"/>
  <c r="K235" i="9"/>
  <c r="I235" i="9"/>
  <c r="K234" i="9"/>
  <c r="I234" i="9"/>
  <c r="K233" i="9"/>
  <c r="I233" i="9"/>
  <c r="K232" i="9"/>
  <c r="I232" i="9"/>
  <c r="K231" i="9"/>
  <c r="I231" i="9"/>
  <c r="K230" i="9"/>
  <c r="I230" i="9"/>
  <c r="K229" i="9"/>
  <c r="J229" i="9"/>
  <c r="K228" i="9"/>
  <c r="J228" i="9"/>
  <c r="K227" i="9"/>
  <c r="J227" i="9"/>
  <c r="K226" i="9"/>
  <c r="I226" i="9"/>
  <c r="K225" i="9"/>
  <c r="I225" i="9"/>
  <c r="K224" i="9"/>
  <c r="I224" i="9"/>
  <c r="K223" i="9"/>
  <c r="I223" i="9"/>
  <c r="K222" i="9"/>
  <c r="I222" i="9"/>
  <c r="K221" i="9"/>
  <c r="I221" i="9"/>
  <c r="K220" i="9"/>
  <c r="J220" i="9"/>
  <c r="K219" i="9"/>
  <c r="J219" i="9"/>
  <c r="K218" i="9"/>
  <c r="J218" i="9"/>
  <c r="K217" i="9"/>
  <c r="I217" i="9"/>
  <c r="K216" i="9"/>
  <c r="I216" i="9"/>
  <c r="K215" i="9"/>
  <c r="I215" i="9"/>
  <c r="K214" i="9"/>
  <c r="I214" i="9"/>
  <c r="K213" i="9"/>
  <c r="I213" i="9"/>
  <c r="K212" i="9"/>
  <c r="I212" i="9"/>
  <c r="K211" i="9"/>
  <c r="J211" i="9"/>
  <c r="K210" i="9"/>
  <c r="J210" i="9"/>
  <c r="K209" i="9"/>
  <c r="J209" i="9"/>
  <c r="K208" i="9"/>
  <c r="I208" i="9"/>
  <c r="K207" i="9"/>
  <c r="I207" i="9"/>
  <c r="K206" i="9"/>
  <c r="I206" i="9"/>
  <c r="K205" i="9"/>
  <c r="I205" i="9"/>
  <c r="K204" i="9"/>
  <c r="I204" i="9"/>
  <c r="K203" i="9"/>
  <c r="I203" i="9"/>
  <c r="K202" i="9"/>
  <c r="J202" i="9"/>
  <c r="K201" i="9"/>
  <c r="J201" i="9"/>
  <c r="K200" i="9"/>
  <c r="J200" i="9"/>
  <c r="K199" i="9"/>
  <c r="I199" i="9"/>
  <c r="K198" i="9"/>
  <c r="I198" i="9"/>
  <c r="K197" i="9"/>
  <c r="I197" i="9"/>
  <c r="K196" i="9"/>
  <c r="I196" i="9"/>
  <c r="K195" i="9"/>
  <c r="J195" i="9"/>
  <c r="K194" i="9"/>
  <c r="I194" i="9"/>
  <c r="K193" i="9"/>
  <c r="I193" i="9"/>
  <c r="K192" i="9"/>
  <c r="I192" i="9"/>
  <c r="K191" i="9"/>
  <c r="J191" i="9"/>
  <c r="K190" i="9"/>
  <c r="J190" i="9"/>
  <c r="K189" i="9"/>
  <c r="I189" i="9"/>
  <c r="K188" i="9"/>
  <c r="I188" i="9"/>
  <c r="K187" i="9"/>
  <c r="I187" i="9"/>
  <c r="K186" i="9"/>
  <c r="I186" i="9"/>
  <c r="K185" i="9"/>
  <c r="I185" i="9"/>
  <c r="K184" i="9"/>
  <c r="J184" i="9"/>
  <c r="K183" i="9"/>
  <c r="J183" i="9"/>
  <c r="K182" i="9"/>
  <c r="J182" i="9"/>
  <c r="K181" i="9"/>
  <c r="I181" i="9"/>
  <c r="K180" i="9"/>
  <c r="I180" i="9"/>
  <c r="K179" i="9"/>
  <c r="I179" i="9"/>
  <c r="K178" i="9"/>
  <c r="I178" i="9"/>
  <c r="K177" i="9"/>
  <c r="I177" i="9"/>
  <c r="K176" i="9"/>
  <c r="I176" i="9"/>
  <c r="K175" i="9"/>
  <c r="J175" i="9"/>
  <c r="K174" i="9"/>
  <c r="J174" i="9"/>
  <c r="K173" i="9"/>
  <c r="J173" i="9"/>
  <c r="K172" i="9"/>
  <c r="I172" i="9"/>
  <c r="K171" i="9"/>
  <c r="I171" i="9"/>
  <c r="K170" i="9"/>
  <c r="I170" i="9"/>
  <c r="K169" i="9"/>
  <c r="I169" i="9"/>
  <c r="K168" i="9"/>
  <c r="J168" i="9"/>
  <c r="K167" i="9"/>
  <c r="I167" i="9"/>
  <c r="K166" i="9"/>
  <c r="I166" i="9"/>
  <c r="K165" i="9"/>
  <c r="I165" i="9"/>
  <c r="K164" i="9"/>
  <c r="I164" i="9"/>
  <c r="K163" i="9"/>
  <c r="J163" i="9"/>
  <c r="K162" i="9"/>
  <c r="J162" i="9"/>
  <c r="K161" i="9"/>
  <c r="J161" i="9"/>
  <c r="K160" i="9"/>
  <c r="I160" i="9"/>
  <c r="K159" i="9"/>
  <c r="I159" i="9"/>
  <c r="K158" i="9"/>
  <c r="I158" i="9"/>
  <c r="K157" i="9"/>
  <c r="I157" i="9"/>
  <c r="K156" i="9"/>
  <c r="J156" i="9"/>
  <c r="K155" i="9"/>
  <c r="I155" i="9"/>
  <c r="K154" i="9"/>
  <c r="I154" i="9"/>
  <c r="K153" i="9"/>
  <c r="I153" i="9"/>
  <c r="K152" i="9"/>
  <c r="I152" i="9"/>
  <c r="K151" i="9"/>
  <c r="J151" i="9"/>
  <c r="K150" i="9"/>
  <c r="J150" i="9"/>
  <c r="K149" i="9"/>
  <c r="J149" i="9"/>
  <c r="K148" i="9"/>
  <c r="I148" i="9"/>
  <c r="K147" i="9"/>
  <c r="I147" i="9"/>
  <c r="K146" i="9"/>
  <c r="I146" i="9"/>
  <c r="K145" i="9"/>
  <c r="I145" i="9"/>
  <c r="K144" i="9"/>
  <c r="I144" i="9"/>
  <c r="K143" i="9"/>
  <c r="I143" i="9"/>
  <c r="K142" i="9"/>
  <c r="J142" i="9"/>
  <c r="K141" i="9"/>
  <c r="J141" i="9"/>
  <c r="K140" i="9"/>
  <c r="J140" i="9"/>
  <c r="K139" i="9"/>
  <c r="I139" i="9"/>
  <c r="K138" i="9"/>
  <c r="I138" i="9"/>
  <c r="K137" i="9"/>
  <c r="I137" i="9"/>
  <c r="K136" i="9"/>
  <c r="I136" i="9"/>
  <c r="K135" i="9"/>
  <c r="J135" i="9"/>
  <c r="K134" i="9"/>
  <c r="I134" i="9"/>
  <c r="K133" i="9"/>
  <c r="I133" i="9"/>
  <c r="K132" i="9"/>
  <c r="J132" i="9"/>
  <c r="K131" i="9"/>
  <c r="I131" i="9"/>
  <c r="K130" i="9"/>
  <c r="I130" i="9"/>
  <c r="K129" i="9"/>
  <c r="I129" i="9"/>
  <c r="K128" i="9"/>
  <c r="I128" i="9"/>
  <c r="K127" i="9"/>
  <c r="J127" i="9"/>
  <c r="K126" i="9"/>
  <c r="J126" i="9"/>
  <c r="K125" i="9"/>
  <c r="I125" i="9"/>
  <c r="K124" i="9"/>
  <c r="I124" i="9"/>
  <c r="K123" i="9"/>
  <c r="I123" i="9"/>
  <c r="K122" i="9"/>
  <c r="I122" i="9"/>
  <c r="K121" i="9"/>
  <c r="J121" i="9"/>
  <c r="K120" i="9"/>
  <c r="I120" i="9"/>
  <c r="K119" i="9"/>
  <c r="I119" i="9"/>
  <c r="K118" i="9"/>
  <c r="J118" i="9"/>
  <c r="K117" i="9"/>
  <c r="I117" i="9"/>
  <c r="K116" i="9"/>
  <c r="J116" i="9"/>
  <c r="K115" i="9"/>
  <c r="I115" i="9"/>
  <c r="K114" i="9"/>
  <c r="J114" i="9"/>
  <c r="K113" i="9"/>
  <c r="I113" i="9"/>
  <c r="K112" i="9"/>
  <c r="J112" i="9"/>
  <c r="K111" i="9"/>
  <c r="I111" i="9"/>
  <c r="K110" i="9"/>
  <c r="J110" i="9"/>
  <c r="K109" i="9"/>
  <c r="I109" i="9"/>
  <c r="K108" i="9"/>
  <c r="I108" i="9"/>
  <c r="K107" i="9"/>
  <c r="J107" i="9"/>
  <c r="K106" i="9"/>
  <c r="I106" i="9"/>
  <c r="K105" i="9"/>
  <c r="I105" i="9"/>
  <c r="K104" i="9"/>
  <c r="J104" i="9"/>
  <c r="K103" i="9"/>
  <c r="I103" i="9"/>
  <c r="K102" i="9"/>
  <c r="I102" i="9"/>
  <c r="K101" i="9"/>
  <c r="J101" i="9"/>
  <c r="K100" i="9"/>
  <c r="I100" i="9"/>
  <c r="K99" i="9"/>
  <c r="I99" i="9"/>
  <c r="K98" i="9"/>
  <c r="J98" i="9"/>
  <c r="K97" i="9"/>
  <c r="I97" i="9"/>
  <c r="K96" i="9"/>
  <c r="I96" i="9"/>
  <c r="K95" i="9"/>
  <c r="J95" i="9"/>
  <c r="K94" i="9"/>
  <c r="I94" i="9"/>
  <c r="K93" i="9"/>
  <c r="I93" i="9"/>
  <c r="K92" i="9"/>
  <c r="J92" i="9"/>
  <c r="K91" i="9"/>
  <c r="I91" i="9"/>
  <c r="K90" i="9"/>
  <c r="I90" i="9"/>
  <c r="K89" i="9"/>
  <c r="J89" i="9"/>
  <c r="K88" i="9"/>
  <c r="I88" i="9"/>
  <c r="K87" i="9"/>
  <c r="I87" i="9"/>
  <c r="K86" i="9"/>
  <c r="J86" i="9"/>
  <c r="K85" i="9"/>
  <c r="I85" i="9"/>
  <c r="K84" i="9"/>
  <c r="J84" i="9"/>
  <c r="K83" i="9"/>
  <c r="I83" i="9"/>
  <c r="K82" i="9"/>
  <c r="I82" i="9"/>
  <c r="K81" i="9"/>
  <c r="J81" i="9"/>
  <c r="K80" i="9"/>
  <c r="I80" i="9"/>
  <c r="K79" i="9"/>
  <c r="J79" i="9"/>
  <c r="K78" i="9"/>
  <c r="I78" i="9"/>
  <c r="K77" i="9"/>
  <c r="I77" i="9"/>
  <c r="K76" i="9"/>
  <c r="J76" i="9"/>
  <c r="K75" i="9"/>
  <c r="I75" i="9"/>
  <c r="K74" i="9"/>
  <c r="I74" i="9"/>
  <c r="K73" i="9"/>
  <c r="J73" i="9"/>
  <c r="K72" i="9"/>
  <c r="I72" i="9"/>
  <c r="K71" i="9"/>
  <c r="I71" i="9"/>
  <c r="K70" i="9"/>
  <c r="J70" i="9"/>
  <c r="K69" i="9"/>
  <c r="I69" i="9"/>
  <c r="K68" i="9"/>
  <c r="I68" i="9"/>
  <c r="K67" i="9"/>
  <c r="J67" i="9"/>
  <c r="K66" i="9"/>
  <c r="I66" i="9"/>
  <c r="K65" i="9"/>
  <c r="I65" i="9"/>
  <c r="K64" i="9"/>
  <c r="J64" i="9"/>
  <c r="K63" i="9"/>
  <c r="I63" i="9"/>
  <c r="K62" i="9"/>
  <c r="I62" i="9"/>
  <c r="K61" i="9"/>
  <c r="J61" i="9"/>
  <c r="K60" i="9"/>
  <c r="I60" i="9"/>
  <c r="K59" i="9"/>
  <c r="I59" i="9"/>
  <c r="K58" i="9"/>
  <c r="J58" i="9"/>
  <c r="K57" i="9"/>
  <c r="I57" i="9"/>
  <c r="K56" i="9"/>
  <c r="I56" i="9"/>
  <c r="K55" i="9"/>
  <c r="J55" i="9"/>
  <c r="K54" i="9"/>
  <c r="I54" i="9"/>
  <c r="K53" i="9"/>
  <c r="I53" i="9"/>
  <c r="K52" i="9"/>
  <c r="J52" i="9"/>
  <c r="K51" i="9"/>
  <c r="I51" i="9"/>
  <c r="K50" i="9"/>
  <c r="I50" i="9"/>
  <c r="K49" i="9"/>
  <c r="J49" i="9"/>
  <c r="K48" i="9"/>
  <c r="I48" i="9"/>
  <c r="K47" i="9"/>
  <c r="I47" i="9"/>
  <c r="K46" i="9"/>
  <c r="J46" i="9"/>
  <c r="K45" i="9"/>
  <c r="I45" i="9"/>
  <c r="K44" i="9"/>
  <c r="I44" i="9"/>
  <c r="K43" i="9"/>
  <c r="J43" i="9"/>
  <c r="K42" i="9"/>
  <c r="I42" i="9"/>
  <c r="K41" i="9"/>
  <c r="J41" i="9"/>
  <c r="K40" i="9"/>
  <c r="I40" i="9"/>
  <c r="K39" i="9"/>
  <c r="I39" i="9"/>
  <c r="K38" i="9"/>
  <c r="J38" i="9"/>
  <c r="K37" i="9"/>
  <c r="I37" i="9"/>
  <c r="K36" i="9"/>
  <c r="I36" i="9"/>
  <c r="K35" i="9"/>
  <c r="J35" i="9"/>
  <c r="K34" i="9"/>
  <c r="I34" i="9"/>
  <c r="K33" i="9"/>
  <c r="I33" i="9"/>
  <c r="K32" i="9"/>
  <c r="J32" i="9"/>
  <c r="K31" i="9"/>
  <c r="I31" i="9"/>
  <c r="K30" i="9"/>
  <c r="I30" i="9"/>
  <c r="K29" i="9"/>
  <c r="J29" i="9"/>
  <c r="K28" i="9"/>
  <c r="I28" i="9"/>
  <c r="K27" i="9"/>
  <c r="I27" i="9"/>
  <c r="K26" i="9"/>
  <c r="J26" i="9"/>
  <c r="K25" i="9"/>
  <c r="I25" i="9"/>
  <c r="K24" i="9"/>
  <c r="I24" i="9"/>
  <c r="K23" i="9"/>
  <c r="J23" i="9"/>
  <c r="K22" i="9"/>
  <c r="I22" i="9"/>
  <c r="K21" i="9"/>
  <c r="I21" i="9"/>
  <c r="K20" i="9"/>
  <c r="J20" i="9"/>
  <c r="K19" i="9"/>
  <c r="I19" i="9"/>
  <c r="K18" i="9"/>
  <c r="I18" i="9"/>
  <c r="K17" i="9"/>
  <c r="J17" i="9"/>
  <c r="K16" i="9"/>
  <c r="I16" i="9"/>
  <c r="K15" i="9"/>
  <c r="I15" i="9"/>
  <c r="K14" i="9"/>
  <c r="J14" i="9"/>
  <c r="K13" i="9"/>
  <c r="I13" i="9"/>
  <c r="K12" i="9"/>
  <c r="I12" i="9"/>
  <c r="K11" i="9"/>
  <c r="J11" i="9"/>
  <c r="K10" i="9"/>
  <c r="I10" i="9"/>
  <c r="P131" i="8"/>
  <c r="O131" i="8"/>
  <c r="I131" i="8"/>
  <c r="H131" i="8"/>
  <c r="Q130" i="8"/>
  <c r="L130" i="8"/>
  <c r="J130" i="8"/>
  <c r="S129" i="8"/>
  <c r="U129" i="8" s="1"/>
  <c r="Q129" i="8"/>
  <c r="J129" i="8"/>
  <c r="L129" i="8" s="1"/>
  <c r="N129" i="8" s="1"/>
  <c r="Q128" i="8"/>
  <c r="S128" i="8" s="1"/>
  <c r="U128" i="8" s="1"/>
  <c r="L128" i="8"/>
  <c r="J128" i="8"/>
  <c r="N128" i="8" s="1"/>
  <c r="S127" i="8"/>
  <c r="Q127" i="8"/>
  <c r="Q131" i="8" s="1"/>
  <c r="J127" i="8"/>
  <c r="Q125" i="8"/>
  <c r="P125" i="8"/>
  <c r="O125" i="8"/>
  <c r="I125" i="8"/>
  <c r="H125" i="8"/>
  <c r="S124" i="8"/>
  <c r="U124" i="8" s="1"/>
  <c r="U125" i="8" s="1"/>
  <c r="Q124" i="8"/>
  <c r="J124" i="8"/>
  <c r="J125" i="8" s="1"/>
  <c r="P122" i="8"/>
  <c r="O122" i="8"/>
  <c r="I122" i="8"/>
  <c r="H122" i="8"/>
  <c r="S121" i="8"/>
  <c r="Q121" i="8"/>
  <c r="J121" i="8"/>
  <c r="Q120" i="8"/>
  <c r="L120" i="8"/>
  <c r="J120" i="8"/>
  <c r="P118" i="8"/>
  <c r="O118" i="8"/>
  <c r="I118" i="8"/>
  <c r="H118" i="8"/>
  <c r="U117" i="8"/>
  <c r="Q117" i="8"/>
  <c r="S117" i="8" s="1"/>
  <c r="L117" i="8"/>
  <c r="J117" i="8"/>
  <c r="N117" i="8" s="1"/>
  <c r="S116" i="8"/>
  <c r="Q116" i="8"/>
  <c r="J116" i="8"/>
  <c r="J118" i="8" s="1"/>
  <c r="Q115" i="8"/>
  <c r="L115" i="8"/>
  <c r="J115" i="8"/>
  <c r="P113" i="8"/>
  <c r="O113" i="8"/>
  <c r="I113" i="8"/>
  <c r="H113" i="8"/>
  <c r="U112" i="8"/>
  <c r="Q112" i="8"/>
  <c r="S112" i="8" s="1"/>
  <c r="L112" i="8"/>
  <c r="J112" i="8"/>
  <c r="N112" i="8" s="1"/>
  <c r="S111" i="8"/>
  <c r="Q111" i="8"/>
  <c r="J111" i="8"/>
  <c r="Q110" i="8"/>
  <c r="L110" i="8"/>
  <c r="J110" i="8"/>
  <c r="S109" i="8"/>
  <c r="U109" i="8" s="1"/>
  <c r="Q109" i="8"/>
  <c r="J109" i="8"/>
  <c r="L109" i="8" s="1"/>
  <c r="Q108" i="8"/>
  <c r="S108" i="8" s="1"/>
  <c r="U108" i="8" s="1"/>
  <c r="L108" i="8"/>
  <c r="J108" i="8"/>
  <c r="N108" i="8" s="1"/>
  <c r="S107" i="8"/>
  <c r="Q107" i="8"/>
  <c r="U107" i="8" s="1"/>
  <c r="J107" i="8"/>
  <c r="Q106" i="8"/>
  <c r="L106" i="8"/>
  <c r="J106" i="8"/>
  <c r="S105" i="8"/>
  <c r="U105" i="8" s="1"/>
  <c r="Q105" i="8"/>
  <c r="N105" i="8"/>
  <c r="J105" i="8"/>
  <c r="L105" i="8" s="1"/>
  <c r="V105" i="8" s="1"/>
  <c r="I220" i="9" s="1"/>
  <c r="Q104" i="8"/>
  <c r="S104" i="8" s="1"/>
  <c r="U104" i="8" s="1"/>
  <c r="L104" i="8"/>
  <c r="J104" i="8"/>
  <c r="S103" i="8"/>
  <c r="Q103" i="8"/>
  <c r="U103" i="8" s="1"/>
  <c r="J103" i="8"/>
  <c r="Q102" i="8"/>
  <c r="L102" i="8"/>
  <c r="J102" i="8"/>
  <c r="S101" i="8"/>
  <c r="U101" i="8" s="1"/>
  <c r="Q101" i="8"/>
  <c r="J101" i="8"/>
  <c r="L101" i="8" s="1"/>
  <c r="N101" i="8" s="1"/>
  <c r="Q100" i="8"/>
  <c r="S100" i="8" s="1"/>
  <c r="U100" i="8" s="1"/>
  <c r="L100" i="8"/>
  <c r="J100" i="8"/>
  <c r="N100" i="8" s="1"/>
  <c r="S99" i="8"/>
  <c r="Q99" i="8"/>
  <c r="U99" i="8" s="1"/>
  <c r="J99" i="8"/>
  <c r="Q98" i="8"/>
  <c r="L98" i="8"/>
  <c r="J98" i="8"/>
  <c r="S97" i="8"/>
  <c r="U97" i="8" s="1"/>
  <c r="Q97" i="8"/>
  <c r="J97" i="8"/>
  <c r="L97" i="8" s="1"/>
  <c r="N97" i="8" s="1"/>
  <c r="U96" i="8"/>
  <c r="Q96" i="8"/>
  <c r="S96" i="8" s="1"/>
  <c r="L96" i="8"/>
  <c r="J96" i="8"/>
  <c r="N96" i="8" s="1"/>
  <c r="S95" i="8"/>
  <c r="Q95" i="8"/>
  <c r="J95" i="8"/>
  <c r="J113" i="8" s="1"/>
  <c r="Q94" i="8"/>
  <c r="L94" i="8"/>
  <c r="J94" i="8"/>
  <c r="P92" i="8"/>
  <c r="O92" i="8"/>
  <c r="I92" i="8"/>
  <c r="H92" i="8"/>
  <c r="U91" i="8"/>
  <c r="Q91" i="8"/>
  <c r="S91" i="8" s="1"/>
  <c r="L91" i="8"/>
  <c r="J91" i="8"/>
  <c r="N91" i="8" s="1"/>
  <c r="S90" i="8"/>
  <c r="Q90" i="8"/>
  <c r="J90" i="8"/>
  <c r="Q89" i="8"/>
  <c r="L89" i="8"/>
  <c r="J89" i="8"/>
  <c r="S88" i="8"/>
  <c r="U88" i="8" s="1"/>
  <c r="Q88" i="8"/>
  <c r="J88" i="8"/>
  <c r="L88" i="8" s="1"/>
  <c r="Q87" i="8"/>
  <c r="S87" i="8" s="1"/>
  <c r="U87" i="8" s="1"/>
  <c r="L87" i="8"/>
  <c r="J87" i="8"/>
  <c r="N87" i="8" s="1"/>
  <c r="S86" i="8"/>
  <c r="Q86" i="8"/>
  <c r="U86" i="8" s="1"/>
  <c r="J86" i="8"/>
  <c r="Q85" i="8"/>
  <c r="L85" i="8"/>
  <c r="J85" i="8"/>
  <c r="S84" i="8"/>
  <c r="U84" i="8" s="1"/>
  <c r="Q84" i="8"/>
  <c r="N84" i="8"/>
  <c r="J84" i="8"/>
  <c r="L84" i="8" s="1"/>
  <c r="V84" i="8" s="1"/>
  <c r="I163" i="9" s="1"/>
  <c r="Q83" i="8"/>
  <c r="S83" i="8" s="1"/>
  <c r="U83" i="8" s="1"/>
  <c r="L83" i="8"/>
  <c r="J83" i="8"/>
  <c r="S82" i="8"/>
  <c r="Q82" i="8"/>
  <c r="U82" i="8" s="1"/>
  <c r="J82" i="8"/>
  <c r="Q81" i="8"/>
  <c r="L81" i="8"/>
  <c r="J81" i="8"/>
  <c r="S80" i="8"/>
  <c r="U80" i="8" s="1"/>
  <c r="Q80" i="8"/>
  <c r="J80" i="8"/>
  <c r="L80" i="8" s="1"/>
  <c r="N80" i="8" s="1"/>
  <c r="Q79" i="8"/>
  <c r="S79" i="8" s="1"/>
  <c r="U79" i="8" s="1"/>
  <c r="L79" i="8"/>
  <c r="J79" i="8"/>
  <c r="N79" i="8" s="1"/>
  <c r="S78" i="8"/>
  <c r="Q78" i="8"/>
  <c r="U78" i="8" s="1"/>
  <c r="J78" i="8"/>
  <c r="Q77" i="8"/>
  <c r="L77" i="8"/>
  <c r="J77" i="8"/>
  <c r="S76" i="8"/>
  <c r="U76" i="8" s="1"/>
  <c r="Q76" i="8"/>
  <c r="J76" i="8"/>
  <c r="L76" i="8" s="1"/>
  <c r="N76" i="8" s="1"/>
  <c r="U75" i="8"/>
  <c r="Q75" i="8"/>
  <c r="S75" i="8" s="1"/>
  <c r="L75" i="8"/>
  <c r="J75" i="8"/>
  <c r="N75" i="8" s="1"/>
  <c r="S74" i="8"/>
  <c r="Q74" i="8"/>
  <c r="J74" i="8"/>
  <c r="J92" i="8" s="1"/>
  <c r="Q73" i="8"/>
  <c r="L73" i="8"/>
  <c r="J73" i="8"/>
  <c r="S72" i="8"/>
  <c r="U72" i="8" s="1"/>
  <c r="Q72" i="8"/>
  <c r="J72" i="8"/>
  <c r="L72" i="8" s="1"/>
  <c r="Q71" i="8"/>
  <c r="S71" i="8" s="1"/>
  <c r="L71" i="8"/>
  <c r="J71" i="8"/>
  <c r="N71" i="8" s="1"/>
  <c r="P69" i="8"/>
  <c r="O69" i="8"/>
  <c r="I69" i="8"/>
  <c r="H69" i="8"/>
  <c r="Q68" i="8"/>
  <c r="L68" i="8"/>
  <c r="J68" i="8"/>
  <c r="S67" i="8"/>
  <c r="U67" i="8" s="1"/>
  <c r="Q67" i="8"/>
  <c r="J67" i="8"/>
  <c r="L67" i="8" s="1"/>
  <c r="N67" i="8" s="1"/>
  <c r="Q66" i="8"/>
  <c r="S66" i="8" s="1"/>
  <c r="U66" i="8" s="1"/>
  <c r="L66" i="8"/>
  <c r="J66" i="8"/>
  <c r="N66" i="8" s="1"/>
  <c r="S65" i="8"/>
  <c r="Q65" i="8"/>
  <c r="U65" i="8" s="1"/>
  <c r="J65" i="8"/>
  <c r="Q64" i="8"/>
  <c r="L64" i="8"/>
  <c r="J64" i="8"/>
  <c r="P62" i="8"/>
  <c r="O62" i="8"/>
  <c r="I62" i="8"/>
  <c r="H62" i="8"/>
  <c r="Q61" i="8"/>
  <c r="S61" i="8" s="1"/>
  <c r="U61" i="8" s="1"/>
  <c r="L61" i="8"/>
  <c r="J61" i="8"/>
  <c r="N61" i="8" s="1"/>
  <c r="S60" i="8"/>
  <c r="Q60" i="8"/>
  <c r="U60" i="8" s="1"/>
  <c r="J60" i="8"/>
  <c r="Q59" i="8"/>
  <c r="L59" i="8"/>
  <c r="J59" i="8"/>
  <c r="P57" i="8"/>
  <c r="O57" i="8"/>
  <c r="I57" i="8"/>
  <c r="H57" i="8"/>
  <c r="Q56" i="8"/>
  <c r="S56" i="8" s="1"/>
  <c r="U56" i="8" s="1"/>
  <c r="L56" i="8"/>
  <c r="J56" i="8"/>
  <c r="N56" i="8" s="1"/>
  <c r="S55" i="8"/>
  <c r="Q55" i="8"/>
  <c r="U55" i="8" s="1"/>
  <c r="J55" i="8"/>
  <c r="Q54" i="8"/>
  <c r="L54" i="8"/>
  <c r="J54" i="8"/>
  <c r="S53" i="8"/>
  <c r="U53" i="8" s="1"/>
  <c r="Q53" i="8"/>
  <c r="J53" i="8"/>
  <c r="L53" i="8" s="1"/>
  <c r="N53" i="8" s="1"/>
  <c r="U52" i="8"/>
  <c r="Q52" i="8"/>
  <c r="S52" i="8" s="1"/>
  <c r="L52" i="8"/>
  <c r="J52" i="8"/>
  <c r="N52" i="8" s="1"/>
  <c r="S51" i="8"/>
  <c r="Q51" i="8"/>
  <c r="J51" i="8"/>
  <c r="Q50" i="8"/>
  <c r="L50" i="8"/>
  <c r="J50" i="8"/>
  <c r="S49" i="8"/>
  <c r="U49" i="8" s="1"/>
  <c r="Q49" i="8"/>
  <c r="J49" i="8"/>
  <c r="L49" i="8" s="1"/>
  <c r="Q48" i="8"/>
  <c r="S48" i="8" s="1"/>
  <c r="U48" i="8" s="1"/>
  <c r="L48" i="8"/>
  <c r="J48" i="8"/>
  <c r="N48" i="8" s="1"/>
  <c r="S47" i="8"/>
  <c r="Q47" i="8"/>
  <c r="U47" i="8" s="1"/>
  <c r="J47" i="8"/>
  <c r="Q46" i="8"/>
  <c r="L46" i="8"/>
  <c r="J46" i="8"/>
  <c r="P44" i="8"/>
  <c r="O44" i="8"/>
  <c r="J44" i="8"/>
  <c r="I44" i="8"/>
  <c r="H44" i="8"/>
  <c r="Q43" i="8"/>
  <c r="S43" i="8" s="1"/>
  <c r="U43" i="8" s="1"/>
  <c r="L43" i="8"/>
  <c r="J43" i="8"/>
  <c r="N43" i="8" s="1"/>
  <c r="S42" i="8"/>
  <c r="Q42" i="8"/>
  <c r="Q44" i="8" s="1"/>
  <c r="J42" i="8"/>
  <c r="P40" i="8"/>
  <c r="O40" i="8"/>
  <c r="I40" i="8"/>
  <c r="H40" i="8"/>
  <c r="S39" i="8"/>
  <c r="U39" i="8" s="1"/>
  <c r="Q39" i="8"/>
  <c r="J39" i="8"/>
  <c r="L39" i="8" s="1"/>
  <c r="N39" i="8" s="1"/>
  <c r="Q38" i="8"/>
  <c r="S38" i="8" s="1"/>
  <c r="U38" i="8" s="1"/>
  <c r="L38" i="8"/>
  <c r="J38" i="8"/>
  <c r="N38" i="8" s="1"/>
  <c r="S37" i="8"/>
  <c r="Q37" i="8"/>
  <c r="U37" i="8" s="1"/>
  <c r="J37" i="8"/>
  <c r="Q36" i="8"/>
  <c r="L36" i="8"/>
  <c r="J36" i="8"/>
  <c r="P34" i="8"/>
  <c r="P135" i="8" s="1"/>
  <c r="O34" i="8"/>
  <c r="I34" i="8"/>
  <c r="H34" i="8"/>
  <c r="Q33" i="8"/>
  <c r="S33" i="8" s="1"/>
  <c r="U33" i="8" s="1"/>
  <c r="L33" i="8"/>
  <c r="J33" i="8"/>
  <c r="N33" i="8" s="1"/>
  <c r="S32" i="8"/>
  <c r="Q32" i="8"/>
  <c r="U32" i="8" s="1"/>
  <c r="J32" i="8"/>
  <c r="Q31" i="8"/>
  <c r="L31" i="8"/>
  <c r="J31" i="8"/>
  <c r="S30" i="8"/>
  <c r="U30" i="8" s="1"/>
  <c r="Q30" i="8"/>
  <c r="J30" i="8"/>
  <c r="L30" i="8" s="1"/>
  <c r="P28" i="8"/>
  <c r="O28" i="8"/>
  <c r="O133" i="8" s="1"/>
  <c r="I28" i="8"/>
  <c r="I133" i="8" s="1"/>
  <c r="H28" i="8"/>
  <c r="H133" i="8" s="1"/>
  <c r="S27" i="8"/>
  <c r="Q27" i="8"/>
  <c r="U27" i="8" s="1"/>
  <c r="J27" i="8"/>
  <c r="Q26" i="8"/>
  <c r="L26" i="8"/>
  <c r="J26" i="8"/>
  <c r="S25" i="8"/>
  <c r="U25" i="8" s="1"/>
  <c r="Q25" i="8"/>
  <c r="J25" i="8"/>
  <c r="L25" i="8" s="1"/>
  <c r="N25" i="8" s="1"/>
  <c r="U24" i="8"/>
  <c r="Q24" i="8"/>
  <c r="S24" i="8" s="1"/>
  <c r="L24" i="8"/>
  <c r="J24" i="8"/>
  <c r="N24" i="8" s="1"/>
  <c r="S23" i="8"/>
  <c r="Q23" i="8"/>
  <c r="J23" i="8"/>
  <c r="Q21" i="8"/>
  <c r="P21" i="8"/>
  <c r="P133" i="8" s="1"/>
  <c r="O21" i="8"/>
  <c r="I21" i="8"/>
  <c r="H21" i="8"/>
  <c r="S20" i="8"/>
  <c r="U20" i="8" s="1"/>
  <c r="Q20" i="8"/>
  <c r="N20" i="8"/>
  <c r="J20" i="8"/>
  <c r="L20" i="8" s="1"/>
  <c r="V20" i="8" s="1"/>
  <c r="I26" i="9" s="1"/>
  <c r="Q19" i="8"/>
  <c r="S19" i="8" s="1"/>
  <c r="U19" i="8" s="1"/>
  <c r="L19" i="8"/>
  <c r="J19" i="8"/>
  <c r="S18" i="8"/>
  <c r="Q18" i="8"/>
  <c r="U18" i="8" s="1"/>
  <c r="J18" i="8"/>
  <c r="Q17" i="8"/>
  <c r="L17" i="8"/>
  <c r="J17" i="8"/>
  <c r="S16" i="8"/>
  <c r="U16" i="8" s="1"/>
  <c r="Q16" i="8"/>
  <c r="J16" i="8"/>
  <c r="L16" i="8" s="1"/>
  <c r="N16" i="8" s="1"/>
  <c r="Q15" i="8"/>
  <c r="S15" i="8" s="1"/>
  <c r="U15" i="8" s="1"/>
  <c r="L15" i="8"/>
  <c r="J15" i="8"/>
  <c r="J21" i="8" s="1"/>
  <c r="P13" i="8"/>
  <c r="H13" i="8"/>
  <c r="H135" i="8" s="1"/>
  <c r="Q11" i="8"/>
  <c r="Q13" i="8" s="1"/>
  <c r="P11" i="8"/>
  <c r="O11" i="8"/>
  <c r="I11" i="8"/>
  <c r="H11" i="8"/>
  <c r="S10" i="8"/>
  <c r="U10" i="8" s="1"/>
  <c r="Q10" i="8"/>
  <c r="J10" i="8"/>
  <c r="J11" i="8" s="1"/>
  <c r="O192" i="7"/>
  <c r="N192" i="7"/>
  <c r="I192" i="7"/>
  <c r="H192" i="7"/>
  <c r="R191" i="7"/>
  <c r="Q191" i="7"/>
  <c r="S191" i="7" s="1"/>
  <c r="P191" i="7"/>
  <c r="L191" i="7"/>
  <c r="K191" i="7"/>
  <c r="J191" i="7"/>
  <c r="S190" i="7"/>
  <c r="R190" i="7"/>
  <c r="Q190" i="7"/>
  <c r="P190" i="7"/>
  <c r="M190" i="7"/>
  <c r="T190" i="7" s="1"/>
  <c r="J99" i="9" s="1"/>
  <c r="L190" i="7"/>
  <c r="K190" i="7"/>
  <c r="J190" i="7"/>
  <c r="R189" i="7"/>
  <c r="S189" i="7" s="1"/>
  <c r="Q189" i="7"/>
  <c r="P189" i="7"/>
  <c r="L189" i="7"/>
  <c r="M189" i="7" s="1"/>
  <c r="T189" i="7" s="1"/>
  <c r="J96" i="9" s="1"/>
  <c r="L96" i="9" s="1"/>
  <c r="N96" i="9" s="1"/>
  <c r="K189" i="7"/>
  <c r="J189" i="7"/>
  <c r="R188" i="7"/>
  <c r="Q188" i="7"/>
  <c r="S188" i="7" s="1"/>
  <c r="P188" i="7"/>
  <c r="L188" i="7"/>
  <c r="K188" i="7"/>
  <c r="M188" i="7" s="1"/>
  <c r="J188" i="7"/>
  <c r="R187" i="7"/>
  <c r="Q187" i="7"/>
  <c r="P187" i="7"/>
  <c r="L187" i="7"/>
  <c r="K187" i="7"/>
  <c r="M187" i="7" s="1"/>
  <c r="J187" i="7"/>
  <c r="S186" i="7"/>
  <c r="R186" i="7"/>
  <c r="Q186" i="7"/>
  <c r="P186" i="7"/>
  <c r="M186" i="7"/>
  <c r="T186" i="7" s="1"/>
  <c r="J87" i="9" s="1"/>
  <c r="L186" i="7"/>
  <c r="K186" i="7"/>
  <c r="J186" i="7"/>
  <c r="R185" i="7"/>
  <c r="S185" i="7" s="1"/>
  <c r="Q185" i="7"/>
  <c r="P185" i="7"/>
  <c r="L185" i="7"/>
  <c r="K185" i="7"/>
  <c r="J185" i="7"/>
  <c r="R184" i="7"/>
  <c r="Q184" i="7"/>
  <c r="S184" i="7" s="1"/>
  <c r="P184" i="7"/>
  <c r="L184" i="7"/>
  <c r="K184" i="7"/>
  <c r="M184" i="7" s="1"/>
  <c r="J184" i="7"/>
  <c r="R183" i="7"/>
  <c r="Q183" i="7"/>
  <c r="S183" i="7" s="1"/>
  <c r="P183" i="7"/>
  <c r="L183" i="7"/>
  <c r="K183" i="7"/>
  <c r="M183" i="7" s="1"/>
  <c r="J183" i="7"/>
  <c r="S182" i="7"/>
  <c r="R182" i="7"/>
  <c r="Q182" i="7"/>
  <c r="P182" i="7"/>
  <c r="M182" i="7"/>
  <c r="T182" i="7" s="1"/>
  <c r="J77" i="9" s="1"/>
  <c r="L182" i="7"/>
  <c r="K182" i="7"/>
  <c r="J182" i="7"/>
  <c r="R181" i="7"/>
  <c r="Q181" i="7"/>
  <c r="P181" i="7"/>
  <c r="L181" i="7"/>
  <c r="K181" i="7"/>
  <c r="J181" i="7"/>
  <c r="R180" i="7"/>
  <c r="Q180" i="7"/>
  <c r="S180" i="7" s="1"/>
  <c r="P180" i="7"/>
  <c r="L180" i="7"/>
  <c r="K180" i="7"/>
  <c r="M180" i="7" s="1"/>
  <c r="T180" i="7" s="1"/>
  <c r="J111" i="9" s="1"/>
  <c r="J180" i="7"/>
  <c r="R179" i="7"/>
  <c r="Q179" i="7"/>
  <c r="S179" i="7" s="1"/>
  <c r="P179" i="7"/>
  <c r="L179" i="7"/>
  <c r="K179" i="7"/>
  <c r="M179" i="7" s="1"/>
  <c r="J179" i="7"/>
  <c r="S178" i="7"/>
  <c r="R178" i="7"/>
  <c r="Q178" i="7"/>
  <c r="P178" i="7"/>
  <c r="M178" i="7"/>
  <c r="T178" i="7" s="1"/>
  <c r="J105" i="9" s="1"/>
  <c r="L178" i="7"/>
  <c r="K178" i="7"/>
  <c r="J178" i="7"/>
  <c r="R177" i="7"/>
  <c r="Q177" i="7"/>
  <c r="P177" i="7"/>
  <c r="L177" i="7"/>
  <c r="M177" i="7" s="1"/>
  <c r="K177" i="7"/>
  <c r="J177" i="7"/>
  <c r="R176" i="7"/>
  <c r="Q176" i="7"/>
  <c r="S176" i="7" s="1"/>
  <c r="P176" i="7"/>
  <c r="L176" i="7"/>
  <c r="K176" i="7"/>
  <c r="M176" i="7" s="1"/>
  <c r="J176" i="7"/>
  <c r="R175" i="7"/>
  <c r="Q175" i="7"/>
  <c r="S175" i="7" s="1"/>
  <c r="P175" i="7"/>
  <c r="L175" i="7"/>
  <c r="K175" i="7"/>
  <c r="J175" i="7"/>
  <c r="S174" i="7"/>
  <c r="R174" i="7"/>
  <c r="Q174" i="7"/>
  <c r="P174" i="7"/>
  <c r="M174" i="7"/>
  <c r="T174" i="7" s="1"/>
  <c r="J18" i="9" s="1"/>
  <c r="L174" i="7"/>
  <c r="K174" i="7"/>
  <c r="J174" i="7"/>
  <c r="R173" i="7"/>
  <c r="S173" i="7" s="1"/>
  <c r="Q173" i="7"/>
  <c r="P173" i="7"/>
  <c r="L173" i="7"/>
  <c r="M173" i="7" s="1"/>
  <c r="T173" i="7" s="1"/>
  <c r="J15" i="9" s="1"/>
  <c r="K173" i="7"/>
  <c r="J173" i="7"/>
  <c r="R172" i="7"/>
  <c r="Q172" i="7"/>
  <c r="S172" i="7" s="1"/>
  <c r="P172" i="7"/>
  <c r="L172" i="7"/>
  <c r="K172" i="7"/>
  <c r="M172" i="7" s="1"/>
  <c r="J172" i="7"/>
  <c r="R171" i="7"/>
  <c r="Q171" i="7"/>
  <c r="P171" i="7"/>
  <c r="L171" i="7"/>
  <c r="K171" i="7"/>
  <c r="M171" i="7" s="1"/>
  <c r="J171" i="7"/>
  <c r="S170" i="7"/>
  <c r="R170" i="7"/>
  <c r="Q170" i="7"/>
  <c r="P170" i="7"/>
  <c r="M170" i="7"/>
  <c r="T170" i="7" s="1"/>
  <c r="J39" i="9" s="1"/>
  <c r="L170" i="7"/>
  <c r="K170" i="7"/>
  <c r="J170" i="7"/>
  <c r="R169" i="7"/>
  <c r="S169" i="7" s="1"/>
  <c r="Q169" i="7"/>
  <c r="P169" i="7"/>
  <c r="L169" i="7"/>
  <c r="K169" i="7"/>
  <c r="J169" i="7"/>
  <c r="R168" i="7"/>
  <c r="Q168" i="7"/>
  <c r="S168" i="7" s="1"/>
  <c r="P168" i="7"/>
  <c r="L168" i="7"/>
  <c r="K168" i="7"/>
  <c r="M168" i="7" s="1"/>
  <c r="J168" i="7"/>
  <c r="R167" i="7"/>
  <c r="Q167" i="7"/>
  <c r="S167" i="7" s="1"/>
  <c r="P167" i="7"/>
  <c r="L167" i="7"/>
  <c r="K167" i="7"/>
  <c r="M167" i="7" s="1"/>
  <c r="J167" i="7"/>
  <c r="S166" i="7"/>
  <c r="R166" i="7"/>
  <c r="Q166" i="7"/>
  <c r="P166" i="7"/>
  <c r="M166" i="7"/>
  <c r="T166" i="7" s="1"/>
  <c r="J265" i="9" s="1"/>
  <c r="L166" i="7"/>
  <c r="K166" i="7"/>
  <c r="J166" i="7"/>
  <c r="R165" i="7"/>
  <c r="Q165" i="7"/>
  <c r="P165" i="7"/>
  <c r="L165" i="7"/>
  <c r="K165" i="7"/>
  <c r="J165" i="7"/>
  <c r="R164" i="7"/>
  <c r="Q164" i="7"/>
  <c r="S164" i="7" s="1"/>
  <c r="P164" i="7"/>
  <c r="L164" i="7"/>
  <c r="K164" i="7"/>
  <c r="M164" i="7" s="1"/>
  <c r="T164" i="7" s="1"/>
  <c r="J119" i="9" s="1"/>
  <c r="J164" i="7"/>
  <c r="R163" i="7"/>
  <c r="Q163" i="7"/>
  <c r="S163" i="7" s="1"/>
  <c r="P163" i="7"/>
  <c r="L163" i="7"/>
  <c r="K163" i="7"/>
  <c r="M163" i="7" s="1"/>
  <c r="J163" i="7"/>
  <c r="S162" i="7"/>
  <c r="R162" i="7"/>
  <c r="Q162" i="7"/>
  <c r="P162" i="7"/>
  <c r="M162" i="7"/>
  <c r="T162" i="7" s="1"/>
  <c r="J115" i="9" s="1"/>
  <c r="L162" i="7"/>
  <c r="K162" i="7"/>
  <c r="J162" i="7"/>
  <c r="R161" i="7"/>
  <c r="Q161" i="7"/>
  <c r="P161" i="7"/>
  <c r="L161" i="7"/>
  <c r="M161" i="7" s="1"/>
  <c r="K161" i="7"/>
  <c r="J161" i="7"/>
  <c r="R160" i="7"/>
  <c r="Q160" i="7"/>
  <c r="S160" i="7" s="1"/>
  <c r="P160" i="7"/>
  <c r="L160" i="7"/>
  <c r="K160" i="7"/>
  <c r="M160" i="7" s="1"/>
  <c r="J160" i="7"/>
  <c r="R159" i="7"/>
  <c r="Q159" i="7"/>
  <c r="S159" i="7" s="1"/>
  <c r="P159" i="7"/>
  <c r="L159" i="7"/>
  <c r="K159" i="7"/>
  <c r="J159" i="7"/>
  <c r="S158" i="7"/>
  <c r="R158" i="7"/>
  <c r="Q158" i="7"/>
  <c r="P158" i="7"/>
  <c r="M158" i="7"/>
  <c r="T158" i="7" s="1"/>
  <c r="J47" i="9" s="1"/>
  <c r="L158" i="7"/>
  <c r="K158" i="7"/>
  <c r="J158" i="7"/>
  <c r="R157" i="7"/>
  <c r="S157" i="7" s="1"/>
  <c r="Q157" i="7"/>
  <c r="P157" i="7"/>
  <c r="L157" i="7"/>
  <c r="M157" i="7" s="1"/>
  <c r="T157" i="7" s="1"/>
  <c r="J44" i="9" s="1"/>
  <c r="L44" i="9" s="1"/>
  <c r="N44" i="9" s="1"/>
  <c r="K157" i="7"/>
  <c r="J157" i="7"/>
  <c r="R156" i="7"/>
  <c r="Q156" i="7"/>
  <c r="S156" i="7" s="1"/>
  <c r="P156" i="7"/>
  <c r="L156" i="7"/>
  <c r="K156" i="7"/>
  <c r="M156" i="7" s="1"/>
  <c r="J156" i="7"/>
  <c r="R155" i="7"/>
  <c r="Q155" i="7"/>
  <c r="P155" i="7"/>
  <c r="L155" i="7"/>
  <c r="K155" i="7"/>
  <c r="M155" i="7" s="1"/>
  <c r="J155" i="7"/>
  <c r="S154" i="7"/>
  <c r="R154" i="7"/>
  <c r="Q154" i="7"/>
  <c r="P154" i="7"/>
  <c r="M154" i="7"/>
  <c r="T154" i="7" s="1"/>
  <c r="J59" i="9" s="1"/>
  <c r="L154" i="7"/>
  <c r="K154" i="7"/>
  <c r="J154" i="7"/>
  <c r="R153" i="7"/>
  <c r="S153" i="7" s="1"/>
  <c r="Q153" i="7"/>
  <c r="P153" i="7"/>
  <c r="L153" i="7"/>
  <c r="K153" i="7"/>
  <c r="J153" i="7"/>
  <c r="R152" i="7"/>
  <c r="Q152" i="7"/>
  <c r="S152" i="7" s="1"/>
  <c r="P152" i="7"/>
  <c r="L152" i="7"/>
  <c r="K152" i="7"/>
  <c r="M152" i="7" s="1"/>
  <c r="J152" i="7"/>
  <c r="R151" i="7"/>
  <c r="Q151" i="7"/>
  <c r="S151" i="7" s="1"/>
  <c r="P151" i="7"/>
  <c r="L151" i="7"/>
  <c r="K151" i="7"/>
  <c r="M151" i="7" s="1"/>
  <c r="J151" i="7"/>
  <c r="S150" i="7"/>
  <c r="R150" i="7"/>
  <c r="Q150" i="7"/>
  <c r="P150" i="7"/>
  <c r="M150" i="7"/>
  <c r="T150" i="7" s="1"/>
  <c r="J187" i="9" s="1"/>
  <c r="L150" i="7"/>
  <c r="K150" i="7"/>
  <c r="J150" i="7"/>
  <c r="R149" i="7"/>
  <c r="Q149" i="7"/>
  <c r="P149" i="7"/>
  <c r="L149" i="7"/>
  <c r="K149" i="7"/>
  <c r="J149" i="7"/>
  <c r="R148" i="7"/>
  <c r="Q148" i="7"/>
  <c r="S148" i="7" s="1"/>
  <c r="P148" i="7"/>
  <c r="L148" i="7"/>
  <c r="K148" i="7"/>
  <c r="M148" i="7" s="1"/>
  <c r="T148" i="7" s="1"/>
  <c r="J185" i="9" s="1"/>
  <c r="J148" i="7"/>
  <c r="R147" i="7"/>
  <c r="Q147" i="7"/>
  <c r="S147" i="7" s="1"/>
  <c r="P147" i="7"/>
  <c r="L147" i="7"/>
  <c r="K147" i="7"/>
  <c r="M147" i="7" s="1"/>
  <c r="J147" i="7"/>
  <c r="S146" i="7"/>
  <c r="R146" i="7"/>
  <c r="Q146" i="7"/>
  <c r="P146" i="7"/>
  <c r="M146" i="7"/>
  <c r="T146" i="7" s="1"/>
  <c r="J177" i="9" s="1"/>
  <c r="L146" i="7"/>
  <c r="K146" i="7"/>
  <c r="J146" i="7"/>
  <c r="R145" i="7"/>
  <c r="Q145" i="7"/>
  <c r="P145" i="7"/>
  <c r="L145" i="7"/>
  <c r="M145" i="7" s="1"/>
  <c r="K145" i="7"/>
  <c r="J145" i="7"/>
  <c r="R144" i="7"/>
  <c r="Q144" i="7"/>
  <c r="S144" i="7" s="1"/>
  <c r="P144" i="7"/>
  <c r="L144" i="7"/>
  <c r="K144" i="7"/>
  <c r="M144" i="7" s="1"/>
  <c r="J144" i="7"/>
  <c r="R143" i="7"/>
  <c r="Q143" i="7"/>
  <c r="S143" i="7" s="1"/>
  <c r="P143" i="7"/>
  <c r="L143" i="7"/>
  <c r="K143" i="7"/>
  <c r="J143" i="7"/>
  <c r="S142" i="7"/>
  <c r="R142" i="7"/>
  <c r="Q142" i="7"/>
  <c r="P142" i="7"/>
  <c r="M142" i="7"/>
  <c r="T142" i="7" s="1"/>
  <c r="J165" i="9" s="1"/>
  <c r="L142" i="7"/>
  <c r="K142" i="7"/>
  <c r="J142" i="7"/>
  <c r="R141" i="7"/>
  <c r="S141" i="7" s="1"/>
  <c r="Q141" i="7"/>
  <c r="P141" i="7"/>
  <c r="L141" i="7"/>
  <c r="M141" i="7" s="1"/>
  <c r="T141" i="7" s="1"/>
  <c r="J164" i="9" s="1"/>
  <c r="L164" i="9" s="1"/>
  <c r="N164" i="9" s="1"/>
  <c r="K141" i="7"/>
  <c r="J141" i="7"/>
  <c r="R140" i="7"/>
  <c r="Q140" i="7"/>
  <c r="S140" i="7" s="1"/>
  <c r="P140" i="7"/>
  <c r="L140" i="7"/>
  <c r="K140" i="7"/>
  <c r="M140" i="7" s="1"/>
  <c r="J140" i="7"/>
  <c r="R139" i="7"/>
  <c r="Q139" i="7"/>
  <c r="P139" i="7"/>
  <c r="L139" i="7"/>
  <c r="K139" i="7"/>
  <c r="M139" i="7" s="1"/>
  <c r="J139" i="7"/>
  <c r="S138" i="7"/>
  <c r="R138" i="7"/>
  <c r="Q138" i="7"/>
  <c r="P138" i="7"/>
  <c r="M138" i="7"/>
  <c r="T138" i="7" s="1"/>
  <c r="J153" i="9" s="1"/>
  <c r="L138" i="7"/>
  <c r="K138" i="7"/>
  <c r="J138" i="7"/>
  <c r="R137" i="7"/>
  <c r="S137" i="7" s="1"/>
  <c r="Q137" i="7"/>
  <c r="P137" i="7"/>
  <c r="L137" i="7"/>
  <c r="K137" i="7"/>
  <c r="J137" i="7"/>
  <c r="R136" i="7"/>
  <c r="Q136" i="7"/>
  <c r="S136" i="7" s="1"/>
  <c r="P136" i="7"/>
  <c r="L136" i="7"/>
  <c r="K136" i="7"/>
  <c r="M136" i="7" s="1"/>
  <c r="J136" i="7"/>
  <c r="R135" i="7"/>
  <c r="Q135" i="7"/>
  <c r="S135" i="7" s="1"/>
  <c r="P135" i="7"/>
  <c r="L135" i="7"/>
  <c r="K135" i="7"/>
  <c r="M135" i="7" s="1"/>
  <c r="J135" i="7"/>
  <c r="S134" i="7"/>
  <c r="R134" i="7"/>
  <c r="Q134" i="7"/>
  <c r="P134" i="7"/>
  <c r="M134" i="7"/>
  <c r="T134" i="7" s="1"/>
  <c r="J143" i="9" s="1"/>
  <c r="L134" i="7"/>
  <c r="K134" i="7"/>
  <c r="J134" i="7"/>
  <c r="R133" i="7"/>
  <c r="Q133" i="7"/>
  <c r="P133" i="7"/>
  <c r="L133" i="7"/>
  <c r="K133" i="7"/>
  <c r="J133" i="7"/>
  <c r="R132" i="7"/>
  <c r="Q132" i="7"/>
  <c r="S132" i="7" s="1"/>
  <c r="P132" i="7"/>
  <c r="L132" i="7"/>
  <c r="K132" i="7"/>
  <c r="M132" i="7" s="1"/>
  <c r="T132" i="7" s="1"/>
  <c r="J133" i="9" s="1"/>
  <c r="J132" i="7"/>
  <c r="R131" i="7"/>
  <c r="Q131" i="7"/>
  <c r="S131" i="7" s="1"/>
  <c r="P131" i="7"/>
  <c r="L131" i="7"/>
  <c r="K131" i="7"/>
  <c r="M131" i="7" s="1"/>
  <c r="J131" i="7"/>
  <c r="S130" i="7"/>
  <c r="R130" i="7"/>
  <c r="Q130" i="7"/>
  <c r="P130" i="7"/>
  <c r="M130" i="7"/>
  <c r="T130" i="7" s="1"/>
  <c r="J129" i="9" s="1"/>
  <c r="L130" i="7"/>
  <c r="K130" i="7"/>
  <c r="J130" i="7"/>
  <c r="R129" i="7"/>
  <c r="Q129" i="7"/>
  <c r="P129" i="7"/>
  <c r="L129" i="7"/>
  <c r="M129" i="7" s="1"/>
  <c r="K129" i="7"/>
  <c r="J129" i="7"/>
  <c r="R128" i="7"/>
  <c r="Q128" i="7"/>
  <c r="S128" i="7" s="1"/>
  <c r="P128" i="7"/>
  <c r="L128" i="7"/>
  <c r="K128" i="7"/>
  <c r="M128" i="7" s="1"/>
  <c r="J128" i="7"/>
  <c r="R127" i="7"/>
  <c r="Q127" i="7"/>
  <c r="S127" i="7" s="1"/>
  <c r="P127" i="7"/>
  <c r="L127" i="7"/>
  <c r="K127" i="7"/>
  <c r="J127" i="7"/>
  <c r="S126" i="7"/>
  <c r="R126" i="7"/>
  <c r="Q126" i="7"/>
  <c r="P126" i="7"/>
  <c r="M126" i="7"/>
  <c r="T126" i="7" s="1"/>
  <c r="J240" i="9" s="1"/>
  <c r="L126" i="7"/>
  <c r="K126" i="7"/>
  <c r="J126" i="7"/>
  <c r="R125" i="7"/>
  <c r="S125" i="7" s="1"/>
  <c r="Q125" i="7"/>
  <c r="P125" i="7"/>
  <c r="L125" i="7"/>
  <c r="M125" i="7" s="1"/>
  <c r="T125" i="7" s="1"/>
  <c r="J239" i="9" s="1"/>
  <c r="K125" i="7"/>
  <c r="J125" i="7"/>
  <c r="R124" i="7"/>
  <c r="Q124" i="7"/>
  <c r="S124" i="7" s="1"/>
  <c r="P124" i="7"/>
  <c r="L124" i="7"/>
  <c r="K124" i="7"/>
  <c r="M124" i="7" s="1"/>
  <c r="J124" i="7"/>
  <c r="R123" i="7"/>
  <c r="Q123" i="7"/>
  <c r="P123" i="7"/>
  <c r="L123" i="7"/>
  <c r="K123" i="7"/>
  <c r="M123" i="7" s="1"/>
  <c r="J123" i="7"/>
  <c r="S122" i="7"/>
  <c r="R122" i="7"/>
  <c r="Q122" i="7"/>
  <c r="P122" i="7"/>
  <c r="M122" i="7"/>
  <c r="T122" i="7" s="1"/>
  <c r="J230" i="9" s="1"/>
  <c r="L122" i="7"/>
  <c r="K122" i="7"/>
  <c r="J122" i="7"/>
  <c r="R121" i="7"/>
  <c r="S121" i="7" s="1"/>
  <c r="Q121" i="7"/>
  <c r="P121" i="7"/>
  <c r="L121" i="7"/>
  <c r="K121" i="7"/>
  <c r="J121" i="7"/>
  <c r="R120" i="7"/>
  <c r="Q120" i="7"/>
  <c r="S120" i="7" s="1"/>
  <c r="P120" i="7"/>
  <c r="L120" i="7"/>
  <c r="K120" i="7"/>
  <c r="M120" i="7" s="1"/>
  <c r="J120" i="7"/>
  <c r="R119" i="7"/>
  <c r="Q119" i="7"/>
  <c r="S119" i="7" s="1"/>
  <c r="P119" i="7"/>
  <c r="L119" i="7"/>
  <c r="K119" i="7"/>
  <c r="M119" i="7" s="1"/>
  <c r="J119" i="7"/>
  <c r="S118" i="7"/>
  <c r="R118" i="7"/>
  <c r="Q118" i="7"/>
  <c r="P118" i="7"/>
  <c r="M118" i="7"/>
  <c r="T118" i="7" s="1"/>
  <c r="J214" i="9" s="1"/>
  <c r="L118" i="7"/>
  <c r="K118" i="7"/>
  <c r="J118" i="7"/>
  <c r="R117" i="7"/>
  <c r="Q117" i="7"/>
  <c r="P117" i="7"/>
  <c r="L117" i="7"/>
  <c r="K117" i="7"/>
  <c r="J117" i="7"/>
  <c r="R116" i="7"/>
  <c r="Q116" i="7"/>
  <c r="S116" i="7" s="1"/>
  <c r="P116" i="7"/>
  <c r="L116" i="7"/>
  <c r="K116" i="7"/>
  <c r="M116" i="7" s="1"/>
  <c r="T116" i="7" s="1"/>
  <c r="J212" i="9" s="1"/>
  <c r="J116" i="7"/>
  <c r="R115" i="7"/>
  <c r="Q115" i="7"/>
  <c r="S115" i="7" s="1"/>
  <c r="P115" i="7"/>
  <c r="L115" i="7"/>
  <c r="K115" i="7"/>
  <c r="M115" i="7" s="1"/>
  <c r="J115" i="7"/>
  <c r="S114" i="7"/>
  <c r="R114" i="7"/>
  <c r="Q114" i="7"/>
  <c r="P114" i="7"/>
  <c r="M114" i="7"/>
  <c r="T114" i="7" s="1"/>
  <c r="J204" i="9" s="1"/>
  <c r="L114" i="7"/>
  <c r="K114" i="7"/>
  <c r="J114" i="7"/>
  <c r="R113" i="7"/>
  <c r="Q113" i="7"/>
  <c r="P113" i="7"/>
  <c r="L113" i="7"/>
  <c r="M113" i="7" s="1"/>
  <c r="K113" i="7"/>
  <c r="J113" i="7"/>
  <c r="R112" i="7"/>
  <c r="Q112" i="7"/>
  <c r="S112" i="7" s="1"/>
  <c r="P112" i="7"/>
  <c r="L112" i="7"/>
  <c r="K112" i="7"/>
  <c r="M112" i="7" s="1"/>
  <c r="J112" i="7"/>
  <c r="R111" i="7"/>
  <c r="Q111" i="7"/>
  <c r="S111" i="7" s="1"/>
  <c r="P111" i="7"/>
  <c r="L111" i="7"/>
  <c r="K111" i="7"/>
  <c r="J111" i="7"/>
  <c r="S110" i="7"/>
  <c r="R110" i="7"/>
  <c r="Q110" i="7"/>
  <c r="P110" i="7"/>
  <c r="M110" i="7"/>
  <c r="T110" i="7" s="1"/>
  <c r="J192" i="9" s="1"/>
  <c r="L110" i="7"/>
  <c r="K110" i="7"/>
  <c r="J110" i="7"/>
  <c r="R109" i="7"/>
  <c r="S109" i="7" s="1"/>
  <c r="Q109" i="7"/>
  <c r="P109" i="7"/>
  <c r="L109" i="7"/>
  <c r="M109" i="7" s="1"/>
  <c r="T109" i="7" s="1"/>
  <c r="J260" i="9" s="1"/>
  <c r="L260" i="9" s="1"/>
  <c r="N260" i="9" s="1"/>
  <c r="K109" i="7"/>
  <c r="J109" i="7"/>
  <c r="R108" i="7"/>
  <c r="Q108" i="7"/>
  <c r="S108" i="7" s="1"/>
  <c r="P108" i="7"/>
  <c r="L108" i="7"/>
  <c r="K108" i="7"/>
  <c r="M108" i="7" s="1"/>
  <c r="J108" i="7"/>
  <c r="R107" i="7"/>
  <c r="Q107" i="7"/>
  <c r="P107" i="7"/>
  <c r="L107" i="7"/>
  <c r="K107" i="7"/>
  <c r="M107" i="7" s="1"/>
  <c r="J107" i="7"/>
  <c r="S106" i="7"/>
  <c r="R106" i="7"/>
  <c r="Q106" i="7"/>
  <c r="P106" i="7"/>
  <c r="M106" i="7"/>
  <c r="T106" i="7" s="1"/>
  <c r="J249" i="9" s="1"/>
  <c r="L106" i="7"/>
  <c r="K106" i="7"/>
  <c r="J106" i="7"/>
  <c r="R105" i="7"/>
  <c r="S105" i="7" s="1"/>
  <c r="Q105" i="7"/>
  <c r="P105" i="7"/>
  <c r="L105" i="7"/>
  <c r="K105" i="7"/>
  <c r="J105" i="7"/>
  <c r="R104" i="7"/>
  <c r="Q104" i="7"/>
  <c r="S104" i="7" s="1"/>
  <c r="P104" i="7"/>
  <c r="L104" i="7"/>
  <c r="K104" i="7"/>
  <c r="M104" i="7" s="1"/>
  <c r="J104" i="7"/>
  <c r="R103" i="7"/>
  <c r="Q103" i="7"/>
  <c r="S103" i="7" s="1"/>
  <c r="P103" i="7"/>
  <c r="L103" i="7"/>
  <c r="K103" i="7"/>
  <c r="M103" i="7" s="1"/>
  <c r="J103" i="7"/>
  <c r="S102" i="7"/>
  <c r="R102" i="7"/>
  <c r="Q102" i="7"/>
  <c r="P102" i="7"/>
  <c r="P192" i="7" s="1"/>
  <c r="M102" i="7"/>
  <c r="L102" i="7"/>
  <c r="K102" i="7"/>
  <c r="J102" i="7"/>
  <c r="J192" i="7" s="1"/>
  <c r="P100" i="7"/>
  <c r="O100" i="7"/>
  <c r="O194" i="7" s="1"/>
  <c r="N100" i="7"/>
  <c r="N194" i="7" s="1"/>
  <c r="J100" i="7"/>
  <c r="I100" i="7"/>
  <c r="I194" i="7" s="1"/>
  <c r="H100" i="7"/>
  <c r="H194" i="7" s="1"/>
  <c r="R99" i="7"/>
  <c r="Q99" i="7"/>
  <c r="S99" i="7" s="1"/>
  <c r="P99" i="7"/>
  <c r="L99" i="7"/>
  <c r="K99" i="7"/>
  <c r="M99" i="7" s="1"/>
  <c r="J99" i="7"/>
  <c r="O95" i="7"/>
  <c r="N95" i="7"/>
  <c r="I95" i="7"/>
  <c r="I196" i="7" s="1"/>
  <c r="H95" i="7"/>
  <c r="R94" i="7"/>
  <c r="S94" i="7" s="1"/>
  <c r="Q94" i="7"/>
  <c r="P94" i="7"/>
  <c r="L94" i="7"/>
  <c r="K94" i="7"/>
  <c r="J94" i="7"/>
  <c r="R93" i="7"/>
  <c r="Q93" i="7"/>
  <c r="S93" i="7" s="1"/>
  <c r="P93" i="7"/>
  <c r="L93" i="7"/>
  <c r="K93" i="7"/>
  <c r="M93" i="7" s="1"/>
  <c r="J93" i="7"/>
  <c r="R92" i="7"/>
  <c r="Q92" i="7"/>
  <c r="S92" i="7" s="1"/>
  <c r="P92" i="7"/>
  <c r="L92" i="7"/>
  <c r="K92" i="7"/>
  <c r="M92" i="7" s="1"/>
  <c r="J92" i="7"/>
  <c r="S91" i="7"/>
  <c r="R91" i="7"/>
  <c r="Q91" i="7"/>
  <c r="P91" i="7"/>
  <c r="M91" i="7"/>
  <c r="T91" i="7" s="1"/>
  <c r="J91" i="9" s="1"/>
  <c r="L91" i="7"/>
  <c r="K91" i="7"/>
  <c r="J91" i="7"/>
  <c r="R90" i="7"/>
  <c r="Q90" i="7"/>
  <c r="P90" i="7"/>
  <c r="L90" i="7"/>
  <c r="K90" i="7"/>
  <c r="J90" i="7"/>
  <c r="R89" i="7"/>
  <c r="Q89" i="7"/>
  <c r="S89" i="7" s="1"/>
  <c r="P89" i="7"/>
  <c r="L89" i="7"/>
  <c r="K89" i="7"/>
  <c r="M89" i="7" s="1"/>
  <c r="T89" i="7" s="1"/>
  <c r="J83" i="9" s="1"/>
  <c r="J89" i="7"/>
  <c r="R88" i="7"/>
  <c r="Q88" i="7"/>
  <c r="S88" i="7" s="1"/>
  <c r="P88" i="7"/>
  <c r="L88" i="7"/>
  <c r="K88" i="7"/>
  <c r="M88" i="7" s="1"/>
  <c r="J88" i="7"/>
  <c r="S87" i="7"/>
  <c r="R87" i="7"/>
  <c r="Q87" i="7"/>
  <c r="P87" i="7"/>
  <c r="M87" i="7"/>
  <c r="T87" i="7" s="1"/>
  <c r="J75" i="9" s="1"/>
  <c r="L87" i="7"/>
  <c r="K87" i="7"/>
  <c r="J87" i="7"/>
  <c r="R86" i="7"/>
  <c r="Q86" i="7"/>
  <c r="P86" i="7"/>
  <c r="L86" i="7"/>
  <c r="M86" i="7" s="1"/>
  <c r="K86" i="7"/>
  <c r="J86" i="7"/>
  <c r="R85" i="7"/>
  <c r="Q85" i="7"/>
  <c r="S85" i="7" s="1"/>
  <c r="P85" i="7"/>
  <c r="L85" i="7"/>
  <c r="K85" i="7"/>
  <c r="M85" i="7" s="1"/>
  <c r="J85" i="7"/>
  <c r="R84" i="7"/>
  <c r="Q84" i="7"/>
  <c r="S84" i="7" s="1"/>
  <c r="P84" i="7"/>
  <c r="L84" i="7"/>
  <c r="K84" i="7"/>
  <c r="J84" i="7"/>
  <c r="S83" i="7"/>
  <c r="R83" i="7"/>
  <c r="Q83" i="7"/>
  <c r="P83" i="7"/>
  <c r="M83" i="7"/>
  <c r="T83" i="7" s="1"/>
  <c r="J103" i="9" s="1"/>
  <c r="L83" i="7"/>
  <c r="K83" i="7"/>
  <c r="J83" i="7"/>
  <c r="R82" i="7"/>
  <c r="S82" i="7" s="1"/>
  <c r="Q82" i="7"/>
  <c r="P82" i="7"/>
  <c r="L82" i="7"/>
  <c r="M82" i="7" s="1"/>
  <c r="K82" i="7"/>
  <c r="J82" i="7"/>
  <c r="R81" i="7"/>
  <c r="Q81" i="7"/>
  <c r="S81" i="7" s="1"/>
  <c r="P81" i="7"/>
  <c r="L81" i="7"/>
  <c r="K81" i="7"/>
  <c r="M81" i="7" s="1"/>
  <c r="J81" i="7"/>
  <c r="R80" i="7"/>
  <c r="Q80" i="7"/>
  <c r="P80" i="7"/>
  <c r="L80" i="7"/>
  <c r="K80" i="7"/>
  <c r="M80" i="7" s="1"/>
  <c r="J80" i="7"/>
  <c r="S79" i="7"/>
  <c r="R79" i="7"/>
  <c r="Q79" i="7"/>
  <c r="P79" i="7"/>
  <c r="M79" i="7"/>
  <c r="T79" i="7" s="1"/>
  <c r="J16" i="9" s="1"/>
  <c r="L79" i="7"/>
  <c r="K79" i="7"/>
  <c r="J79" i="7"/>
  <c r="R78" i="7"/>
  <c r="S78" i="7" s="1"/>
  <c r="Q78" i="7"/>
  <c r="P78" i="7"/>
  <c r="L78" i="7"/>
  <c r="K78" i="7"/>
  <c r="J78" i="7"/>
  <c r="R77" i="7"/>
  <c r="Q77" i="7"/>
  <c r="S77" i="7" s="1"/>
  <c r="P77" i="7"/>
  <c r="L77" i="7"/>
  <c r="K77" i="7"/>
  <c r="M77" i="7" s="1"/>
  <c r="J77" i="7"/>
  <c r="R76" i="7"/>
  <c r="Q76" i="7"/>
  <c r="S76" i="7" s="1"/>
  <c r="P76" i="7"/>
  <c r="L76" i="7"/>
  <c r="K76" i="7"/>
  <c r="M76" i="7" s="1"/>
  <c r="J76" i="7"/>
  <c r="S75" i="7"/>
  <c r="R75" i="7"/>
  <c r="Q75" i="7"/>
  <c r="P75" i="7"/>
  <c r="M75" i="7"/>
  <c r="T75" i="7" s="1"/>
  <c r="J37" i="9" s="1"/>
  <c r="L75" i="7"/>
  <c r="K75" i="7"/>
  <c r="J75" i="7"/>
  <c r="R74" i="7"/>
  <c r="Q74" i="7"/>
  <c r="P74" i="7"/>
  <c r="L74" i="7"/>
  <c r="K74" i="7"/>
  <c r="J74" i="7"/>
  <c r="R73" i="7"/>
  <c r="Q73" i="7"/>
  <c r="S73" i="7" s="1"/>
  <c r="P73" i="7"/>
  <c r="L73" i="7"/>
  <c r="K73" i="7"/>
  <c r="M73" i="7" s="1"/>
  <c r="T73" i="7" s="1"/>
  <c r="J31" i="9" s="1"/>
  <c r="J73" i="7"/>
  <c r="R72" i="7"/>
  <c r="Q72" i="7"/>
  <c r="S72" i="7" s="1"/>
  <c r="P72" i="7"/>
  <c r="L72" i="7"/>
  <c r="K72" i="7"/>
  <c r="M72" i="7" s="1"/>
  <c r="J72" i="7"/>
  <c r="S71" i="7"/>
  <c r="R71" i="7"/>
  <c r="Q71" i="7"/>
  <c r="P71" i="7"/>
  <c r="M71" i="7"/>
  <c r="T71" i="7" s="1"/>
  <c r="J263" i="9" s="1"/>
  <c r="L71" i="7"/>
  <c r="K71" i="7"/>
  <c r="J71" i="7"/>
  <c r="R70" i="7"/>
  <c r="Q70" i="7"/>
  <c r="P70" i="7"/>
  <c r="L70" i="7"/>
  <c r="M70" i="7" s="1"/>
  <c r="K70" i="7"/>
  <c r="J70" i="7"/>
  <c r="R69" i="7"/>
  <c r="Q69" i="7"/>
  <c r="S69" i="7" s="1"/>
  <c r="P69" i="7"/>
  <c r="L69" i="7"/>
  <c r="K69" i="7"/>
  <c r="M69" i="7" s="1"/>
  <c r="J69" i="7"/>
  <c r="R68" i="7"/>
  <c r="Q68" i="7"/>
  <c r="S68" i="7" s="1"/>
  <c r="P68" i="7"/>
  <c r="L68" i="7"/>
  <c r="K68" i="7"/>
  <c r="J68" i="7"/>
  <c r="S67" i="7"/>
  <c r="R67" i="7"/>
  <c r="Q67" i="7"/>
  <c r="P67" i="7"/>
  <c r="M67" i="7"/>
  <c r="T67" i="7" s="1"/>
  <c r="J45" i="9" s="1"/>
  <c r="L67" i="7"/>
  <c r="K67" i="7"/>
  <c r="J67" i="7"/>
  <c r="R66" i="7"/>
  <c r="S66" i="7" s="1"/>
  <c r="Q66" i="7"/>
  <c r="P66" i="7"/>
  <c r="L66" i="7"/>
  <c r="M66" i="7" s="1"/>
  <c r="T66" i="7" s="1"/>
  <c r="J63" i="9" s="1"/>
  <c r="K66" i="7"/>
  <c r="J66" i="7"/>
  <c r="R65" i="7"/>
  <c r="Q65" i="7"/>
  <c r="S65" i="7" s="1"/>
  <c r="P65" i="7"/>
  <c r="L65" i="7"/>
  <c r="K65" i="7"/>
  <c r="M65" i="7" s="1"/>
  <c r="J65" i="7"/>
  <c r="R64" i="7"/>
  <c r="Q64" i="7"/>
  <c r="P64" i="7"/>
  <c r="L64" i="7"/>
  <c r="K64" i="7"/>
  <c r="M64" i="7" s="1"/>
  <c r="J64" i="7"/>
  <c r="S63" i="7"/>
  <c r="R63" i="7"/>
  <c r="Q63" i="7"/>
  <c r="P63" i="7"/>
  <c r="M63" i="7"/>
  <c r="T63" i="7" s="1"/>
  <c r="J54" i="9" s="1"/>
  <c r="L63" i="7"/>
  <c r="K63" i="7"/>
  <c r="J63" i="7"/>
  <c r="R62" i="7"/>
  <c r="S62" i="7" s="1"/>
  <c r="Q62" i="7"/>
  <c r="P62" i="7"/>
  <c r="L62" i="7"/>
  <c r="K62" i="7"/>
  <c r="J62" i="7"/>
  <c r="R61" i="7"/>
  <c r="Q61" i="7"/>
  <c r="S61" i="7" s="1"/>
  <c r="P61" i="7"/>
  <c r="L61" i="7"/>
  <c r="K61" i="7"/>
  <c r="M61" i="7" s="1"/>
  <c r="J61" i="7"/>
  <c r="R60" i="7"/>
  <c r="Q60" i="7"/>
  <c r="S60" i="7" s="1"/>
  <c r="P60" i="7"/>
  <c r="L60" i="7"/>
  <c r="K60" i="7"/>
  <c r="M60" i="7" s="1"/>
  <c r="J60" i="7"/>
  <c r="S59" i="7"/>
  <c r="R59" i="7"/>
  <c r="Q59" i="7"/>
  <c r="P59" i="7"/>
  <c r="M59" i="7"/>
  <c r="T59" i="7" s="1"/>
  <c r="J180" i="9" s="1"/>
  <c r="L59" i="7"/>
  <c r="K59" i="7"/>
  <c r="J59" i="7"/>
  <c r="R58" i="7"/>
  <c r="Q58" i="7"/>
  <c r="P58" i="7"/>
  <c r="L58" i="7"/>
  <c r="K58" i="7"/>
  <c r="J58" i="7"/>
  <c r="R57" i="7"/>
  <c r="Q57" i="7"/>
  <c r="S57" i="7" s="1"/>
  <c r="P57" i="7"/>
  <c r="L57" i="7"/>
  <c r="K57" i="7"/>
  <c r="M57" i="7" s="1"/>
  <c r="T57" i="7" s="1"/>
  <c r="J172" i="9" s="1"/>
  <c r="J57" i="7"/>
  <c r="R56" i="7"/>
  <c r="Q56" i="7"/>
  <c r="S56" i="7" s="1"/>
  <c r="P56" i="7"/>
  <c r="L56" i="7"/>
  <c r="K56" i="7"/>
  <c r="M56" i="7" s="1"/>
  <c r="J56" i="7"/>
  <c r="S55" i="7"/>
  <c r="R55" i="7"/>
  <c r="Q55" i="7"/>
  <c r="P55" i="7"/>
  <c r="M55" i="7"/>
  <c r="T55" i="7" s="1"/>
  <c r="J170" i="9" s="1"/>
  <c r="L55" i="7"/>
  <c r="K55" i="7"/>
  <c r="J55" i="7"/>
  <c r="R54" i="7"/>
  <c r="Q54" i="7"/>
  <c r="P54" i="7"/>
  <c r="L54" i="7"/>
  <c r="M54" i="7" s="1"/>
  <c r="K54" i="7"/>
  <c r="J54" i="7"/>
  <c r="R53" i="7"/>
  <c r="Q53" i="7"/>
  <c r="S53" i="7" s="1"/>
  <c r="P53" i="7"/>
  <c r="L53" i="7"/>
  <c r="K53" i="7"/>
  <c r="M53" i="7" s="1"/>
  <c r="J53" i="7"/>
  <c r="R52" i="7"/>
  <c r="Q52" i="7"/>
  <c r="S52" i="7" s="1"/>
  <c r="P52" i="7"/>
  <c r="L52" i="7"/>
  <c r="K52" i="7"/>
  <c r="J52" i="7"/>
  <c r="S51" i="7"/>
  <c r="R51" i="7"/>
  <c r="Q51" i="7"/>
  <c r="P51" i="7"/>
  <c r="M51" i="7"/>
  <c r="T51" i="7" s="1"/>
  <c r="J158" i="9" s="1"/>
  <c r="L51" i="7"/>
  <c r="K51" i="7"/>
  <c r="J51" i="7"/>
  <c r="R50" i="7"/>
  <c r="S50" i="7" s="1"/>
  <c r="Q50" i="7"/>
  <c r="P50" i="7"/>
  <c r="L50" i="7"/>
  <c r="M50" i="7" s="1"/>
  <c r="T50" i="7" s="1"/>
  <c r="J155" i="9" s="1"/>
  <c r="K50" i="7"/>
  <c r="J50" i="7"/>
  <c r="R49" i="7"/>
  <c r="Q49" i="7"/>
  <c r="S49" i="7" s="1"/>
  <c r="P49" i="7"/>
  <c r="L49" i="7"/>
  <c r="K49" i="7"/>
  <c r="M49" i="7" s="1"/>
  <c r="J49" i="7"/>
  <c r="R48" i="7"/>
  <c r="Q48" i="7"/>
  <c r="P48" i="7"/>
  <c r="L48" i="7"/>
  <c r="K48" i="7"/>
  <c r="M48" i="7" s="1"/>
  <c r="J48" i="7"/>
  <c r="S47" i="7"/>
  <c r="R47" i="7"/>
  <c r="Q47" i="7"/>
  <c r="P47" i="7"/>
  <c r="M47" i="7"/>
  <c r="T47" i="7" s="1"/>
  <c r="J146" i="9" s="1"/>
  <c r="L47" i="7"/>
  <c r="K47" i="7"/>
  <c r="J47" i="7"/>
  <c r="R46" i="7"/>
  <c r="S46" i="7" s="1"/>
  <c r="Q46" i="7"/>
  <c r="P46" i="7"/>
  <c r="L46" i="7"/>
  <c r="K46" i="7"/>
  <c r="J46" i="7"/>
  <c r="R45" i="7"/>
  <c r="Q45" i="7"/>
  <c r="S45" i="7" s="1"/>
  <c r="P45" i="7"/>
  <c r="L45" i="7"/>
  <c r="K45" i="7"/>
  <c r="M45" i="7" s="1"/>
  <c r="J45" i="7"/>
  <c r="R44" i="7"/>
  <c r="Q44" i="7"/>
  <c r="S44" i="7" s="1"/>
  <c r="P44" i="7"/>
  <c r="L44" i="7"/>
  <c r="K44" i="7"/>
  <c r="M44" i="7" s="1"/>
  <c r="J44" i="7"/>
  <c r="S43" i="7"/>
  <c r="R43" i="7"/>
  <c r="Q43" i="7"/>
  <c r="P43" i="7"/>
  <c r="M43" i="7"/>
  <c r="T43" i="7" s="1"/>
  <c r="J134" i="9" s="1"/>
  <c r="L43" i="7"/>
  <c r="K43" i="7"/>
  <c r="J43" i="7"/>
  <c r="R42" i="7"/>
  <c r="Q42" i="7"/>
  <c r="P42" i="7"/>
  <c r="L42" i="7"/>
  <c r="K42" i="7"/>
  <c r="J42" i="7"/>
  <c r="R41" i="7"/>
  <c r="Q41" i="7"/>
  <c r="S41" i="7" s="1"/>
  <c r="P41" i="7"/>
  <c r="L41" i="7"/>
  <c r="K41" i="7"/>
  <c r="M41" i="7" s="1"/>
  <c r="T41" i="7" s="1"/>
  <c r="J125" i="9" s="1"/>
  <c r="J41" i="7"/>
  <c r="R40" i="7"/>
  <c r="Q40" i="7"/>
  <c r="S40" i="7" s="1"/>
  <c r="P40" i="7"/>
  <c r="L40" i="7"/>
  <c r="K40" i="7"/>
  <c r="M40" i="7" s="1"/>
  <c r="J40" i="7"/>
  <c r="S39" i="7"/>
  <c r="R39" i="7"/>
  <c r="Q39" i="7"/>
  <c r="P39" i="7"/>
  <c r="M39" i="7"/>
  <c r="T39" i="7" s="1"/>
  <c r="J123" i="9" s="1"/>
  <c r="L39" i="7"/>
  <c r="K39" i="7"/>
  <c r="J39" i="7"/>
  <c r="R38" i="7"/>
  <c r="Q38" i="7"/>
  <c r="P38" i="7"/>
  <c r="L38" i="7"/>
  <c r="M38" i="7" s="1"/>
  <c r="K38" i="7"/>
  <c r="J38" i="7"/>
  <c r="R37" i="7"/>
  <c r="Q37" i="7"/>
  <c r="S37" i="7" s="1"/>
  <c r="P37" i="7"/>
  <c r="L37" i="7"/>
  <c r="K37" i="7"/>
  <c r="M37" i="7" s="1"/>
  <c r="J37" i="7"/>
  <c r="R36" i="7"/>
  <c r="Q36" i="7"/>
  <c r="S36" i="7" s="1"/>
  <c r="P36" i="7"/>
  <c r="L36" i="7"/>
  <c r="K36" i="7"/>
  <c r="J36" i="7"/>
  <c r="S35" i="7"/>
  <c r="R35" i="7"/>
  <c r="Q35" i="7"/>
  <c r="P35" i="7"/>
  <c r="M35" i="7"/>
  <c r="T35" i="7" s="1"/>
  <c r="J233" i="9" s="1"/>
  <c r="L35" i="7"/>
  <c r="K35" i="7"/>
  <c r="J35" i="7"/>
  <c r="R34" i="7"/>
  <c r="S34" i="7" s="1"/>
  <c r="Q34" i="7"/>
  <c r="P34" i="7"/>
  <c r="L34" i="7"/>
  <c r="M34" i="7" s="1"/>
  <c r="K34" i="7"/>
  <c r="J34" i="7"/>
  <c r="R33" i="7"/>
  <c r="Q33" i="7"/>
  <c r="S33" i="7" s="1"/>
  <c r="P33" i="7"/>
  <c r="L33" i="7"/>
  <c r="K33" i="7"/>
  <c r="M33" i="7" s="1"/>
  <c r="J33" i="7"/>
  <c r="R32" i="7"/>
  <c r="Q32" i="7"/>
  <c r="P32" i="7"/>
  <c r="L32" i="7"/>
  <c r="K32" i="7"/>
  <c r="M32" i="7" s="1"/>
  <c r="J32" i="7"/>
  <c r="S31" i="7"/>
  <c r="R31" i="7"/>
  <c r="Q31" i="7"/>
  <c r="P31" i="7"/>
  <c r="M31" i="7"/>
  <c r="T31" i="7" s="1"/>
  <c r="J217" i="9" s="1"/>
  <c r="L31" i="7"/>
  <c r="K31" i="7"/>
  <c r="J31" i="7"/>
  <c r="R30" i="7"/>
  <c r="S30" i="7" s="1"/>
  <c r="Q30" i="7"/>
  <c r="P30" i="7"/>
  <c r="L30" i="7"/>
  <c r="K30" i="7"/>
  <c r="J30" i="7"/>
  <c r="R29" i="7"/>
  <c r="Q29" i="7"/>
  <c r="S29" i="7" s="1"/>
  <c r="P29" i="7"/>
  <c r="L29" i="7"/>
  <c r="K29" i="7"/>
  <c r="M29" i="7" s="1"/>
  <c r="J29" i="7"/>
  <c r="R28" i="7"/>
  <c r="Q28" i="7"/>
  <c r="S28" i="7" s="1"/>
  <c r="P28" i="7"/>
  <c r="L28" i="7"/>
  <c r="K28" i="7"/>
  <c r="M28" i="7" s="1"/>
  <c r="J28" i="7"/>
  <c r="S27" i="7"/>
  <c r="R27" i="7"/>
  <c r="Q27" i="7"/>
  <c r="P27" i="7"/>
  <c r="M27" i="7"/>
  <c r="T27" i="7" s="1"/>
  <c r="J207" i="9" s="1"/>
  <c r="L207" i="9" s="1"/>
  <c r="N207" i="9" s="1"/>
  <c r="L27" i="7"/>
  <c r="K27" i="7"/>
  <c r="J27" i="7"/>
  <c r="R26" i="7"/>
  <c r="Q26" i="7"/>
  <c r="P26" i="7"/>
  <c r="L26" i="7"/>
  <c r="K26" i="7"/>
  <c r="J26" i="7"/>
  <c r="R25" i="7"/>
  <c r="Q25" i="7"/>
  <c r="S25" i="7" s="1"/>
  <c r="P25" i="7"/>
  <c r="L25" i="7"/>
  <c r="K25" i="7"/>
  <c r="M25" i="7" s="1"/>
  <c r="T25" i="7" s="1"/>
  <c r="J199" i="9" s="1"/>
  <c r="L199" i="9" s="1"/>
  <c r="N199" i="9" s="1"/>
  <c r="J25" i="7"/>
  <c r="R24" i="7"/>
  <c r="Q24" i="7"/>
  <c r="S24" i="7" s="1"/>
  <c r="P24" i="7"/>
  <c r="L24" i="7"/>
  <c r="K24" i="7"/>
  <c r="M24" i="7" s="1"/>
  <c r="J24" i="7"/>
  <c r="S23" i="7"/>
  <c r="R23" i="7"/>
  <c r="Q23" i="7"/>
  <c r="P23" i="7"/>
  <c r="M23" i="7"/>
  <c r="T23" i="7" s="1"/>
  <c r="J197" i="9" s="1"/>
  <c r="L23" i="7"/>
  <c r="K23" i="7"/>
  <c r="J23" i="7"/>
  <c r="R22" i="7"/>
  <c r="Q22" i="7"/>
  <c r="P22" i="7"/>
  <c r="L22" i="7"/>
  <c r="M22" i="7" s="1"/>
  <c r="K22" i="7"/>
  <c r="J22" i="7"/>
  <c r="R21" i="7"/>
  <c r="Q21" i="7"/>
  <c r="S21" i="7" s="1"/>
  <c r="P21" i="7"/>
  <c r="L21" i="7"/>
  <c r="K21" i="7"/>
  <c r="M21" i="7" s="1"/>
  <c r="J21" i="7"/>
  <c r="R20" i="7"/>
  <c r="Q20" i="7"/>
  <c r="S20" i="7" s="1"/>
  <c r="P20" i="7"/>
  <c r="L20" i="7"/>
  <c r="K20" i="7"/>
  <c r="J20" i="7"/>
  <c r="S19" i="7"/>
  <c r="R19" i="7"/>
  <c r="Q19" i="7"/>
  <c r="P19" i="7"/>
  <c r="M19" i="7"/>
  <c r="T19" i="7" s="1"/>
  <c r="J258" i="9" s="1"/>
  <c r="L258" i="9" s="1"/>
  <c r="N258" i="9" s="1"/>
  <c r="L19" i="7"/>
  <c r="K19" i="7"/>
  <c r="J19" i="7"/>
  <c r="R18" i="7"/>
  <c r="S18" i="7" s="1"/>
  <c r="Q18" i="7"/>
  <c r="P18" i="7"/>
  <c r="L18" i="7"/>
  <c r="M18" i="7" s="1"/>
  <c r="K18" i="7"/>
  <c r="J18" i="7"/>
  <c r="R17" i="7"/>
  <c r="Q17" i="7"/>
  <c r="S17" i="7" s="1"/>
  <c r="P17" i="7"/>
  <c r="L17" i="7"/>
  <c r="K17" i="7"/>
  <c r="M17" i="7" s="1"/>
  <c r="J17" i="7"/>
  <c r="R16" i="7"/>
  <c r="Q16" i="7"/>
  <c r="P16" i="7"/>
  <c r="L16" i="7"/>
  <c r="K16" i="7"/>
  <c r="M16" i="7" s="1"/>
  <c r="J16" i="7"/>
  <c r="S15" i="7"/>
  <c r="R15" i="7"/>
  <c r="Q15" i="7"/>
  <c r="P15" i="7"/>
  <c r="M15" i="7"/>
  <c r="T15" i="7" s="1"/>
  <c r="J276" i="9" s="1"/>
  <c r="L276" i="9" s="1"/>
  <c r="N276" i="9" s="1"/>
  <c r="L15" i="7"/>
  <c r="K15" i="7"/>
  <c r="J15" i="7"/>
  <c r="R14" i="7"/>
  <c r="S14" i="7" s="1"/>
  <c r="Q14" i="7"/>
  <c r="P14" i="7"/>
  <c r="L14" i="7"/>
  <c r="K14" i="7"/>
  <c r="J14" i="7"/>
  <c r="R13" i="7"/>
  <c r="Q13" i="7"/>
  <c r="S13" i="7" s="1"/>
  <c r="P13" i="7"/>
  <c r="L13" i="7"/>
  <c r="K13" i="7"/>
  <c r="M13" i="7" s="1"/>
  <c r="J13" i="7"/>
  <c r="P11" i="7"/>
  <c r="O11" i="7"/>
  <c r="O97" i="7" s="1"/>
  <c r="N11" i="7"/>
  <c r="N97" i="7" s="1"/>
  <c r="J11" i="7"/>
  <c r="I11" i="7"/>
  <c r="I97" i="7" s="1"/>
  <c r="H11" i="7"/>
  <c r="H97" i="7" s="1"/>
  <c r="S10" i="7"/>
  <c r="R10" i="7"/>
  <c r="Q10" i="7"/>
  <c r="P10" i="7"/>
  <c r="M10" i="7"/>
  <c r="L10" i="7"/>
  <c r="K10" i="7"/>
  <c r="J10" i="7"/>
  <c r="H309" i="6"/>
  <c r="Q305" i="6"/>
  <c r="P305" i="6"/>
  <c r="O305" i="6"/>
  <c r="H290" i="6"/>
  <c r="Q289" i="6"/>
  <c r="P289" i="6"/>
  <c r="O289" i="6"/>
  <c r="Q288" i="6"/>
  <c r="P288" i="6"/>
  <c r="O288" i="6"/>
  <c r="Q287" i="6"/>
  <c r="P287" i="6"/>
  <c r="O287" i="6"/>
  <c r="H285" i="6"/>
  <c r="Q284" i="6"/>
  <c r="P284" i="6"/>
  <c r="O284" i="6"/>
  <c r="Q283" i="6"/>
  <c r="P283" i="6"/>
  <c r="O283" i="6"/>
  <c r="Q282" i="6"/>
  <c r="P282" i="6"/>
  <c r="O282" i="6"/>
  <c r="Q281" i="6"/>
  <c r="P281" i="6"/>
  <c r="O281" i="6"/>
  <c r="Q280" i="6"/>
  <c r="P280" i="6"/>
  <c r="O280" i="6"/>
  <c r="Q279" i="6"/>
  <c r="P279" i="6"/>
  <c r="O279" i="6"/>
  <c r="Q278" i="6"/>
  <c r="P278" i="6"/>
  <c r="O278" i="6"/>
  <c r="Q277" i="6"/>
  <c r="P277" i="6"/>
  <c r="O277" i="6"/>
  <c r="Q276" i="6"/>
  <c r="P276" i="6"/>
  <c r="O276" i="6"/>
  <c r="Q275" i="6"/>
  <c r="P275" i="6"/>
  <c r="O275" i="6"/>
  <c r="H273" i="6"/>
  <c r="Q272" i="6"/>
  <c r="P272" i="6"/>
  <c r="O272" i="6"/>
  <c r="Q271" i="6"/>
  <c r="P271" i="6"/>
  <c r="O271" i="6"/>
  <c r="Q270" i="6"/>
  <c r="P270" i="6"/>
  <c r="O270" i="6"/>
  <c r="Q269" i="6"/>
  <c r="P269" i="6"/>
  <c r="O269" i="6"/>
  <c r="Q268" i="6"/>
  <c r="P268" i="6"/>
  <c r="O268" i="6"/>
  <c r="Q267" i="6"/>
  <c r="P267" i="6"/>
  <c r="O267" i="6"/>
  <c r="Q266" i="6"/>
  <c r="P266" i="6"/>
  <c r="O266" i="6"/>
  <c r="Q265" i="6"/>
  <c r="P265" i="6"/>
  <c r="O265" i="6"/>
  <c r="H263" i="6"/>
  <c r="Q262" i="6"/>
  <c r="P262" i="6"/>
  <c r="O262" i="6"/>
  <c r="Q261" i="6"/>
  <c r="P261" i="6"/>
  <c r="O261" i="6"/>
  <c r="Q260" i="6"/>
  <c r="P260" i="6"/>
  <c r="O260" i="6"/>
  <c r="Q259" i="6"/>
  <c r="P259" i="6"/>
  <c r="O259" i="6"/>
  <c r="Q258" i="6"/>
  <c r="P258" i="6"/>
  <c r="O258" i="6"/>
  <c r="Q257" i="6"/>
  <c r="P257" i="6"/>
  <c r="O257" i="6"/>
  <c r="Q253" i="6"/>
  <c r="P253" i="6"/>
  <c r="O253" i="6"/>
  <c r="Q252" i="6"/>
  <c r="P252" i="6"/>
  <c r="O252" i="6"/>
  <c r="Q251" i="6"/>
  <c r="P251" i="6"/>
  <c r="O251" i="6"/>
  <c r="Q250" i="6"/>
  <c r="P250" i="6"/>
  <c r="O250" i="6"/>
  <c r="Q249" i="6"/>
  <c r="P249" i="6"/>
  <c r="O249" i="6"/>
  <c r="Q248" i="6"/>
  <c r="P248" i="6"/>
  <c r="O248" i="6"/>
  <c r="Q244" i="6"/>
  <c r="P244" i="6"/>
  <c r="O244" i="6"/>
  <c r="Q243" i="6"/>
  <c r="P243" i="6"/>
  <c r="O243" i="6"/>
  <c r="Q242" i="6"/>
  <c r="P242" i="6"/>
  <c r="O242" i="6"/>
  <c r="Q241" i="6"/>
  <c r="P241" i="6"/>
  <c r="O241" i="6"/>
  <c r="Q240" i="6"/>
  <c r="P240" i="6"/>
  <c r="O240" i="6"/>
  <c r="Q239" i="6"/>
  <c r="P239" i="6"/>
  <c r="O239" i="6"/>
  <c r="Q235" i="6"/>
  <c r="P235" i="6"/>
  <c r="O235" i="6"/>
  <c r="Q234" i="6"/>
  <c r="P234" i="6"/>
  <c r="O234" i="6"/>
  <c r="Q233" i="6"/>
  <c r="P233" i="6"/>
  <c r="O233" i="6"/>
  <c r="Q232" i="6"/>
  <c r="P232" i="6"/>
  <c r="O232" i="6"/>
  <c r="Q231" i="6"/>
  <c r="P231" i="6"/>
  <c r="O231" i="6"/>
  <c r="Q230" i="6"/>
  <c r="P230" i="6"/>
  <c r="O230" i="6"/>
  <c r="Q226" i="6"/>
  <c r="P226" i="6"/>
  <c r="O226" i="6"/>
  <c r="Q225" i="6"/>
  <c r="P225" i="6"/>
  <c r="O225" i="6"/>
  <c r="Q224" i="6"/>
  <c r="P224" i="6"/>
  <c r="O224" i="6"/>
  <c r="Q223" i="6"/>
  <c r="P223" i="6"/>
  <c r="O223" i="6"/>
  <c r="Q222" i="6"/>
  <c r="P222" i="6"/>
  <c r="O222" i="6"/>
  <c r="Q221" i="6"/>
  <c r="P221" i="6"/>
  <c r="O221" i="6"/>
  <c r="Q217" i="6"/>
  <c r="P217" i="6"/>
  <c r="O217" i="6"/>
  <c r="Q216" i="6"/>
  <c r="P216" i="6"/>
  <c r="O216" i="6"/>
  <c r="Q215" i="6"/>
  <c r="P215" i="6"/>
  <c r="O215" i="6"/>
  <c r="Q211" i="6"/>
  <c r="P211" i="6"/>
  <c r="O211" i="6"/>
  <c r="Q210" i="6"/>
  <c r="P210" i="6"/>
  <c r="O210" i="6"/>
  <c r="Q209" i="6"/>
  <c r="P209" i="6"/>
  <c r="O209" i="6"/>
  <c r="H204" i="6"/>
  <c r="Q203" i="6"/>
  <c r="P203" i="6"/>
  <c r="O203" i="6"/>
  <c r="Q202" i="6"/>
  <c r="P202" i="6"/>
  <c r="O202" i="6"/>
  <c r="Q201" i="6"/>
  <c r="P201" i="6"/>
  <c r="O201" i="6"/>
  <c r="Q197" i="6"/>
  <c r="P197" i="6"/>
  <c r="O197" i="6"/>
  <c r="Q196" i="6"/>
  <c r="P196" i="6"/>
  <c r="O196" i="6"/>
  <c r="Q195" i="6"/>
  <c r="P195" i="6"/>
  <c r="O195" i="6"/>
  <c r="Q194" i="6"/>
  <c r="P194" i="6"/>
  <c r="O194" i="6"/>
  <c r="Q193" i="6"/>
  <c r="P193" i="6"/>
  <c r="O193" i="6"/>
  <c r="Q192" i="6"/>
  <c r="P192" i="6"/>
  <c r="O192" i="6"/>
  <c r="Q188" i="6"/>
  <c r="P188" i="6"/>
  <c r="O188" i="6"/>
  <c r="Q187" i="6"/>
  <c r="P187" i="6"/>
  <c r="O187" i="6"/>
  <c r="Q186" i="6"/>
  <c r="P186" i="6"/>
  <c r="O186" i="6"/>
  <c r="Q182" i="6"/>
  <c r="P182" i="6"/>
  <c r="O182" i="6"/>
  <c r="Q181" i="6"/>
  <c r="P181" i="6"/>
  <c r="O181" i="6"/>
  <c r="Q180" i="6"/>
  <c r="P180" i="6"/>
  <c r="O180" i="6"/>
  <c r="Q176" i="6"/>
  <c r="P176" i="6"/>
  <c r="O176" i="6"/>
  <c r="Q175" i="6"/>
  <c r="P175" i="6"/>
  <c r="O175" i="6"/>
  <c r="Q174" i="6"/>
  <c r="P174" i="6"/>
  <c r="O174" i="6"/>
  <c r="Q170" i="6"/>
  <c r="P170" i="6"/>
  <c r="O170" i="6"/>
  <c r="Q169" i="6"/>
  <c r="P169" i="6"/>
  <c r="O169" i="6"/>
  <c r="Q168" i="6"/>
  <c r="P168" i="6"/>
  <c r="O168" i="6"/>
  <c r="Q164" i="6"/>
  <c r="P164" i="6"/>
  <c r="O164" i="6"/>
  <c r="Q163" i="6"/>
  <c r="P163" i="6"/>
  <c r="O163" i="6"/>
  <c r="Q162" i="6"/>
  <c r="P162" i="6"/>
  <c r="O162" i="6"/>
  <c r="Q161" i="6"/>
  <c r="P161" i="6"/>
  <c r="O161" i="6"/>
  <c r="Q160" i="6"/>
  <c r="P160" i="6"/>
  <c r="O160" i="6"/>
  <c r="Q159" i="6"/>
  <c r="P159" i="6"/>
  <c r="O159" i="6"/>
  <c r="Q155" i="6"/>
  <c r="P155" i="6"/>
  <c r="O155" i="6"/>
  <c r="Q154" i="6"/>
  <c r="P154" i="6"/>
  <c r="O154" i="6"/>
  <c r="Q153" i="6"/>
  <c r="P153" i="6"/>
  <c r="O153" i="6"/>
  <c r="Q146" i="6"/>
  <c r="P146" i="6"/>
  <c r="O146" i="6"/>
  <c r="Q145" i="6"/>
  <c r="P145" i="6"/>
  <c r="O145" i="6"/>
  <c r="Q144" i="6"/>
  <c r="P144" i="6"/>
  <c r="O144" i="6"/>
  <c r="Q140" i="6"/>
  <c r="P140" i="6"/>
  <c r="O140" i="6"/>
  <c r="Q139" i="6"/>
  <c r="P139" i="6"/>
  <c r="O139" i="6"/>
  <c r="H137" i="6"/>
  <c r="H124" i="6"/>
  <c r="H113" i="6"/>
  <c r="H80" i="6"/>
  <c r="H72" i="6"/>
  <c r="H58" i="6"/>
  <c r="H45" i="6"/>
  <c r="H28" i="6"/>
  <c r="I909" i="5"/>
  <c r="I906" i="5"/>
  <c r="I903" i="5"/>
  <c r="I899" i="5"/>
  <c r="I893" i="5"/>
  <c r="I737" i="5"/>
  <c r="I731" i="5"/>
  <c r="I603" i="5"/>
  <c r="I582" i="5"/>
  <c r="I441" i="5"/>
  <c r="I433" i="5"/>
  <c r="I427" i="5"/>
  <c r="I911" i="5" s="1"/>
  <c r="I262" i="5"/>
  <c r="I64" i="5"/>
  <c r="I53" i="5"/>
  <c r="I1004" i="4"/>
  <c r="H1004" i="4"/>
  <c r="M1003" i="4"/>
  <c r="M1004" i="4" s="1"/>
  <c r="L1003" i="4"/>
  <c r="L1004" i="4" s="1"/>
  <c r="K1003" i="4"/>
  <c r="K1004" i="4" s="1"/>
  <c r="J1003" i="4"/>
  <c r="J1004" i="4" s="1"/>
  <c r="I1001" i="4"/>
  <c r="H1001" i="4"/>
  <c r="M1000" i="4"/>
  <c r="M1001" i="4" s="1"/>
  <c r="L1000" i="4"/>
  <c r="L1001" i="4" s="1"/>
  <c r="K1000" i="4"/>
  <c r="K1001" i="4" s="1"/>
  <c r="J1000" i="4"/>
  <c r="J1001" i="4" s="1"/>
  <c r="I998" i="4"/>
  <c r="H998" i="4"/>
  <c r="M997" i="4"/>
  <c r="L997" i="4"/>
  <c r="K997" i="4"/>
  <c r="J997" i="4"/>
  <c r="N997" i="4" s="1"/>
  <c r="M996" i="4"/>
  <c r="M998" i="4" s="1"/>
  <c r="L996" i="4"/>
  <c r="K996" i="4"/>
  <c r="J996" i="4"/>
  <c r="J998" i="4" s="1"/>
  <c r="I994" i="4"/>
  <c r="H994" i="4"/>
  <c r="M993" i="4"/>
  <c r="L993" i="4"/>
  <c r="K993" i="4"/>
  <c r="J993" i="4"/>
  <c r="M992" i="4"/>
  <c r="L992" i="4"/>
  <c r="K992" i="4"/>
  <c r="J992" i="4"/>
  <c r="M991" i="4"/>
  <c r="L991" i="4"/>
  <c r="K991" i="4"/>
  <c r="J991" i="4"/>
  <c r="M990" i="4"/>
  <c r="L990" i="4"/>
  <c r="K990" i="4"/>
  <c r="J990" i="4"/>
  <c r="M989" i="4"/>
  <c r="L989" i="4"/>
  <c r="K989" i="4"/>
  <c r="J989" i="4"/>
  <c r="M988" i="4"/>
  <c r="L988" i="4"/>
  <c r="K988" i="4"/>
  <c r="J988" i="4"/>
  <c r="M987" i="4"/>
  <c r="L987" i="4"/>
  <c r="K987" i="4"/>
  <c r="J987" i="4"/>
  <c r="M986" i="4"/>
  <c r="L986" i="4"/>
  <c r="K986" i="4"/>
  <c r="J986" i="4"/>
  <c r="M985" i="4"/>
  <c r="L985" i="4"/>
  <c r="K985" i="4"/>
  <c r="J985" i="4"/>
  <c r="M984" i="4"/>
  <c r="L984" i="4"/>
  <c r="K984" i="4"/>
  <c r="J984" i="4"/>
  <c r="M983" i="4"/>
  <c r="L983" i="4"/>
  <c r="K983" i="4"/>
  <c r="J983" i="4"/>
  <c r="M982" i="4"/>
  <c r="L982" i="4"/>
  <c r="K982" i="4"/>
  <c r="J982" i="4"/>
  <c r="M981" i="4"/>
  <c r="L981" i="4"/>
  <c r="K981" i="4"/>
  <c r="J981" i="4"/>
  <c r="M980" i="4"/>
  <c r="L980" i="4"/>
  <c r="K980" i="4"/>
  <c r="J980" i="4"/>
  <c r="M979" i="4"/>
  <c r="L979" i="4"/>
  <c r="K979" i="4"/>
  <c r="J979" i="4"/>
  <c r="M978" i="4"/>
  <c r="M994" i="4" s="1"/>
  <c r="L978" i="4"/>
  <c r="L994" i="4" s="1"/>
  <c r="K978" i="4"/>
  <c r="J978" i="4"/>
  <c r="J994" i="4" s="1"/>
  <c r="I976" i="4"/>
  <c r="H976" i="4"/>
  <c r="M975" i="4"/>
  <c r="L975" i="4"/>
  <c r="K975" i="4"/>
  <c r="J975" i="4"/>
  <c r="N975" i="4" s="1"/>
  <c r="O975" i="4" s="1"/>
  <c r="M974" i="4"/>
  <c r="L974" i="4"/>
  <c r="K974" i="4"/>
  <c r="J974" i="4"/>
  <c r="N974" i="4" s="1"/>
  <c r="M973" i="4"/>
  <c r="L973" i="4"/>
  <c r="K973" i="4"/>
  <c r="J973" i="4"/>
  <c r="N973" i="4" s="1"/>
  <c r="O973" i="4" s="1"/>
  <c r="M972" i="4"/>
  <c r="L972" i="4"/>
  <c r="K972" i="4"/>
  <c r="J972" i="4"/>
  <c r="N972" i="4" s="1"/>
  <c r="M971" i="4"/>
  <c r="L971" i="4"/>
  <c r="K971" i="4"/>
  <c r="J971" i="4"/>
  <c r="N971" i="4" s="1"/>
  <c r="O971" i="4" s="1"/>
  <c r="M970" i="4"/>
  <c r="L970" i="4"/>
  <c r="K970" i="4"/>
  <c r="J970" i="4"/>
  <c r="N970" i="4" s="1"/>
  <c r="M969" i="4"/>
  <c r="L969" i="4"/>
  <c r="K969" i="4"/>
  <c r="J969" i="4"/>
  <c r="N969" i="4" s="1"/>
  <c r="M968" i="4"/>
  <c r="L968" i="4"/>
  <c r="K968" i="4"/>
  <c r="J968" i="4"/>
  <c r="N968" i="4" s="1"/>
  <c r="M967" i="4"/>
  <c r="L967" i="4"/>
  <c r="K967" i="4"/>
  <c r="J967" i="4"/>
  <c r="N967" i="4" s="1"/>
  <c r="O967" i="4" s="1"/>
  <c r="M966" i="4"/>
  <c r="L966" i="4"/>
  <c r="K966" i="4"/>
  <c r="J966" i="4"/>
  <c r="N966" i="4" s="1"/>
  <c r="M965" i="4"/>
  <c r="L965" i="4"/>
  <c r="K965" i="4"/>
  <c r="J965" i="4"/>
  <c r="N965" i="4" s="1"/>
  <c r="O965" i="4" s="1"/>
  <c r="M964" i="4"/>
  <c r="L964" i="4"/>
  <c r="K964" i="4"/>
  <c r="J964" i="4"/>
  <c r="N964" i="4" s="1"/>
  <c r="M963" i="4"/>
  <c r="L963" i="4"/>
  <c r="K963" i="4"/>
  <c r="J963" i="4"/>
  <c r="N963" i="4" s="1"/>
  <c r="O963" i="4" s="1"/>
  <c r="M962" i="4"/>
  <c r="L962" i="4"/>
  <c r="K962" i="4"/>
  <c r="J962" i="4"/>
  <c r="N962" i="4" s="1"/>
  <c r="M961" i="4"/>
  <c r="L961" i="4"/>
  <c r="K961" i="4"/>
  <c r="J961" i="4"/>
  <c r="N961" i="4" s="1"/>
  <c r="M960" i="4"/>
  <c r="L960" i="4"/>
  <c r="K960" i="4"/>
  <c r="J960" i="4"/>
  <c r="N960" i="4" s="1"/>
  <c r="M959" i="4"/>
  <c r="L959" i="4"/>
  <c r="K959" i="4"/>
  <c r="J959" i="4"/>
  <c r="N959" i="4" s="1"/>
  <c r="O959" i="4" s="1"/>
  <c r="M958" i="4"/>
  <c r="L958" i="4"/>
  <c r="K958" i="4"/>
  <c r="J958" i="4"/>
  <c r="N958" i="4" s="1"/>
  <c r="M957" i="4"/>
  <c r="L957" i="4"/>
  <c r="K957" i="4"/>
  <c r="J957" i="4"/>
  <c r="N957" i="4" s="1"/>
  <c r="O957" i="4" s="1"/>
  <c r="M956" i="4"/>
  <c r="L956" i="4"/>
  <c r="K956" i="4"/>
  <c r="J956" i="4"/>
  <c r="N956" i="4" s="1"/>
  <c r="M955" i="4"/>
  <c r="L955" i="4"/>
  <c r="K955" i="4"/>
  <c r="J955" i="4"/>
  <c r="N955" i="4" s="1"/>
  <c r="M954" i="4"/>
  <c r="L954" i="4"/>
  <c r="K954" i="4"/>
  <c r="J954" i="4"/>
  <c r="N954" i="4" s="1"/>
  <c r="O954" i="4" s="1"/>
  <c r="M953" i="4"/>
  <c r="L953" i="4"/>
  <c r="K953" i="4"/>
  <c r="J953" i="4"/>
  <c r="N953" i="4" s="1"/>
  <c r="M952" i="4"/>
  <c r="L952" i="4"/>
  <c r="K952" i="4"/>
  <c r="J952" i="4"/>
  <c r="N952" i="4" s="1"/>
  <c r="O952" i="4" s="1"/>
  <c r="M951" i="4"/>
  <c r="L951" i="4"/>
  <c r="K951" i="4"/>
  <c r="J951" i="4"/>
  <c r="N951" i="4" s="1"/>
  <c r="M950" i="4"/>
  <c r="L950" i="4"/>
  <c r="K950" i="4"/>
  <c r="J950" i="4"/>
  <c r="N950" i="4" s="1"/>
  <c r="O950" i="4" s="1"/>
  <c r="M949" i="4"/>
  <c r="L949" i="4"/>
  <c r="K949" i="4"/>
  <c r="J949" i="4"/>
  <c r="N949" i="4" s="1"/>
  <c r="M948" i="4"/>
  <c r="L948" i="4"/>
  <c r="K948" i="4"/>
  <c r="J948" i="4"/>
  <c r="N948" i="4" s="1"/>
  <c r="O948" i="4" s="1"/>
  <c r="M947" i="4"/>
  <c r="L947" i="4"/>
  <c r="K947" i="4"/>
  <c r="J947" i="4"/>
  <c r="N947" i="4" s="1"/>
  <c r="M946" i="4"/>
  <c r="L946" i="4"/>
  <c r="K946" i="4"/>
  <c r="J946" i="4"/>
  <c r="N946" i="4" s="1"/>
  <c r="M945" i="4"/>
  <c r="L945" i="4"/>
  <c r="K945" i="4"/>
  <c r="J945" i="4"/>
  <c r="N945" i="4" s="1"/>
  <c r="M944" i="4"/>
  <c r="L944" i="4"/>
  <c r="K944" i="4"/>
  <c r="J944" i="4"/>
  <c r="N944" i="4" s="1"/>
  <c r="O944" i="4" s="1"/>
  <c r="M943" i="4"/>
  <c r="L943" i="4"/>
  <c r="K943" i="4"/>
  <c r="J943" i="4"/>
  <c r="N943" i="4" s="1"/>
  <c r="M942" i="4"/>
  <c r="L942" i="4"/>
  <c r="K942" i="4"/>
  <c r="J942" i="4"/>
  <c r="N942" i="4" s="1"/>
  <c r="O942" i="4" s="1"/>
  <c r="M941" i="4"/>
  <c r="L941" i="4"/>
  <c r="K941" i="4"/>
  <c r="J941" i="4"/>
  <c r="N941" i="4" s="1"/>
  <c r="M940" i="4"/>
  <c r="L940" i="4"/>
  <c r="K940" i="4"/>
  <c r="J940" i="4"/>
  <c r="N940" i="4" s="1"/>
  <c r="O940" i="4" s="1"/>
  <c r="M939" i="4"/>
  <c r="L939" i="4"/>
  <c r="K939" i="4"/>
  <c r="J939" i="4"/>
  <c r="N939" i="4" s="1"/>
  <c r="M938" i="4"/>
  <c r="L938" i="4"/>
  <c r="K938" i="4"/>
  <c r="J938" i="4"/>
  <c r="N938" i="4" s="1"/>
  <c r="O938" i="4" s="1"/>
  <c r="M937" i="4"/>
  <c r="L937" i="4"/>
  <c r="K937" i="4"/>
  <c r="J937" i="4"/>
  <c r="N937" i="4" s="1"/>
  <c r="M936" i="4"/>
  <c r="L936" i="4"/>
  <c r="K936" i="4"/>
  <c r="J936" i="4"/>
  <c r="N936" i="4" s="1"/>
  <c r="M935" i="4"/>
  <c r="L935" i="4"/>
  <c r="K935" i="4"/>
  <c r="J935" i="4"/>
  <c r="N935" i="4" s="1"/>
  <c r="M934" i="4"/>
  <c r="L934" i="4"/>
  <c r="K934" i="4"/>
  <c r="J934" i="4"/>
  <c r="N934" i="4" s="1"/>
  <c r="M933" i="4"/>
  <c r="L933" i="4"/>
  <c r="K933" i="4"/>
  <c r="J933" i="4"/>
  <c r="N933" i="4" s="1"/>
  <c r="M932" i="4"/>
  <c r="L932" i="4"/>
  <c r="K932" i="4"/>
  <c r="J932" i="4"/>
  <c r="N932" i="4" s="1"/>
  <c r="O932" i="4" s="1"/>
  <c r="M931" i="4"/>
  <c r="L931" i="4"/>
  <c r="K931" i="4"/>
  <c r="J931" i="4"/>
  <c r="N931" i="4" s="1"/>
  <c r="O931" i="4" s="1"/>
  <c r="M930" i="4"/>
  <c r="L930" i="4"/>
  <c r="K930" i="4"/>
  <c r="J930" i="4"/>
  <c r="N930" i="4" s="1"/>
  <c r="M929" i="4"/>
  <c r="L929" i="4"/>
  <c r="K929" i="4"/>
  <c r="J929" i="4"/>
  <c r="N929" i="4" s="1"/>
  <c r="O929" i="4" s="1"/>
  <c r="M928" i="4"/>
  <c r="L928" i="4"/>
  <c r="K928" i="4"/>
  <c r="J928" i="4"/>
  <c r="N928" i="4" s="1"/>
  <c r="M927" i="4"/>
  <c r="L927" i="4"/>
  <c r="K927" i="4"/>
  <c r="J927" i="4"/>
  <c r="N927" i="4" s="1"/>
  <c r="M926" i="4"/>
  <c r="L926" i="4"/>
  <c r="K926" i="4"/>
  <c r="J926" i="4"/>
  <c r="N926" i="4" s="1"/>
  <c r="M925" i="4"/>
  <c r="L925" i="4"/>
  <c r="K925" i="4"/>
  <c r="J925" i="4"/>
  <c r="N925" i="4" s="1"/>
  <c r="O925" i="4" s="1"/>
  <c r="M924" i="4"/>
  <c r="L924" i="4"/>
  <c r="K924" i="4"/>
  <c r="J924" i="4"/>
  <c r="N924" i="4" s="1"/>
  <c r="M923" i="4"/>
  <c r="L923" i="4"/>
  <c r="K923" i="4"/>
  <c r="J923" i="4"/>
  <c r="N923" i="4" s="1"/>
  <c r="O923" i="4" s="1"/>
  <c r="M922" i="4"/>
  <c r="L922" i="4"/>
  <c r="K922" i="4"/>
  <c r="J922" i="4"/>
  <c r="N922" i="4" s="1"/>
  <c r="M921" i="4"/>
  <c r="L921" i="4"/>
  <c r="K921" i="4"/>
  <c r="J921" i="4"/>
  <c r="N921" i="4" s="1"/>
  <c r="O921" i="4" s="1"/>
  <c r="M920" i="4"/>
  <c r="L920" i="4"/>
  <c r="K920" i="4"/>
  <c r="J920" i="4"/>
  <c r="N920" i="4" s="1"/>
  <c r="M919" i="4"/>
  <c r="L919" i="4"/>
  <c r="K919" i="4"/>
  <c r="J919" i="4"/>
  <c r="N919" i="4" s="1"/>
  <c r="M918" i="4"/>
  <c r="L918" i="4"/>
  <c r="K918" i="4"/>
  <c r="J918" i="4"/>
  <c r="N918" i="4" s="1"/>
  <c r="M917" i="4"/>
  <c r="L917" i="4"/>
  <c r="K917" i="4"/>
  <c r="J917" i="4"/>
  <c r="N917" i="4" s="1"/>
  <c r="O917" i="4" s="1"/>
  <c r="M916" i="4"/>
  <c r="L916" i="4"/>
  <c r="K916" i="4"/>
  <c r="J916" i="4"/>
  <c r="N916" i="4" s="1"/>
  <c r="M915" i="4"/>
  <c r="L915" i="4"/>
  <c r="K915" i="4"/>
  <c r="J915" i="4"/>
  <c r="N915" i="4" s="1"/>
  <c r="O915" i="4" s="1"/>
  <c r="M914" i="4"/>
  <c r="L914" i="4"/>
  <c r="K914" i="4"/>
  <c r="J914" i="4"/>
  <c r="N914" i="4" s="1"/>
  <c r="M913" i="4"/>
  <c r="L913" i="4"/>
  <c r="K913" i="4"/>
  <c r="J913" i="4"/>
  <c r="N913" i="4" s="1"/>
  <c r="O913" i="4" s="1"/>
  <c r="M912" i="4"/>
  <c r="L912" i="4"/>
  <c r="K912" i="4"/>
  <c r="J912" i="4"/>
  <c r="N912" i="4" s="1"/>
  <c r="M911" i="4"/>
  <c r="L911" i="4"/>
  <c r="K911" i="4"/>
  <c r="J911" i="4"/>
  <c r="N911" i="4" s="1"/>
  <c r="M910" i="4"/>
  <c r="L910" i="4"/>
  <c r="K910" i="4"/>
  <c r="J910" i="4"/>
  <c r="N910" i="4" s="1"/>
  <c r="M909" i="4"/>
  <c r="L909" i="4"/>
  <c r="K909" i="4"/>
  <c r="J909" i="4"/>
  <c r="N909" i="4" s="1"/>
  <c r="O909" i="4" s="1"/>
  <c r="M908" i="4"/>
  <c r="L908" i="4"/>
  <c r="K908" i="4"/>
  <c r="J908" i="4"/>
  <c r="N908" i="4" s="1"/>
  <c r="M907" i="4"/>
  <c r="L907" i="4"/>
  <c r="K907" i="4"/>
  <c r="J907" i="4"/>
  <c r="N907" i="4" s="1"/>
  <c r="O907" i="4" s="1"/>
  <c r="M906" i="4"/>
  <c r="L906" i="4"/>
  <c r="K906" i="4"/>
  <c r="J906" i="4"/>
  <c r="N906" i="4" s="1"/>
  <c r="M905" i="4"/>
  <c r="L905" i="4"/>
  <c r="K905" i="4"/>
  <c r="J905" i="4"/>
  <c r="N905" i="4" s="1"/>
  <c r="O905" i="4" s="1"/>
  <c r="M904" i="4"/>
  <c r="L904" i="4"/>
  <c r="K904" i="4"/>
  <c r="J904" i="4"/>
  <c r="N904" i="4" s="1"/>
  <c r="M903" i="4"/>
  <c r="L903" i="4"/>
  <c r="K903" i="4"/>
  <c r="J903" i="4"/>
  <c r="N903" i="4" s="1"/>
  <c r="M902" i="4"/>
  <c r="L902" i="4"/>
  <c r="K902" i="4"/>
  <c r="J902" i="4"/>
  <c r="N902" i="4" s="1"/>
  <c r="O902" i="4" s="1"/>
  <c r="M901" i="4"/>
  <c r="L901" i="4"/>
  <c r="K901" i="4"/>
  <c r="J901" i="4"/>
  <c r="N901" i="4" s="1"/>
  <c r="M900" i="4"/>
  <c r="L900" i="4"/>
  <c r="K900" i="4"/>
  <c r="J900" i="4"/>
  <c r="N900" i="4" s="1"/>
  <c r="O900" i="4" s="1"/>
  <c r="M899" i="4"/>
  <c r="L899" i="4"/>
  <c r="K899" i="4"/>
  <c r="J899" i="4"/>
  <c r="N899" i="4" s="1"/>
  <c r="M898" i="4"/>
  <c r="L898" i="4"/>
  <c r="K898" i="4"/>
  <c r="J898" i="4"/>
  <c r="N898" i="4" s="1"/>
  <c r="O898" i="4" s="1"/>
  <c r="M897" i="4"/>
  <c r="L897" i="4"/>
  <c r="K897" i="4"/>
  <c r="J897" i="4"/>
  <c r="N897" i="4" s="1"/>
  <c r="M896" i="4"/>
  <c r="L896" i="4"/>
  <c r="K896" i="4"/>
  <c r="J896" i="4"/>
  <c r="N896" i="4" s="1"/>
  <c r="O896" i="4" s="1"/>
  <c r="M895" i="4"/>
  <c r="L895" i="4"/>
  <c r="K895" i="4"/>
  <c r="J895" i="4"/>
  <c r="N895" i="4" s="1"/>
  <c r="M894" i="4"/>
  <c r="L894" i="4"/>
  <c r="K894" i="4"/>
  <c r="J894" i="4"/>
  <c r="N894" i="4" s="1"/>
  <c r="O894" i="4" s="1"/>
  <c r="M893" i="4"/>
  <c r="L893" i="4"/>
  <c r="K893" i="4"/>
  <c r="J893" i="4"/>
  <c r="N893" i="4" s="1"/>
  <c r="M892" i="4"/>
  <c r="L892" i="4"/>
  <c r="K892" i="4"/>
  <c r="J892" i="4"/>
  <c r="N892" i="4" s="1"/>
  <c r="O892" i="4" s="1"/>
  <c r="M891" i="4"/>
  <c r="L891" i="4"/>
  <c r="K891" i="4"/>
  <c r="J891" i="4"/>
  <c r="N891" i="4" s="1"/>
  <c r="M890" i="4"/>
  <c r="L890" i="4"/>
  <c r="K890" i="4"/>
  <c r="J890" i="4"/>
  <c r="N890" i="4" s="1"/>
  <c r="O890" i="4" s="1"/>
  <c r="M889" i="4"/>
  <c r="L889" i="4"/>
  <c r="K889" i="4"/>
  <c r="J889" i="4"/>
  <c r="N889" i="4" s="1"/>
  <c r="M888" i="4"/>
  <c r="L888" i="4"/>
  <c r="K888" i="4"/>
  <c r="J888" i="4"/>
  <c r="N888" i="4" s="1"/>
  <c r="M887" i="4"/>
  <c r="L887" i="4"/>
  <c r="K887" i="4"/>
  <c r="J887" i="4"/>
  <c r="N887" i="4" s="1"/>
  <c r="M886" i="4"/>
  <c r="L886" i="4"/>
  <c r="K886" i="4"/>
  <c r="J886" i="4"/>
  <c r="N886" i="4" s="1"/>
  <c r="O886" i="4" s="1"/>
  <c r="M885" i="4"/>
  <c r="L885" i="4"/>
  <c r="K885" i="4"/>
  <c r="J885" i="4"/>
  <c r="N885" i="4" s="1"/>
  <c r="M884" i="4"/>
  <c r="L884" i="4"/>
  <c r="K884" i="4"/>
  <c r="J884" i="4"/>
  <c r="N884" i="4" s="1"/>
  <c r="O884" i="4" s="1"/>
  <c r="M883" i="4"/>
  <c r="L883" i="4"/>
  <c r="K883" i="4"/>
  <c r="J883" i="4"/>
  <c r="N883" i="4" s="1"/>
  <c r="M882" i="4"/>
  <c r="L882" i="4"/>
  <c r="K882" i="4"/>
  <c r="J882" i="4"/>
  <c r="N882" i="4" s="1"/>
  <c r="O882" i="4" s="1"/>
  <c r="M881" i="4"/>
  <c r="L881" i="4"/>
  <c r="K881" i="4"/>
  <c r="J881" i="4"/>
  <c r="N881" i="4" s="1"/>
  <c r="M880" i="4"/>
  <c r="L880" i="4"/>
  <c r="K880" i="4"/>
  <c r="J880" i="4"/>
  <c r="N880" i="4" s="1"/>
  <c r="O880" i="4" s="1"/>
  <c r="M879" i="4"/>
  <c r="L879" i="4"/>
  <c r="K879" i="4"/>
  <c r="J879" i="4"/>
  <c r="N879" i="4" s="1"/>
  <c r="M878" i="4"/>
  <c r="L878" i="4"/>
  <c r="K878" i="4"/>
  <c r="J878" i="4"/>
  <c r="N878" i="4" s="1"/>
  <c r="O878" i="4" s="1"/>
  <c r="M877" i="4"/>
  <c r="L877" i="4"/>
  <c r="K877" i="4"/>
  <c r="J877" i="4"/>
  <c r="N877" i="4" s="1"/>
  <c r="M876" i="4"/>
  <c r="L876" i="4"/>
  <c r="K876" i="4"/>
  <c r="J876" i="4"/>
  <c r="N876" i="4" s="1"/>
  <c r="M875" i="4"/>
  <c r="L875" i="4"/>
  <c r="K875" i="4"/>
  <c r="J875" i="4"/>
  <c r="N875" i="4" s="1"/>
  <c r="M874" i="4"/>
  <c r="L874" i="4"/>
  <c r="K874" i="4"/>
  <c r="J874" i="4"/>
  <c r="N874" i="4" s="1"/>
  <c r="M873" i="4"/>
  <c r="L873" i="4"/>
  <c r="K873" i="4"/>
  <c r="J873" i="4"/>
  <c r="N873" i="4" s="1"/>
  <c r="O873" i="4" s="1"/>
  <c r="M872" i="4"/>
  <c r="L872" i="4"/>
  <c r="K872" i="4"/>
  <c r="J872" i="4"/>
  <c r="N872" i="4" s="1"/>
  <c r="M871" i="4"/>
  <c r="L871" i="4"/>
  <c r="K871" i="4"/>
  <c r="J871" i="4"/>
  <c r="N871" i="4" s="1"/>
  <c r="M870" i="4"/>
  <c r="L870" i="4"/>
  <c r="K870" i="4"/>
  <c r="J870" i="4"/>
  <c r="N870" i="4" s="1"/>
  <c r="M869" i="4"/>
  <c r="L869" i="4"/>
  <c r="K869" i="4"/>
  <c r="J869" i="4"/>
  <c r="N869" i="4" s="1"/>
  <c r="O869" i="4" s="1"/>
  <c r="M868" i="4"/>
  <c r="L868" i="4"/>
  <c r="K868" i="4"/>
  <c r="J868" i="4"/>
  <c r="N868" i="4" s="1"/>
  <c r="M867" i="4"/>
  <c r="L867" i="4"/>
  <c r="K867" i="4"/>
  <c r="J867" i="4"/>
  <c r="N867" i="4" s="1"/>
  <c r="O867" i="4" s="1"/>
  <c r="M866" i="4"/>
  <c r="L866" i="4"/>
  <c r="K866" i="4"/>
  <c r="J866" i="4"/>
  <c r="N866" i="4" s="1"/>
  <c r="M865" i="4"/>
  <c r="L865" i="4"/>
  <c r="K865" i="4"/>
  <c r="J865" i="4"/>
  <c r="N865" i="4" s="1"/>
  <c r="O865" i="4" s="1"/>
  <c r="M864" i="4"/>
  <c r="L864" i="4"/>
  <c r="K864" i="4"/>
  <c r="J864" i="4"/>
  <c r="N864" i="4" s="1"/>
  <c r="M863" i="4"/>
  <c r="L863" i="4"/>
  <c r="K863" i="4"/>
  <c r="J863" i="4"/>
  <c r="N863" i="4" s="1"/>
  <c r="O863" i="4" s="1"/>
  <c r="M862" i="4"/>
  <c r="L862" i="4"/>
  <c r="K862" i="4"/>
  <c r="J862" i="4"/>
  <c r="N862" i="4" s="1"/>
  <c r="O862" i="4" s="1"/>
  <c r="M861" i="4"/>
  <c r="L861" i="4"/>
  <c r="K861" i="4"/>
  <c r="J861" i="4"/>
  <c r="N861" i="4" s="1"/>
  <c r="O861" i="4" s="1"/>
  <c r="M860" i="4"/>
  <c r="L860" i="4"/>
  <c r="K860" i="4"/>
  <c r="J860" i="4"/>
  <c r="N860" i="4" s="1"/>
  <c r="M859" i="4"/>
  <c r="L859" i="4"/>
  <c r="K859" i="4"/>
  <c r="J859" i="4"/>
  <c r="N859" i="4" s="1"/>
  <c r="O859" i="4" s="1"/>
  <c r="M858" i="4"/>
  <c r="L858" i="4"/>
  <c r="K858" i="4"/>
  <c r="J858" i="4"/>
  <c r="N858" i="4" s="1"/>
  <c r="M857" i="4"/>
  <c r="L857" i="4"/>
  <c r="K857" i="4"/>
  <c r="J857" i="4"/>
  <c r="N857" i="4" s="1"/>
  <c r="M856" i="4"/>
  <c r="L856" i="4"/>
  <c r="K856" i="4"/>
  <c r="J856" i="4"/>
  <c r="N856" i="4" s="1"/>
  <c r="M855" i="4"/>
  <c r="L855" i="4"/>
  <c r="K855" i="4"/>
  <c r="J855" i="4"/>
  <c r="N855" i="4" s="1"/>
  <c r="M854" i="4"/>
  <c r="L854" i="4"/>
  <c r="K854" i="4"/>
  <c r="J854" i="4"/>
  <c r="N854" i="4" s="1"/>
  <c r="M853" i="4"/>
  <c r="M976" i="4" s="1"/>
  <c r="L853" i="4"/>
  <c r="L976" i="4" s="1"/>
  <c r="K853" i="4"/>
  <c r="K976" i="4" s="1"/>
  <c r="J853" i="4"/>
  <c r="J976" i="4" s="1"/>
  <c r="I851" i="4"/>
  <c r="H851" i="4"/>
  <c r="M850" i="4"/>
  <c r="L850" i="4"/>
  <c r="K850" i="4"/>
  <c r="J850" i="4"/>
  <c r="M849" i="4"/>
  <c r="L849" i="4"/>
  <c r="K849" i="4"/>
  <c r="J849" i="4"/>
  <c r="M848" i="4"/>
  <c r="L848" i="4"/>
  <c r="K848" i="4"/>
  <c r="J848" i="4"/>
  <c r="M847" i="4"/>
  <c r="L847" i="4"/>
  <c r="K847" i="4"/>
  <c r="J847" i="4"/>
  <c r="M846" i="4"/>
  <c r="M851" i="4" s="1"/>
  <c r="L846" i="4"/>
  <c r="L851" i="4" s="1"/>
  <c r="K846" i="4"/>
  <c r="K851" i="4" s="1"/>
  <c r="J846" i="4"/>
  <c r="J851" i="4" s="1"/>
  <c r="I844" i="4"/>
  <c r="H844" i="4"/>
  <c r="M843" i="4"/>
  <c r="L843" i="4"/>
  <c r="K843" i="4"/>
  <c r="J843" i="4"/>
  <c r="N843" i="4" s="1"/>
  <c r="M842" i="4"/>
  <c r="L842" i="4"/>
  <c r="K842" i="4"/>
  <c r="J842" i="4"/>
  <c r="N842" i="4" s="1"/>
  <c r="M841" i="4"/>
  <c r="L841" i="4"/>
  <c r="K841" i="4"/>
  <c r="J841" i="4"/>
  <c r="N841" i="4" s="1"/>
  <c r="M840" i="4"/>
  <c r="L840" i="4"/>
  <c r="K840" i="4"/>
  <c r="J840" i="4"/>
  <c r="N840" i="4" s="1"/>
  <c r="M839" i="4"/>
  <c r="L839" i="4"/>
  <c r="K839" i="4"/>
  <c r="J839" i="4"/>
  <c r="N839" i="4" s="1"/>
  <c r="M838" i="4"/>
  <c r="L838" i="4"/>
  <c r="K838" i="4"/>
  <c r="J838" i="4"/>
  <c r="N838" i="4" s="1"/>
  <c r="O838" i="4" s="1"/>
  <c r="M837" i="4"/>
  <c r="L837" i="4"/>
  <c r="K837" i="4"/>
  <c r="J837" i="4"/>
  <c r="N837" i="4" s="1"/>
  <c r="M836" i="4"/>
  <c r="L836" i="4"/>
  <c r="K836" i="4"/>
  <c r="J836" i="4"/>
  <c r="N836" i="4" s="1"/>
  <c r="O836" i="4" s="1"/>
  <c r="M835" i="4"/>
  <c r="L835" i="4"/>
  <c r="K835" i="4"/>
  <c r="J835" i="4"/>
  <c r="N835" i="4" s="1"/>
  <c r="M834" i="4"/>
  <c r="L834" i="4"/>
  <c r="K834" i="4"/>
  <c r="J834" i="4"/>
  <c r="N834" i="4" s="1"/>
  <c r="M833" i="4"/>
  <c r="L833" i="4"/>
  <c r="K833" i="4"/>
  <c r="J833" i="4"/>
  <c r="N833" i="4" s="1"/>
  <c r="M832" i="4"/>
  <c r="L832" i="4"/>
  <c r="K832" i="4"/>
  <c r="J832" i="4"/>
  <c r="N832" i="4" s="1"/>
  <c r="O832" i="4" s="1"/>
  <c r="M831" i="4"/>
  <c r="L831" i="4"/>
  <c r="K831" i="4"/>
  <c r="J831" i="4"/>
  <c r="N831" i="4" s="1"/>
  <c r="M830" i="4"/>
  <c r="L830" i="4"/>
  <c r="K830" i="4"/>
  <c r="J830" i="4"/>
  <c r="N830" i="4" s="1"/>
  <c r="M829" i="4"/>
  <c r="L829" i="4"/>
  <c r="K829" i="4"/>
  <c r="J829" i="4"/>
  <c r="N829" i="4" s="1"/>
  <c r="M828" i="4"/>
  <c r="L828" i="4"/>
  <c r="K828" i="4"/>
  <c r="J828" i="4"/>
  <c r="N828" i="4" s="1"/>
  <c r="O828" i="4" s="1"/>
  <c r="M827" i="4"/>
  <c r="L827" i="4"/>
  <c r="K827" i="4"/>
  <c r="J827" i="4"/>
  <c r="N827" i="4" s="1"/>
  <c r="M826" i="4"/>
  <c r="L826" i="4"/>
  <c r="K826" i="4"/>
  <c r="J826" i="4"/>
  <c r="N826" i="4" s="1"/>
  <c r="M825" i="4"/>
  <c r="L825" i="4"/>
  <c r="K825" i="4"/>
  <c r="J825" i="4"/>
  <c r="N825" i="4" s="1"/>
  <c r="M824" i="4"/>
  <c r="L824" i="4"/>
  <c r="K824" i="4"/>
  <c r="J824" i="4"/>
  <c r="N824" i="4" s="1"/>
  <c r="M823" i="4"/>
  <c r="L823" i="4"/>
  <c r="K823" i="4"/>
  <c r="J823" i="4"/>
  <c r="N823" i="4" s="1"/>
  <c r="M822" i="4"/>
  <c r="L822" i="4"/>
  <c r="K822" i="4"/>
  <c r="J822" i="4"/>
  <c r="N822" i="4" s="1"/>
  <c r="M821" i="4"/>
  <c r="L821" i="4"/>
  <c r="K821" i="4"/>
  <c r="J821" i="4"/>
  <c r="N821" i="4" s="1"/>
  <c r="O821" i="4" s="1"/>
  <c r="M820" i="4"/>
  <c r="L820" i="4"/>
  <c r="K820" i="4"/>
  <c r="J820" i="4"/>
  <c r="N820" i="4" s="1"/>
  <c r="M819" i="4"/>
  <c r="L819" i="4"/>
  <c r="K819" i="4"/>
  <c r="J819" i="4"/>
  <c r="N819" i="4" s="1"/>
  <c r="O819" i="4" s="1"/>
  <c r="M818" i="4"/>
  <c r="L818" i="4"/>
  <c r="K818" i="4"/>
  <c r="J818" i="4"/>
  <c r="N818" i="4" s="1"/>
  <c r="M817" i="4"/>
  <c r="L817" i="4"/>
  <c r="K817" i="4"/>
  <c r="J817" i="4"/>
  <c r="N817" i="4" s="1"/>
  <c r="O817" i="4" s="1"/>
  <c r="M816" i="4"/>
  <c r="L816" i="4"/>
  <c r="K816" i="4"/>
  <c r="J816" i="4"/>
  <c r="N816" i="4" s="1"/>
  <c r="M815" i="4"/>
  <c r="L815" i="4"/>
  <c r="K815" i="4"/>
  <c r="J815" i="4"/>
  <c r="N815" i="4" s="1"/>
  <c r="M814" i="4"/>
  <c r="L814" i="4"/>
  <c r="K814" i="4"/>
  <c r="J814" i="4"/>
  <c r="N814" i="4" s="1"/>
  <c r="M813" i="4"/>
  <c r="L813" i="4"/>
  <c r="K813" i="4"/>
  <c r="J813" i="4"/>
  <c r="N813" i="4" s="1"/>
  <c r="O813" i="4" s="1"/>
  <c r="M812" i="4"/>
  <c r="L812" i="4"/>
  <c r="K812" i="4"/>
  <c r="J812" i="4"/>
  <c r="N812" i="4" s="1"/>
  <c r="M811" i="4"/>
  <c r="L811" i="4"/>
  <c r="K811" i="4"/>
  <c r="J811" i="4"/>
  <c r="N811" i="4" s="1"/>
  <c r="O811" i="4" s="1"/>
  <c r="M810" i="4"/>
  <c r="L810" i="4"/>
  <c r="K810" i="4"/>
  <c r="J810" i="4"/>
  <c r="N810" i="4" s="1"/>
  <c r="M809" i="4"/>
  <c r="L809" i="4"/>
  <c r="K809" i="4"/>
  <c r="J809" i="4"/>
  <c r="N809" i="4" s="1"/>
  <c r="M808" i="4"/>
  <c r="L808" i="4"/>
  <c r="K808" i="4"/>
  <c r="J808" i="4"/>
  <c r="N808" i="4" s="1"/>
  <c r="M807" i="4"/>
  <c r="L807" i="4"/>
  <c r="K807" i="4"/>
  <c r="J807" i="4"/>
  <c r="N807" i="4" s="1"/>
  <c r="M806" i="4"/>
  <c r="L806" i="4"/>
  <c r="K806" i="4"/>
  <c r="J806" i="4"/>
  <c r="N806" i="4" s="1"/>
  <c r="M805" i="4"/>
  <c r="L805" i="4"/>
  <c r="K805" i="4"/>
  <c r="J805" i="4"/>
  <c r="N805" i="4" s="1"/>
  <c r="O805" i="4" s="1"/>
  <c r="M804" i="4"/>
  <c r="L804" i="4"/>
  <c r="K804" i="4"/>
  <c r="J804" i="4"/>
  <c r="N804" i="4" s="1"/>
  <c r="M803" i="4"/>
  <c r="L803" i="4"/>
  <c r="K803" i="4"/>
  <c r="J803" i="4"/>
  <c r="N803" i="4" s="1"/>
  <c r="M802" i="4"/>
  <c r="L802" i="4"/>
  <c r="K802" i="4"/>
  <c r="J802" i="4"/>
  <c r="N802" i="4" s="1"/>
  <c r="M801" i="4"/>
  <c r="L801" i="4"/>
  <c r="K801" i="4"/>
  <c r="J801" i="4"/>
  <c r="N801" i="4" s="1"/>
  <c r="O801" i="4" s="1"/>
  <c r="M800" i="4"/>
  <c r="L800" i="4"/>
  <c r="K800" i="4"/>
  <c r="J800" i="4"/>
  <c r="N800" i="4" s="1"/>
  <c r="M799" i="4"/>
  <c r="L799" i="4"/>
  <c r="K799" i="4"/>
  <c r="J799" i="4"/>
  <c r="N799" i="4" s="1"/>
  <c r="M798" i="4"/>
  <c r="L798" i="4"/>
  <c r="K798" i="4"/>
  <c r="J798" i="4"/>
  <c r="N798" i="4" s="1"/>
  <c r="M797" i="4"/>
  <c r="L797" i="4"/>
  <c r="K797" i="4"/>
  <c r="J797" i="4"/>
  <c r="N797" i="4" s="1"/>
  <c r="M796" i="4"/>
  <c r="L796" i="4"/>
  <c r="K796" i="4"/>
  <c r="J796" i="4"/>
  <c r="N796" i="4" s="1"/>
  <c r="O796" i="4" s="1"/>
  <c r="M795" i="4"/>
  <c r="L795" i="4"/>
  <c r="K795" i="4"/>
  <c r="J795" i="4"/>
  <c r="N795" i="4" s="1"/>
  <c r="M794" i="4"/>
  <c r="L794" i="4"/>
  <c r="K794" i="4"/>
  <c r="J794" i="4"/>
  <c r="N794" i="4" s="1"/>
  <c r="O794" i="4" s="1"/>
  <c r="M793" i="4"/>
  <c r="L793" i="4"/>
  <c r="K793" i="4"/>
  <c r="J793" i="4"/>
  <c r="N793" i="4" s="1"/>
  <c r="M792" i="4"/>
  <c r="L792" i="4"/>
  <c r="K792" i="4"/>
  <c r="J792" i="4"/>
  <c r="N792" i="4" s="1"/>
  <c r="O792" i="4" s="1"/>
  <c r="M791" i="4"/>
  <c r="L791" i="4"/>
  <c r="K791" i="4"/>
  <c r="J791" i="4"/>
  <c r="N791" i="4" s="1"/>
  <c r="M790" i="4"/>
  <c r="L790" i="4"/>
  <c r="K790" i="4"/>
  <c r="J790" i="4"/>
  <c r="N790" i="4" s="1"/>
  <c r="O790" i="4" s="1"/>
  <c r="M789" i="4"/>
  <c r="L789" i="4"/>
  <c r="K789" i="4"/>
  <c r="J789" i="4"/>
  <c r="N789" i="4" s="1"/>
  <c r="M788" i="4"/>
  <c r="L788" i="4"/>
  <c r="K788" i="4"/>
  <c r="J788" i="4"/>
  <c r="N788" i="4" s="1"/>
  <c r="O788" i="4" s="1"/>
  <c r="M787" i="4"/>
  <c r="L787" i="4"/>
  <c r="K787" i="4"/>
  <c r="J787" i="4"/>
  <c r="N787" i="4" s="1"/>
  <c r="M786" i="4"/>
  <c r="L786" i="4"/>
  <c r="K786" i="4"/>
  <c r="J786" i="4"/>
  <c r="N786" i="4" s="1"/>
  <c r="O786" i="4" s="1"/>
  <c r="M785" i="4"/>
  <c r="L785" i="4"/>
  <c r="K785" i="4"/>
  <c r="J785" i="4"/>
  <c r="N785" i="4" s="1"/>
  <c r="M784" i="4"/>
  <c r="L784" i="4"/>
  <c r="K784" i="4"/>
  <c r="J784" i="4"/>
  <c r="N784" i="4" s="1"/>
  <c r="O784" i="4" s="1"/>
  <c r="M783" i="4"/>
  <c r="L783" i="4"/>
  <c r="K783" i="4"/>
  <c r="J783" i="4"/>
  <c r="N783" i="4" s="1"/>
  <c r="M782" i="4"/>
  <c r="L782" i="4"/>
  <c r="K782" i="4"/>
  <c r="J782" i="4"/>
  <c r="N782" i="4" s="1"/>
  <c r="M781" i="4"/>
  <c r="L781" i="4"/>
  <c r="K781" i="4"/>
  <c r="J781" i="4"/>
  <c r="N781" i="4" s="1"/>
  <c r="M780" i="4"/>
  <c r="L780" i="4"/>
  <c r="K780" i="4"/>
  <c r="J780" i="4"/>
  <c r="N780" i="4" s="1"/>
  <c r="M779" i="4"/>
  <c r="L779" i="4"/>
  <c r="K779" i="4"/>
  <c r="J779" i="4"/>
  <c r="N779" i="4" s="1"/>
  <c r="M778" i="4"/>
  <c r="L778" i="4"/>
  <c r="K778" i="4"/>
  <c r="J778" i="4"/>
  <c r="N778" i="4" s="1"/>
  <c r="M777" i="4"/>
  <c r="L777" i="4"/>
  <c r="K777" i="4"/>
  <c r="J777" i="4"/>
  <c r="N777" i="4" s="1"/>
  <c r="M776" i="4"/>
  <c r="L776" i="4"/>
  <c r="K776" i="4"/>
  <c r="J776" i="4"/>
  <c r="N776" i="4" s="1"/>
  <c r="O776" i="4" s="1"/>
  <c r="M775" i="4"/>
  <c r="L775" i="4"/>
  <c r="K775" i="4"/>
  <c r="J775" i="4"/>
  <c r="N775" i="4" s="1"/>
  <c r="M774" i="4"/>
  <c r="L774" i="4"/>
  <c r="K774" i="4"/>
  <c r="J774" i="4"/>
  <c r="N774" i="4" s="1"/>
  <c r="M773" i="4"/>
  <c r="L773" i="4"/>
  <c r="K773" i="4"/>
  <c r="J773" i="4"/>
  <c r="N773" i="4" s="1"/>
  <c r="M772" i="4"/>
  <c r="L772" i="4"/>
  <c r="K772" i="4"/>
  <c r="J772" i="4"/>
  <c r="N772" i="4" s="1"/>
  <c r="M771" i="4"/>
  <c r="L771" i="4"/>
  <c r="K771" i="4"/>
  <c r="J771" i="4"/>
  <c r="N771" i="4" s="1"/>
  <c r="M770" i="4"/>
  <c r="L770" i="4"/>
  <c r="K770" i="4"/>
  <c r="J770" i="4"/>
  <c r="N770" i="4" s="1"/>
  <c r="M769" i="4"/>
  <c r="L769" i="4"/>
  <c r="K769" i="4"/>
  <c r="J769" i="4"/>
  <c r="N769" i="4" s="1"/>
  <c r="O769" i="4" s="1"/>
  <c r="M768" i="4"/>
  <c r="L768" i="4"/>
  <c r="K768" i="4"/>
  <c r="J768" i="4"/>
  <c r="N768" i="4" s="1"/>
  <c r="M767" i="4"/>
  <c r="L767" i="4"/>
  <c r="K767" i="4"/>
  <c r="J767" i="4"/>
  <c r="N767" i="4" s="1"/>
  <c r="M766" i="4"/>
  <c r="L766" i="4"/>
  <c r="K766" i="4"/>
  <c r="J766" i="4"/>
  <c r="N766" i="4" s="1"/>
  <c r="O766" i="4" s="1"/>
  <c r="M765" i="4"/>
  <c r="L765" i="4"/>
  <c r="K765" i="4"/>
  <c r="J765" i="4"/>
  <c r="N765" i="4" s="1"/>
  <c r="O765" i="4" s="1"/>
  <c r="M764" i="4"/>
  <c r="L764" i="4"/>
  <c r="K764" i="4"/>
  <c r="J764" i="4"/>
  <c r="N764" i="4" s="1"/>
  <c r="M763" i="4"/>
  <c r="L763" i="4"/>
  <c r="K763" i="4"/>
  <c r="J763" i="4"/>
  <c r="N763" i="4" s="1"/>
  <c r="O763" i="4" s="1"/>
  <c r="M762" i="4"/>
  <c r="L762" i="4"/>
  <c r="K762" i="4"/>
  <c r="J762" i="4"/>
  <c r="N762" i="4" s="1"/>
  <c r="M761" i="4"/>
  <c r="L761" i="4"/>
  <c r="K761" i="4"/>
  <c r="J761" i="4"/>
  <c r="N761" i="4" s="1"/>
  <c r="O761" i="4" s="1"/>
  <c r="M760" i="4"/>
  <c r="L760" i="4"/>
  <c r="K760" i="4"/>
  <c r="J760" i="4"/>
  <c r="N760" i="4" s="1"/>
  <c r="O760" i="4" s="1"/>
  <c r="M759" i="4"/>
  <c r="L759" i="4"/>
  <c r="K759" i="4"/>
  <c r="J759" i="4"/>
  <c r="N759" i="4" s="1"/>
  <c r="O759" i="4" s="1"/>
  <c r="M758" i="4"/>
  <c r="L758" i="4"/>
  <c r="K758" i="4"/>
  <c r="J758" i="4"/>
  <c r="N758" i="4" s="1"/>
  <c r="O758" i="4" s="1"/>
  <c r="M757" i="4"/>
  <c r="L757" i="4"/>
  <c r="K757" i="4"/>
  <c r="J757" i="4"/>
  <c r="N757" i="4" s="1"/>
  <c r="O757" i="4" s="1"/>
  <c r="M756" i="4"/>
  <c r="L756" i="4"/>
  <c r="K756" i="4"/>
  <c r="J756" i="4"/>
  <c r="N756" i="4" s="1"/>
  <c r="M755" i="4"/>
  <c r="L755" i="4"/>
  <c r="K755" i="4"/>
  <c r="J755" i="4"/>
  <c r="N755" i="4" s="1"/>
  <c r="O755" i="4" s="1"/>
  <c r="M754" i="4"/>
  <c r="L754" i="4"/>
  <c r="K754" i="4"/>
  <c r="J754" i="4"/>
  <c r="N754" i="4" s="1"/>
  <c r="M753" i="4"/>
  <c r="L753" i="4"/>
  <c r="K753" i="4"/>
  <c r="J753" i="4"/>
  <c r="N753" i="4" s="1"/>
  <c r="O753" i="4" s="1"/>
  <c r="M752" i="4"/>
  <c r="L752" i="4"/>
  <c r="K752" i="4"/>
  <c r="J752" i="4"/>
  <c r="N752" i="4" s="1"/>
  <c r="O752" i="4" s="1"/>
  <c r="M751" i="4"/>
  <c r="L751" i="4"/>
  <c r="K751" i="4"/>
  <c r="J751" i="4"/>
  <c r="N751" i="4" s="1"/>
  <c r="M750" i="4"/>
  <c r="L750" i="4"/>
  <c r="K750" i="4"/>
  <c r="J750" i="4"/>
  <c r="N750" i="4" s="1"/>
  <c r="M749" i="4"/>
  <c r="L749" i="4"/>
  <c r="K749" i="4"/>
  <c r="J749" i="4"/>
  <c r="N749" i="4" s="1"/>
  <c r="O749" i="4" s="1"/>
  <c r="M748" i="4"/>
  <c r="L748" i="4"/>
  <c r="K748" i="4"/>
  <c r="J748" i="4"/>
  <c r="N748" i="4" s="1"/>
  <c r="O748" i="4" s="1"/>
  <c r="M747" i="4"/>
  <c r="M844" i="4" s="1"/>
  <c r="L747" i="4"/>
  <c r="L844" i="4" s="1"/>
  <c r="K747" i="4"/>
  <c r="K844" i="4" s="1"/>
  <c r="J747" i="4"/>
  <c r="J844" i="4" s="1"/>
  <c r="I745" i="4"/>
  <c r="H745" i="4"/>
  <c r="M744" i="4"/>
  <c r="L744" i="4"/>
  <c r="K744" i="4"/>
  <c r="J744" i="4"/>
  <c r="M743" i="4"/>
  <c r="L743" i="4"/>
  <c r="K743" i="4"/>
  <c r="J743" i="4"/>
  <c r="M742" i="4"/>
  <c r="L742" i="4"/>
  <c r="K742" i="4"/>
  <c r="J742" i="4"/>
  <c r="M741" i="4"/>
  <c r="L741" i="4"/>
  <c r="K741" i="4"/>
  <c r="J741" i="4"/>
  <c r="M740" i="4"/>
  <c r="L740" i="4"/>
  <c r="K740" i="4"/>
  <c r="J740" i="4"/>
  <c r="M739" i="4"/>
  <c r="L739" i="4"/>
  <c r="K739" i="4"/>
  <c r="J739" i="4"/>
  <c r="M738" i="4"/>
  <c r="L738" i="4"/>
  <c r="K738" i="4"/>
  <c r="J738" i="4"/>
  <c r="M737" i="4"/>
  <c r="L737" i="4"/>
  <c r="K737" i="4"/>
  <c r="J737" i="4"/>
  <c r="M736" i="4"/>
  <c r="L736" i="4"/>
  <c r="K736" i="4"/>
  <c r="J736" i="4"/>
  <c r="M735" i="4"/>
  <c r="L735" i="4"/>
  <c r="K735" i="4"/>
  <c r="J735" i="4"/>
  <c r="M734" i="4"/>
  <c r="L734" i="4"/>
  <c r="K734" i="4"/>
  <c r="J734" i="4"/>
  <c r="M733" i="4"/>
  <c r="L733" i="4"/>
  <c r="K733" i="4"/>
  <c r="J733" i="4"/>
  <c r="M732" i="4"/>
  <c r="L732" i="4"/>
  <c r="K732" i="4"/>
  <c r="J732" i="4"/>
  <c r="M731" i="4"/>
  <c r="L731" i="4"/>
  <c r="K731" i="4"/>
  <c r="J731" i="4"/>
  <c r="M730" i="4"/>
  <c r="L730" i="4"/>
  <c r="K730" i="4"/>
  <c r="J730" i="4"/>
  <c r="M729" i="4"/>
  <c r="L729" i="4"/>
  <c r="K729" i="4"/>
  <c r="J729" i="4"/>
  <c r="M728" i="4"/>
  <c r="L728" i="4"/>
  <c r="K728" i="4"/>
  <c r="J728" i="4"/>
  <c r="M727" i="4"/>
  <c r="L727" i="4"/>
  <c r="K727" i="4"/>
  <c r="J727" i="4"/>
  <c r="M726" i="4"/>
  <c r="L726" i="4"/>
  <c r="K726" i="4"/>
  <c r="J726" i="4"/>
  <c r="M725" i="4"/>
  <c r="L725" i="4"/>
  <c r="K725" i="4"/>
  <c r="J725" i="4"/>
  <c r="M724" i="4"/>
  <c r="L724" i="4"/>
  <c r="K724" i="4"/>
  <c r="J724" i="4"/>
  <c r="M723" i="4"/>
  <c r="L723" i="4"/>
  <c r="K723" i="4"/>
  <c r="J723" i="4"/>
  <c r="M722" i="4"/>
  <c r="L722" i="4"/>
  <c r="K722" i="4"/>
  <c r="J722" i="4"/>
  <c r="M721" i="4"/>
  <c r="L721" i="4"/>
  <c r="K721" i="4"/>
  <c r="J721" i="4"/>
  <c r="M720" i="4"/>
  <c r="L720" i="4"/>
  <c r="K720" i="4"/>
  <c r="J720" i="4"/>
  <c r="M719" i="4"/>
  <c r="L719" i="4"/>
  <c r="K719" i="4"/>
  <c r="J719" i="4"/>
  <c r="M718" i="4"/>
  <c r="L718" i="4"/>
  <c r="K718" i="4"/>
  <c r="J718" i="4"/>
  <c r="M717" i="4"/>
  <c r="L717" i="4"/>
  <c r="K717" i="4"/>
  <c r="J717" i="4"/>
  <c r="M716" i="4"/>
  <c r="M745" i="4" s="1"/>
  <c r="L716" i="4"/>
  <c r="L745" i="4" s="1"/>
  <c r="K716" i="4"/>
  <c r="K745" i="4" s="1"/>
  <c r="J716" i="4"/>
  <c r="J745" i="4" s="1"/>
  <c r="I714" i="4"/>
  <c r="H714" i="4"/>
  <c r="M713" i="4"/>
  <c r="L713" i="4"/>
  <c r="K713" i="4"/>
  <c r="J713" i="4"/>
  <c r="N713" i="4" s="1"/>
  <c r="O713" i="4" s="1"/>
  <c r="M712" i="4"/>
  <c r="L712" i="4"/>
  <c r="K712" i="4"/>
  <c r="J712" i="4"/>
  <c r="N712" i="4" s="1"/>
  <c r="M711" i="4"/>
  <c r="L711" i="4"/>
  <c r="K711" i="4"/>
  <c r="J711" i="4"/>
  <c r="N711" i="4" s="1"/>
  <c r="O711" i="4" s="1"/>
  <c r="M710" i="4"/>
  <c r="L710" i="4"/>
  <c r="K710" i="4"/>
  <c r="J710" i="4"/>
  <c r="N710" i="4" s="1"/>
  <c r="O710" i="4" s="1"/>
  <c r="M709" i="4"/>
  <c r="L709" i="4"/>
  <c r="K709" i="4"/>
  <c r="J709" i="4"/>
  <c r="N709" i="4" s="1"/>
  <c r="M708" i="4"/>
  <c r="L708" i="4"/>
  <c r="K708" i="4"/>
  <c r="J708" i="4"/>
  <c r="N708" i="4" s="1"/>
  <c r="M707" i="4"/>
  <c r="L707" i="4"/>
  <c r="K707" i="4"/>
  <c r="J707" i="4"/>
  <c r="N707" i="4" s="1"/>
  <c r="O707" i="4" s="1"/>
  <c r="M706" i="4"/>
  <c r="L706" i="4"/>
  <c r="K706" i="4"/>
  <c r="J706" i="4"/>
  <c r="N706" i="4" s="1"/>
  <c r="O706" i="4" s="1"/>
  <c r="M705" i="4"/>
  <c r="L705" i="4"/>
  <c r="K705" i="4"/>
  <c r="J705" i="4"/>
  <c r="N705" i="4" s="1"/>
  <c r="O705" i="4" s="1"/>
  <c r="M704" i="4"/>
  <c r="L704" i="4"/>
  <c r="K704" i="4"/>
  <c r="J704" i="4"/>
  <c r="N704" i="4" s="1"/>
  <c r="O704" i="4" s="1"/>
  <c r="M703" i="4"/>
  <c r="L703" i="4"/>
  <c r="K703" i="4"/>
  <c r="J703" i="4"/>
  <c r="N703" i="4" s="1"/>
  <c r="O703" i="4" s="1"/>
  <c r="M702" i="4"/>
  <c r="L702" i="4"/>
  <c r="K702" i="4"/>
  <c r="J702" i="4"/>
  <c r="N702" i="4" s="1"/>
  <c r="M701" i="4"/>
  <c r="L701" i="4"/>
  <c r="K701" i="4"/>
  <c r="J701" i="4"/>
  <c r="N701" i="4" s="1"/>
  <c r="O701" i="4" s="1"/>
  <c r="M700" i="4"/>
  <c r="L700" i="4"/>
  <c r="K700" i="4"/>
  <c r="J700" i="4"/>
  <c r="N700" i="4" s="1"/>
  <c r="M699" i="4"/>
  <c r="L699" i="4"/>
  <c r="K699" i="4"/>
  <c r="J699" i="4"/>
  <c r="N699" i="4" s="1"/>
  <c r="O699" i="4" s="1"/>
  <c r="M698" i="4"/>
  <c r="L698" i="4"/>
  <c r="K698" i="4"/>
  <c r="J698" i="4"/>
  <c r="N698" i="4" s="1"/>
  <c r="O698" i="4" s="1"/>
  <c r="M697" i="4"/>
  <c r="L697" i="4"/>
  <c r="K697" i="4"/>
  <c r="J697" i="4"/>
  <c r="N697" i="4" s="1"/>
  <c r="M696" i="4"/>
  <c r="L696" i="4"/>
  <c r="K696" i="4"/>
  <c r="J696" i="4"/>
  <c r="N696" i="4" s="1"/>
  <c r="M695" i="4"/>
  <c r="L695" i="4"/>
  <c r="K695" i="4"/>
  <c r="J695" i="4"/>
  <c r="N695" i="4" s="1"/>
  <c r="M694" i="4"/>
  <c r="L694" i="4"/>
  <c r="K694" i="4"/>
  <c r="J694" i="4"/>
  <c r="N694" i="4" s="1"/>
  <c r="O694" i="4" s="1"/>
  <c r="M693" i="4"/>
  <c r="L693" i="4"/>
  <c r="K693" i="4"/>
  <c r="J693" i="4"/>
  <c r="N693" i="4" s="1"/>
  <c r="O693" i="4" s="1"/>
  <c r="M692" i="4"/>
  <c r="L692" i="4"/>
  <c r="K692" i="4"/>
  <c r="J692" i="4"/>
  <c r="N692" i="4" s="1"/>
  <c r="O692" i="4" s="1"/>
  <c r="M691" i="4"/>
  <c r="L691" i="4"/>
  <c r="K691" i="4"/>
  <c r="J691" i="4"/>
  <c r="N691" i="4" s="1"/>
  <c r="M690" i="4"/>
  <c r="L690" i="4"/>
  <c r="K690" i="4"/>
  <c r="J690" i="4"/>
  <c r="N690" i="4" s="1"/>
  <c r="M689" i="4"/>
  <c r="L689" i="4"/>
  <c r="K689" i="4"/>
  <c r="J689" i="4"/>
  <c r="N689" i="4" s="1"/>
  <c r="O689" i="4" s="1"/>
  <c r="M688" i="4"/>
  <c r="L688" i="4"/>
  <c r="K688" i="4"/>
  <c r="J688" i="4"/>
  <c r="N688" i="4" s="1"/>
  <c r="O688" i="4" s="1"/>
  <c r="M687" i="4"/>
  <c r="L687" i="4"/>
  <c r="K687" i="4"/>
  <c r="J687" i="4"/>
  <c r="N687" i="4" s="1"/>
  <c r="O687" i="4" s="1"/>
  <c r="M686" i="4"/>
  <c r="L686" i="4"/>
  <c r="K686" i="4"/>
  <c r="J686" i="4"/>
  <c r="N686" i="4" s="1"/>
  <c r="M685" i="4"/>
  <c r="L685" i="4"/>
  <c r="K685" i="4"/>
  <c r="J685" i="4"/>
  <c r="N685" i="4" s="1"/>
  <c r="M684" i="4"/>
  <c r="L684" i="4"/>
  <c r="K684" i="4"/>
  <c r="J684" i="4"/>
  <c r="N684" i="4" s="1"/>
  <c r="M683" i="4"/>
  <c r="L683" i="4"/>
  <c r="K683" i="4"/>
  <c r="J683" i="4"/>
  <c r="N683" i="4" s="1"/>
  <c r="M682" i="4"/>
  <c r="L682" i="4"/>
  <c r="K682" i="4"/>
  <c r="J682" i="4"/>
  <c r="N682" i="4" s="1"/>
  <c r="M681" i="4"/>
  <c r="L681" i="4"/>
  <c r="K681" i="4"/>
  <c r="J681" i="4"/>
  <c r="N681" i="4" s="1"/>
  <c r="M680" i="4"/>
  <c r="L680" i="4"/>
  <c r="K680" i="4"/>
  <c r="J680" i="4"/>
  <c r="N680" i="4" s="1"/>
  <c r="M679" i="4"/>
  <c r="L679" i="4"/>
  <c r="K679" i="4"/>
  <c r="J679" i="4"/>
  <c r="N679" i="4" s="1"/>
  <c r="M678" i="4"/>
  <c r="L678" i="4"/>
  <c r="K678" i="4"/>
  <c r="J678" i="4"/>
  <c r="N678" i="4" s="1"/>
  <c r="O678" i="4" s="1"/>
  <c r="M677" i="4"/>
  <c r="L677" i="4"/>
  <c r="K677" i="4"/>
  <c r="J677" i="4"/>
  <c r="N677" i="4" s="1"/>
  <c r="O677" i="4" s="1"/>
  <c r="M676" i="4"/>
  <c r="L676" i="4"/>
  <c r="K676" i="4"/>
  <c r="J676" i="4"/>
  <c r="N676" i="4" s="1"/>
  <c r="O676" i="4" s="1"/>
  <c r="M675" i="4"/>
  <c r="L675" i="4"/>
  <c r="K675" i="4"/>
  <c r="J675" i="4"/>
  <c r="N675" i="4" s="1"/>
  <c r="O675" i="4" s="1"/>
  <c r="M674" i="4"/>
  <c r="L674" i="4"/>
  <c r="K674" i="4"/>
  <c r="J674" i="4"/>
  <c r="N674" i="4" s="1"/>
  <c r="O674" i="4" s="1"/>
  <c r="M673" i="4"/>
  <c r="L673" i="4"/>
  <c r="K673" i="4"/>
  <c r="J673" i="4"/>
  <c r="N673" i="4" s="1"/>
  <c r="O673" i="4" s="1"/>
  <c r="M672" i="4"/>
  <c r="L672" i="4"/>
  <c r="K672" i="4"/>
  <c r="J672" i="4"/>
  <c r="N672" i="4" s="1"/>
  <c r="O672" i="4" s="1"/>
  <c r="M671" i="4"/>
  <c r="L671" i="4"/>
  <c r="K671" i="4"/>
  <c r="J671" i="4"/>
  <c r="N671" i="4" s="1"/>
  <c r="O671" i="4" s="1"/>
  <c r="M670" i="4"/>
  <c r="L670" i="4"/>
  <c r="K670" i="4"/>
  <c r="J670" i="4"/>
  <c r="N670" i="4" s="1"/>
  <c r="M669" i="4"/>
  <c r="L669" i="4"/>
  <c r="K669" i="4"/>
  <c r="J669" i="4"/>
  <c r="N669" i="4" s="1"/>
  <c r="M668" i="4"/>
  <c r="L668" i="4"/>
  <c r="K668" i="4"/>
  <c r="J668" i="4"/>
  <c r="N668" i="4" s="1"/>
  <c r="M667" i="4"/>
  <c r="L667" i="4"/>
  <c r="K667" i="4"/>
  <c r="J667" i="4"/>
  <c r="N667" i="4" s="1"/>
  <c r="M666" i="4"/>
  <c r="L666" i="4"/>
  <c r="K666" i="4"/>
  <c r="J666" i="4"/>
  <c r="N666" i="4" s="1"/>
  <c r="O666" i="4" s="1"/>
  <c r="M665" i="4"/>
  <c r="L665" i="4"/>
  <c r="K665" i="4"/>
  <c r="J665" i="4"/>
  <c r="N665" i="4" s="1"/>
  <c r="O665" i="4" s="1"/>
  <c r="M664" i="4"/>
  <c r="L664" i="4"/>
  <c r="K664" i="4"/>
  <c r="J664" i="4"/>
  <c r="N664" i="4" s="1"/>
  <c r="O664" i="4" s="1"/>
  <c r="M663" i="4"/>
  <c r="L663" i="4"/>
  <c r="K663" i="4"/>
  <c r="J663" i="4"/>
  <c r="N663" i="4" s="1"/>
  <c r="O663" i="4" s="1"/>
  <c r="M662" i="4"/>
  <c r="L662" i="4"/>
  <c r="K662" i="4"/>
  <c r="J662" i="4"/>
  <c r="N662" i="4" s="1"/>
  <c r="M661" i="4"/>
  <c r="L661" i="4"/>
  <c r="K661" i="4"/>
  <c r="J661" i="4"/>
  <c r="N661" i="4" s="1"/>
  <c r="M660" i="4"/>
  <c r="L660" i="4"/>
  <c r="K660" i="4"/>
  <c r="J660" i="4"/>
  <c r="N660" i="4" s="1"/>
  <c r="M659" i="4"/>
  <c r="L659" i="4"/>
  <c r="K659" i="4"/>
  <c r="J659" i="4"/>
  <c r="N659" i="4" s="1"/>
  <c r="O659" i="4" s="1"/>
  <c r="M658" i="4"/>
  <c r="L658" i="4"/>
  <c r="K658" i="4"/>
  <c r="J658" i="4"/>
  <c r="N658" i="4" s="1"/>
  <c r="M657" i="4"/>
  <c r="L657" i="4"/>
  <c r="K657" i="4"/>
  <c r="J657" i="4"/>
  <c r="N657" i="4" s="1"/>
  <c r="O657" i="4" s="1"/>
  <c r="M656" i="4"/>
  <c r="L656" i="4"/>
  <c r="K656" i="4"/>
  <c r="J656" i="4"/>
  <c r="N656" i="4" s="1"/>
  <c r="O656" i="4" s="1"/>
  <c r="M655" i="4"/>
  <c r="L655" i="4"/>
  <c r="K655" i="4"/>
  <c r="J655" i="4"/>
  <c r="N655" i="4" s="1"/>
  <c r="O655" i="4" s="1"/>
  <c r="M654" i="4"/>
  <c r="L654" i="4"/>
  <c r="K654" i="4"/>
  <c r="J654" i="4"/>
  <c r="N654" i="4" s="1"/>
  <c r="O654" i="4" s="1"/>
  <c r="M653" i="4"/>
  <c r="L653" i="4"/>
  <c r="K653" i="4"/>
  <c r="J653" i="4"/>
  <c r="N653" i="4" s="1"/>
  <c r="M652" i="4"/>
  <c r="L652" i="4"/>
  <c r="K652" i="4"/>
  <c r="J652" i="4"/>
  <c r="N652" i="4" s="1"/>
  <c r="M651" i="4"/>
  <c r="L651" i="4"/>
  <c r="K651" i="4"/>
  <c r="J651" i="4"/>
  <c r="N651" i="4" s="1"/>
  <c r="O651" i="4" s="1"/>
  <c r="M650" i="4"/>
  <c r="L650" i="4"/>
  <c r="K650" i="4"/>
  <c r="J650" i="4"/>
  <c r="N650" i="4" s="1"/>
  <c r="O650" i="4" s="1"/>
  <c r="M649" i="4"/>
  <c r="L649" i="4"/>
  <c r="K649" i="4"/>
  <c r="J649" i="4"/>
  <c r="N649" i="4" s="1"/>
  <c r="O649" i="4" s="1"/>
  <c r="M648" i="4"/>
  <c r="L648" i="4"/>
  <c r="K648" i="4"/>
  <c r="J648" i="4"/>
  <c r="N648" i="4" s="1"/>
  <c r="M647" i="4"/>
  <c r="L647" i="4"/>
  <c r="K647" i="4"/>
  <c r="J647" i="4"/>
  <c r="N647" i="4" s="1"/>
  <c r="O647" i="4" s="1"/>
  <c r="M646" i="4"/>
  <c r="L646" i="4"/>
  <c r="K646" i="4"/>
  <c r="J646" i="4"/>
  <c r="N646" i="4" s="1"/>
  <c r="O646" i="4" s="1"/>
  <c r="M645" i="4"/>
  <c r="L645" i="4"/>
  <c r="K645" i="4"/>
  <c r="J645" i="4"/>
  <c r="N645" i="4" s="1"/>
  <c r="O645" i="4" s="1"/>
  <c r="M644" i="4"/>
  <c r="L644" i="4"/>
  <c r="K644" i="4"/>
  <c r="J644" i="4"/>
  <c r="N644" i="4" s="1"/>
  <c r="M643" i="4"/>
  <c r="L643" i="4"/>
  <c r="K643" i="4"/>
  <c r="J643" i="4"/>
  <c r="N643" i="4" s="1"/>
  <c r="O643" i="4" s="1"/>
  <c r="M642" i="4"/>
  <c r="L642" i="4"/>
  <c r="K642" i="4"/>
  <c r="J642" i="4"/>
  <c r="N642" i="4" s="1"/>
  <c r="O642" i="4" s="1"/>
  <c r="M641" i="4"/>
  <c r="L641" i="4"/>
  <c r="K641" i="4"/>
  <c r="J641" i="4"/>
  <c r="N641" i="4" s="1"/>
  <c r="M640" i="4"/>
  <c r="L640" i="4"/>
  <c r="K640" i="4"/>
  <c r="J640" i="4"/>
  <c r="N640" i="4" s="1"/>
  <c r="M639" i="4"/>
  <c r="L639" i="4"/>
  <c r="K639" i="4"/>
  <c r="J639" i="4"/>
  <c r="N639" i="4" s="1"/>
  <c r="O639" i="4" s="1"/>
  <c r="M638" i="4"/>
  <c r="L638" i="4"/>
  <c r="K638" i="4"/>
  <c r="J638" i="4"/>
  <c r="N638" i="4" s="1"/>
  <c r="O638" i="4" s="1"/>
  <c r="M637" i="4"/>
  <c r="L637" i="4"/>
  <c r="K637" i="4"/>
  <c r="J637" i="4"/>
  <c r="N637" i="4" s="1"/>
  <c r="O637" i="4" s="1"/>
  <c r="M636" i="4"/>
  <c r="L636" i="4"/>
  <c r="K636" i="4"/>
  <c r="J636" i="4"/>
  <c r="N636" i="4" s="1"/>
  <c r="M635" i="4"/>
  <c r="L635" i="4"/>
  <c r="K635" i="4"/>
  <c r="J635" i="4"/>
  <c r="N635" i="4" s="1"/>
  <c r="M634" i="4"/>
  <c r="L634" i="4"/>
  <c r="K634" i="4"/>
  <c r="J634" i="4"/>
  <c r="N634" i="4" s="1"/>
  <c r="O634" i="4" s="1"/>
  <c r="M633" i="4"/>
  <c r="L633" i="4"/>
  <c r="K633" i="4"/>
  <c r="J633" i="4"/>
  <c r="N633" i="4" s="1"/>
  <c r="O633" i="4" s="1"/>
  <c r="M632" i="4"/>
  <c r="L632" i="4"/>
  <c r="K632" i="4"/>
  <c r="J632" i="4"/>
  <c r="N632" i="4" s="1"/>
  <c r="M631" i="4"/>
  <c r="L631" i="4"/>
  <c r="K631" i="4"/>
  <c r="J631" i="4"/>
  <c r="M630" i="4"/>
  <c r="L630" i="4"/>
  <c r="K630" i="4"/>
  <c r="J630" i="4"/>
  <c r="N630" i="4" s="1"/>
  <c r="M629" i="4"/>
  <c r="L629" i="4"/>
  <c r="K629" i="4"/>
  <c r="J629" i="4"/>
  <c r="M628" i="4"/>
  <c r="L628" i="4"/>
  <c r="K628" i="4"/>
  <c r="J628" i="4"/>
  <c r="N628" i="4" s="1"/>
  <c r="M627" i="4"/>
  <c r="L627" i="4"/>
  <c r="K627" i="4"/>
  <c r="J627" i="4"/>
  <c r="N627" i="4" s="1"/>
  <c r="M626" i="4"/>
  <c r="L626" i="4"/>
  <c r="K626" i="4"/>
  <c r="J626" i="4"/>
  <c r="N626" i="4" s="1"/>
  <c r="M625" i="4"/>
  <c r="L625" i="4"/>
  <c r="K625" i="4"/>
  <c r="J625" i="4"/>
  <c r="N625" i="4" s="1"/>
  <c r="O625" i="4" s="1"/>
  <c r="M624" i="4"/>
  <c r="L624" i="4"/>
  <c r="K624" i="4"/>
  <c r="J624" i="4"/>
  <c r="N624" i="4" s="1"/>
  <c r="O624" i="4" s="1"/>
  <c r="M623" i="4"/>
  <c r="L623" i="4"/>
  <c r="K623" i="4"/>
  <c r="J623" i="4"/>
  <c r="N623" i="4" s="1"/>
  <c r="O623" i="4" s="1"/>
  <c r="M622" i="4"/>
  <c r="L622" i="4"/>
  <c r="K622" i="4"/>
  <c r="J622" i="4"/>
  <c r="N622" i="4" s="1"/>
  <c r="O622" i="4" s="1"/>
  <c r="M621" i="4"/>
  <c r="L621" i="4"/>
  <c r="K621" i="4"/>
  <c r="J621" i="4"/>
  <c r="N621" i="4" s="1"/>
  <c r="M620" i="4"/>
  <c r="L620" i="4"/>
  <c r="K620" i="4"/>
  <c r="J620" i="4"/>
  <c r="N620" i="4" s="1"/>
  <c r="O620" i="4" s="1"/>
  <c r="M619" i="4"/>
  <c r="L619" i="4"/>
  <c r="K619" i="4"/>
  <c r="J619" i="4"/>
  <c r="N619" i="4" s="1"/>
  <c r="M618" i="4"/>
  <c r="L618" i="4"/>
  <c r="K618" i="4"/>
  <c r="J618" i="4"/>
  <c r="N618" i="4" s="1"/>
  <c r="O618" i="4" s="1"/>
  <c r="M617" i="4"/>
  <c r="L617" i="4"/>
  <c r="K617" i="4"/>
  <c r="J617" i="4"/>
  <c r="N617" i="4" s="1"/>
  <c r="M616" i="4"/>
  <c r="L616" i="4"/>
  <c r="K616" i="4"/>
  <c r="J616" i="4"/>
  <c r="N616" i="4" s="1"/>
  <c r="O616" i="4" s="1"/>
  <c r="M615" i="4"/>
  <c r="L615" i="4"/>
  <c r="K615" i="4"/>
  <c r="J615" i="4"/>
  <c r="N615" i="4" s="1"/>
  <c r="M614" i="4"/>
  <c r="L614" i="4"/>
  <c r="K614" i="4"/>
  <c r="J614" i="4"/>
  <c r="N614" i="4" s="1"/>
  <c r="M613" i="4"/>
  <c r="L613" i="4"/>
  <c r="K613" i="4"/>
  <c r="J613" i="4"/>
  <c r="N613" i="4" s="1"/>
  <c r="M612" i="4"/>
  <c r="L612" i="4"/>
  <c r="K612" i="4"/>
  <c r="J612" i="4"/>
  <c r="N612" i="4" s="1"/>
  <c r="M611" i="4"/>
  <c r="L611" i="4"/>
  <c r="K611" i="4"/>
  <c r="J611" i="4"/>
  <c r="N611" i="4" s="1"/>
  <c r="M610" i="4"/>
  <c r="L610" i="4"/>
  <c r="K610" i="4"/>
  <c r="J610" i="4"/>
  <c r="N610" i="4" s="1"/>
  <c r="O610" i="4" s="1"/>
  <c r="M609" i="4"/>
  <c r="L609" i="4"/>
  <c r="K609" i="4"/>
  <c r="J609" i="4"/>
  <c r="N609" i="4" s="1"/>
  <c r="M608" i="4"/>
  <c r="M714" i="4" s="1"/>
  <c r="L608" i="4"/>
  <c r="K608" i="4"/>
  <c r="K714" i="4" s="1"/>
  <c r="J608" i="4"/>
  <c r="I606" i="4"/>
  <c r="H606" i="4"/>
  <c r="M605" i="4"/>
  <c r="L605" i="4"/>
  <c r="K605" i="4"/>
  <c r="J605" i="4"/>
  <c r="M604" i="4"/>
  <c r="L604" i="4"/>
  <c r="K604" i="4"/>
  <c r="J604" i="4"/>
  <c r="M603" i="4"/>
  <c r="L603" i="4"/>
  <c r="K603" i="4"/>
  <c r="J603" i="4"/>
  <c r="M602" i="4"/>
  <c r="L602" i="4"/>
  <c r="K602" i="4"/>
  <c r="J602" i="4"/>
  <c r="M601" i="4"/>
  <c r="L601" i="4"/>
  <c r="K601" i="4"/>
  <c r="J601" i="4"/>
  <c r="M600" i="4"/>
  <c r="L600" i="4"/>
  <c r="K600" i="4"/>
  <c r="J600" i="4"/>
  <c r="M599" i="4"/>
  <c r="L599" i="4"/>
  <c r="K599" i="4"/>
  <c r="J599" i="4"/>
  <c r="M598" i="4"/>
  <c r="M606" i="4" s="1"/>
  <c r="L598" i="4"/>
  <c r="L606" i="4" s="1"/>
  <c r="K598" i="4"/>
  <c r="J598" i="4"/>
  <c r="J606" i="4" s="1"/>
  <c r="I596" i="4"/>
  <c r="H596" i="4"/>
  <c r="M595" i="4"/>
  <c r="L595" i="4"/>
  <c r="K595" i="4"/>
  <c r="J595" i="4"/>
  <c r="N595" i="4" s="1"/>
  <c r="M594" i="4"/>
  <c r="L594" i="4"/>
  <c r="K594" i="4"/>
  <c r="J594" i="4"/>
  <c r="N594" i="4" s="1"/>
  <c r="M593" i="4"/>
  <c r="L593" i="4"/>
  <c r="K593" i="4"/>
  <c r="J593" i="4"/>
  <c r="N593" i="4" s="1"/>
  <c r="M592" i="4"/>
  <c r="L592" i="4"/>
  <c r="K592" i="4"/>
  <c r="J592" i="4"/>
  <c r="N592" i="4" s="1"/>
  <c r="M591" i="4"/>
  <c r="M596" i="4" s="1"/>
  <c r="L591" i="4"/>
  <c r="L596" i="4" s="1"/>
  <c r="K591" i="4"/>
  <c r="K596" i="4" s="1"/>
  <c r="J591" i="4"/>
  <c r="N591" i="4" s="1"/>
  <c r="I589" i="4"/>
  <c r="H589" i="4"/>
  <c r="M588" i="4"/>
  <c r="L588" i="4"/>
  <c r="K588" i="4"/>
  <c r="J588" i="4"/>
  <c r="M587" i="4"/>
  <c r="L587" i="4"/>
  <c r="K587" i="4"/>
  <c r="J587" i="4"/>
  <c r="M586" i="4"/>
  <c r="L586" i="4"/>
  <c r="K586" i="4"/>
  <c r="J586" i="4"/>
  <c r="M585" i="4"/>
  <c r="L585" i="4"/>
  <c r="K585" i="4"/>
  <c r="J585" i="4"/>
  <c r="M584" i="4"/>
  <c r="L584" i="4"/>
  <c r="K584" i="4"/>
  <c r="J584" i="4"/>
  <c r="M583" i="4"/>
  <c r="L583" i="4"/>
  <c r="K583" i="4"/>
  <c r="J583" i="4"/>
  <c r="M582" i="4"/>
  <c r="L582" i="4"/>
  <c r="K582" i="4"/>
  <c r="J582" i="4"/>
  <c r="M581" i="4"/>
  <c r="L581" i="4"/>
  <c r="K581" i="4"/>
  <c r="J581" i="4"/>
  <c r="M580" i="4"/>
  <c r="L580" i="4"/>
  <c r="K580" i="4"/>
  <c r="J580" i="4"/>
  <c r="M579" i="4"/>
  <c r="L579" i="4"/>
  <c r="K579" i="4"/>
  <c r="J579" i="4"/>
  <c r="M578" i="4"/>
  <c r="L578" i="4"/>
  <c r="K578" i="4"/>
  <c r="J578" i="4"/>
  <c r="M577" i="4"/>
  <c r="L577" i="4"/>
  <c r="K577" i="4"/>
  <c r="J577" i="4"/>
  <c r="M576" i="4"/>
  <c r="L576" i="4"/>
  <c r="K576" i="4"/>
  <c r="J576" i="4"/>
  <c r="M575" i="4"/>
  <c r="L575" i="4"/>
  <c r="K575" i="4"/>
  <c r="J575" i="4"/>
  <c r="M574" i="4"/>
  <c r="L574" i="4"/>
  <c r="K574" i="4"/>
  <c r="J574" i="4"/>
  <c r="M573" i="4"/>
  <c r="L573" i="4"/>
  <c r="K573" i="4"/>
  <c r="J573" i="4"/>
  <c r="M572" i="4"/>
  <c r="L572" i="4"/>
  <c r="K572" i="4"/>
  <c r="J572" i="4"/>
  <c r="M571" i="4"/>
  <c r="L571" i="4"/>
  <c r="K571" i="4"/>
  <c r="J571" i="4"/>
  <c r="M570" i="4"/>
  <c r="L570" i="4"/>
  <c r="K570" i="4"/>
  <c r="J570" i="4"/>
  <c r="M569" i="4"/>
  <c r="L569" i="4"/>
  <c r="K569" i="4"/>
  <c r="J569" i="4"/>
  <c r="M568" i="4"/>
  <c r="L568" i="4"/>
  <c r="K568" i="4"/>
  <c r="J568" i="4"/>
  <c r="M567" i="4"/>
  <c r="L567" i="4"/>
  <c r="K567" i="4"/>
  <c r="J567" i="4"/>
  <c r="M566" i="4"/>
  <c r="L566" i="4"/>
  <c r="K566" i="4"/>
  <c r="J566" i="4"/>
  <c r="M565" i="4"/>
  <c r="L565" i="4"/>
  <c r="K565" i="4"/>
  <c r="J565" i="4"/>
  <c r="M564" i="4"/>
  <c r="L564" i="4"/>
  <c r="K564" i="4"/>
  <c r="J564" i="4"/>
  <c r="M563" i="4"/>
  <c r="L563" i="4"/>
  <c r="K563" i="4"/>
  <c r="J563" i="4"/>
  <c r="M562" i="4"/>
  <c r="L562" i="4"/>
  <c r="K562" i="4"/>
  <c r="J562" i="4"/>
  <c r="M561" i="4"/>
  <c r="L561" i="4"/>
  <c r="K561" i="4"/>
  <c r="J561" i="4"/>
  <c r="M560" i="4"/>
  <c r="L560" i="4"/>
  <c r="K560" i="4"/>
  <c r="J560" i="4"/>
  <c r="M559" i="4"/>
  <c r="L559" i="4"/>
  <c r="K559" i="4"/>
  <c r="J559" i="4"/>
  <c r="M558" i="4"/>
  <c r="L558" i="4"/>
  <c r="K558" i="4"/>
  <c r="J558" i="4"/>
  <c r="M557" i="4"/>
  <c r="L557" i="4"/>
  <c r="K557" i="4"/>
  <c r="J557" i="4"/>
  <c r="M556" i="4"/>
  <c r="L556" i="4"/>
  <c r="K556" i="4"/>
  <c r="J556" i="4"/>
  <c r="M555" i="4"/>
  <c r="L555" i="4"/>
  <c r="K555" i="4"/>
  <c r="J555" i="4"/>
  <c r="M554" i="4"/>
  <c r="L554" i="4"/>
  <c r="K554" i="4"/>
  <c r="J554" i="4"/>
  <c r="M553" i="4"/>
  <c r="L553" i="4"/>
  <c r="K553" i="4"/>
  <c r="J553" i="4"/>
  <c r="M552" i="4"/>
  <c r="L552" i="4"/>
  <c r="K552" i="4"/>
  <c r="J552" i="4"/>
  <c r="M551" i="4"/>
  <c r="L551" i="4"/>
  <c r="K551" i="4"/>
  <c r="J551" i="4"/>
  <c r="M550" i="4"/>
  <c r="L550" i="4"/>
  <c r="K550" i="4"/>
  <c r="J550" i="4"/>
  <c r="M549" i="4"/>
  <c r="L549" i="4"/>
  <c r="K549" i="4"/>
  <c r="J549" i="4"/>
  <c r="M548" i="4"/>
  <c r="L548" i="4"/>
  <c r="K548" i="4"/>
  <c r="J548" i="4"/>
  <c r="M547" i="4"/>
  <c r="L547" i="4"/>
  <c r="K547" i="4"/>
  <c r="J547" i="4"/>
  <c r="M546" i="4"/>
  <c r="L546" i="4"/>
  <c r="K546" i="4"/>
  <c r="J546" i="4"/>
  <c r="M545" i="4"/>
  <c r="L545" i="4"/>
  <c r="K545" i="4"/>
  <c r="J545" i="4"/>
  <c r="M544" i="4"/>
  <c r="L544" i="4"/>
  <c r="K544" i="4"/>
  <c r="J544" i="4"/>
  <c r="M543" i="4"/>
  <c r="L543" i="4"/>
  <c r="K543" i="4"/>
  <c r="J543" i="4"/>
  <c r="M542" i="4"/>
  <c r="L542" i="4"/>
  <c r="K542" i="4"/>
  <c r="J542" i="4"/>
  <c r="M541" i="4"/>
  <c r="L541" i="4"/>
  <c r="K541" i="4"/>
  <c r="J541" i="4"/>
  <c r="M540" i="4"/>
  <c r="L540" i="4"/>
  <c r="K540" i="4"/>
  <c r="J540" i="4"/>
  <c r="M539" i="4"/>
  <c r="L539" i="4"/>
  <c r="K539" i="4"/>
  <c r="J539" i="4"/>
  <c r="M538" i="4"/>
  <c r="L538" i="4"/>
  <c r="K538" i="4"/>
  <c r="J538" i="4"/>
  <c r="M537" i="4"/>
  <c r="L537" i="4"/>
  <c r="K537" i="4"/>
  <c r="J537" i="4"/>
  <c r="M536" i="4"/>
  <c r="L536" i="4"/>
  <c r="K536" i="4"/>
  <c r="J536" i="4"/>
  <c r="M535" i="4"/>
  <c r="L535" i="4"/>
  <c r="K535" i="4"/>
  <c r="J535" i="4"/>
  <c r="M534" i="4"/>
  <c r="L534" i="4"/>
  <c r="K534" i="4"/>
  <c r="J534" i="4"/>
  <c r="M533" i="4"/>
  <c r="L533" i="4"/>
  <c r="K533" i="4"/>
  <c r="J533" i="4"/>
  <c r="M532" i="4"/>
  <c r="L532" i="4"/>
  <c r="K532" i="4"/>
  <c r="J532" i="4"/>
  <c r="M531" i="4"/>
  <c r="L531" i="4"/>
  <c r="K531" i="4"/>
  <c r="J531" i="4"/>
  <c r="M530" i="4"/>
  <c r="L530" i="4"/>
  <c r="K530" i="4"/>
  <c r="J530" i="4"/>
  <c r="M529" i="4"/>
  <c r="L529" i="4"/>
  <c r="K529" i="4"/>
  <c r="J529" i="4"/>
  <c r="M528" i="4"/>
  <c r="L528" i="4"/>
  <c r="K528" i="4"/>
  <c r="J528" i="4"/>
  <c r="M527" i="4"/>
  <c r="L527" i="4"/>
  <c r="K527" i="4"/>
  <c r="J527" i="4"/>
  <c r="M526" i="4"/>
  <c r="L526" i="4"/>
  <c r="K526" i="4"/>
  <c r="J526" i="4"/>
  <c r="M525" i="4"/>
  <c r="L525" i="4"/>
  <c r="K525" i="4"/>
  <c r="J525" i="4"/>
  <c r="M524" i="4"/>
  <c r="L524" i="4"/>
  <c r="K524" i="4"/>
  <c r="J524" i="4"/>
  <c r="M523" i="4"/>
  <c r="L523" i="4"/>
  <c r="K523" i="4"/>
  <c r="J523" i="4"/>
  <c r="M522" i="4"/>
  <c r="L522" i="4"/>
  <c r="K522" i="4"/>
  <c r="J522" i="4"/>
  <c r="M521" i="4"/>
  <c r="L521" i="4"/>
  <c r="K521" i="4"/>
  <c r="J521" i="4"/>
  <c r="M520" i="4"/>
  <c r="L520" i="4"/>
  <c r="K520" i="4"/>
  <c r="J520" i="4"/>
  <c r="M519" i="4"/>
  <c r="L519" i="4"/>
  <c r="K519" i="4"/>
  <c r="J519" i="4"/>
  <c r="M518" i="4"/>
  <c r="L518" i="4"/>
  <c r="K518" i="4"/>
  <c r="J518" i="4"/>
  <c r="M517" i="4"/>
  <c r="L517" i="4"/>
  <c r="K517" i="4"/>
  <c r="J517" i="4"/>
  <c r="M516" i="4"/>
  <c r="L516" i="4"/>
  <c r="K516" i="4"/>
  <c r="J516" i="4"/>
  <c r="M515" i="4"/>
  <c r="L515" i="4"/>
  <c r="K515" i="4"/>
  <c r="J515" i="4"/>
  <c r="M514" i="4"/>
  <c r="L514" i="4"/>
  <c r="K514" i="4"/>
  <c r="J514" i="4"/>
  <c r="M513" i="4"/>
  <c r="L513" i="4"/>
  <c r="K513" i="4"/>
  <c r="J513" i="4"/>
  <c r="M512" i="4"/>
  <c r="L512" i="4"/>
  <c r="K512" i="4"/>
  <c r="J512" i="4"/>
  <c r="M511" i="4"/>
  <c r="L511" i="4"/>
  <c r="K511" i="4"/>
  <c r="J511" i="4"/>
  <c r="M510" i="4"/>
  <c r="L510" i="4"/>
  <c r="K510" i="4"/>
  <c r="J510" i="4"/>
  <c r="M509" i="4"/>
  <c r="L509" i="4"/>
  <c r="K509" i="4"/>
  <c r="J509" i="4"/>
  <c r="M508" i="4"/>
  <c r="L508" i="4"/>
  <c r="K508" i="4"/>
  <c r="J508" i="4"/>
  <c r="M507" i="4"/>
  <c r="L507" i="4"/>
  <c r="K507" i="4"/>
  <c r="J507" i="4"/>
  <c r="M506" i="4"/>
  <c r="L506" i="4"/>
  <c r="K506" i="4"/>
  <c r="J506" i="4"/>
  <c r="M505" i="4"/>
  <c r="L505" i="4"/>
  <c r="K505" i="4"/>
  <c r="J505" i="4"/>
  <c r="M504" i="4"/>
  <c r="L504" i="4"/>
  <c r="K504" i="4"/>
  <c r="J504" i="4"/>
  <c r="M503" i="4"/>
  <c r="L503" i="4"/>
  <c r="K503" i="4"/>
  <c r="J503" i="4"/>
  <c r="M502" i="4"/>
  <c r="L502" i="4"/>
  <c r="K502" i="4"/>
  <c r="J502" i="4"/>
  <c r="M501" i="4"/>
  <c r="L501" i="4"/>
  <c r="K501" i="4"/>
  <c r="J501" i="4"/>
  <c r="M500" i="4"/>
  <c r="L500" i="4"/>
  <c r="K500" i="4"/>
  <c r="J500" i="4"/>
  <c r="M499" i="4"/>
  <c r="L499" i="4"/>
  <c r="K499" i="4"/>
  <c r="J499" i="4"/>
  <c r="M498" i="4"/>
  <c r="L498" i="4"/>
  <c r="K498" i="4"/>
  <c r="J498" i="4"/>
  <c r="M497" i="4"/>
  <c r="L497" i="4"/>
  <c r="K497" i="4"/>
  <c r="J497" i="4"/>
  <c r="M496" i="4"/>
  <c r="L496" i="4"/>
  <c r="K496" i="4"/>
  <c r="J496" i="4"/>
  <c r="M495" i="4"/>
  <c r="L495" i="4"/>
  <c r="K495" i="4"/>
  <c r="J495" i="4"/>
  <c r="M494" i="4"/>
  <c r="M589" i="4" s="1"/>
  <c r="L494" i="4"/>
  <c r="L589" i="4" s="1"/>
  <c r="K494" i="4"/>
  <c r="K589" i="4" s="1"/>
  <c r="J494" i="4"/>
  <c r="J589" i="4" s="1"/>
  <c r="I492" i="4"/>
  <c r="H492" i="4"/>
  <c r="M491" i="4"/>
  <c r="L491" i="4"/>
  <c r="K491" i="4"/>
  <c r="J491" i="4"/>
  <c r="N491" i="4" s="1"/>
  <c r="O491" i="4" s="1"/>
  <c r="M490" i="4"/>
  <c r="L490" i="4"/>
  <c r="K490" i="4"/>
  <c r="J490" i="4"/>
  <c r="N490" i="4" s="1"/>
  <c r="G256" i="3" s="1"/>
  <c r="H256" i="3" s="1"/>
  <c r="M489" i="4"/>
  <c r="L489" i="4"/>
  <c r="K489" i="4"/>
  <c r="J489" i="4"/>
  <c r="N489" i="4" s="1"/>
  <c r="O489" i="4" s="1"/>
  <c r="M488" i="4"/>
  <c r="L488" i="4"/>
  <c r="J488" i="4"/>
  <c r="M487" i="4"/>
  <c r="L487" i="4"/>
  <c r="K487" i="4"/>
  <c r="M486" i="4"/>
  <c r="L486" i="4"/>
  <c r="K486" i="4"/>
  <c r="J486" i="4"/>
  <c r="M485" i="4"/>
  <c r="L485" i="4"/>
  <c r="K485" i="4"/>
  <c r="J485" i="4"/>
  <c r="M484" i="4"/>
  <c r="L484" i="4"/>
  <c r="K484" i="4"/>
  <c r="J484" i="4"/>
  <c r="M483" i="4"/>
  <c r="L483" i="4"/>
  <c r="K483" i="4"/>
  <c r="J483" i="4"/>
  <c r="M482" i="4"/>
  <c r="L482" i="4"/>
  <c r="K482" i="4"/>
  <c r="J482" i="4"/>
  <c r="M481" i="4"/>
  <c r="L481" i="4"/>
  <c r="K481" i="4"/>
  <c r="J481" i="4"/>
  <c r="M480" i="4"/>
  <c r="L480" i="4"/>
  <c r="K480" i="4"/>
  <c r="J480" i="4"/>
  <c r="M479" i="4"/>
  <c r="L479" i="4"/>
  <c r="K479" i="4"/>
  <c r="J479" i="4"/>
  <c r="M478" i="4"/>
  <c r="L478" i="4"/>
  <c r="K478" i="4"/>
  <c r="J478" i="4"/>
  <c r="M477" i="4"/>
  <c r="L477" i="4"/>
  <c r="K477" i="4"/>
  <c r="J477" i="4"/>
  <c r="M476" i="4"/>
  <c r="L476" i="4"/>
  <c r="K476" i="4"/>
  <c r="J476" i="4"/>
  <c r="M475" i="4"/>
  <c r="L475" i="4"/>
  <c r="K475" i="4"/>
  <c r="J475" i="4"/>
  <c r="M474" i="4"/>
  <c r="L474" i="4"/>
  <c r="K474" i="4"/>
  <c r="M473" i="4"/>
  <c r="L473" i="4"/>
  <c r="K473" i="4"/>
  <c r="J473" i="4"/>
  <c r="M472" i="4"/>
  <c r="L472" i="4"/>
  <c r="K472" i="4"/>
  <c r="J472" i="4"/>
  <c r="M471" i="4"/>
  <c r="L471" i="4"/>
  <c r="K471" i="4"/>
  <c r="J471" i="4"/>
  <c r="M470" i="4"/>
  <c r="L470" i="4"/>
  <c r="K470" i="4"/>
  <c r="J470" i="4"/>
  <c r="M469" i="4"/>
  <c r="L469" i="4"/>
  <c r="K469" i="4"/>
  <c r="J469" i="4"/>
  <c r="M468" i="4"/>
  <c r="L468" i="4"/>
  <c r="K468" i="4"/>
  <c r="J468" i="4"/>
  <c r="M467" i="4"/>
  <c r="L467" i="4"/>
  <c r="K467" i="4"/>
  <c r="J467" i="4"/>
  <c r="M466" i="4"/>
  <c r="L466" i="4"/>
  <c r="K466" i="4"/>
  <c r="J466" i="4"/>
  <c r="M465" i="4"/>
  <c r="L465" i="4"/>
  <c r="J465" i="4"/>
  <c r="M464" i="4"/>
  <c r="L464" i="4"/>
  <c r="K464" i="4"/>
  <c r="J464" i="4"/>
  <c r="N464" i="4" s="1"/>
  <c r="M463" i="4"/>
  <c r="L463" i="4"/>
  <c r="K463" i="4"/>
  <c r="M462" i="4"/>
  <c r="L462" i="4"/>
  <c r="J462" i="4"/>
  <c r="M461" i="4"/>
  <c r="L461" i="4"/>
  <c r="K461" i="4"/>
  <c r="J461" i="4"/>
  <c r="M460" i="4"/>
  <c r="L460" i="4"/>
  <c r="J460" i="4"/>
  <c r="M459" i="4"/>
  <c r="L459" i="4"/>
  <c r="K459" i="4"/>
  <c r="J459" i="4"/>
  <c r="M458" i="4"/>
  <c r="L458" i="4"/>
  <c r="K458" i="4"/>
  <c r="M457" i="4"/>
  <c r="L457" i="4"/>
  <c r="J457" i="4"/>
  <c r="M456" i="4"/>
  <c r="L456" i="4"/>
  <c r="K456" i="4"/>
  <c r="J456" i="4"/>
  <c r="M455" i="4"/>
  <c r="L455" i="4"/>
  <c r="K455" i="4"/>
  <c r="J455" i="4"/>
  <c r="M454" i="4"/>
  <c r="L454" i="4"/>
  <c r="K454" i="4"/>
  <c r="M453" i="4"/>
  <c r="L453" i="4"/>
  <c r="K453" i="4"/>
  <c r="J453" i="4"/>
  <c r="M452" i="4"/>
  <c r="L452" i="4"/>
  <c r="K452" i="4"/>
  <c r="J452" i="4"/>
  <c r="M451" i="4"/>
  <c r="L451" i="4"/>
  <c r="K451" i="4"/>
  <c r="J451" i="4"/>
  <c r="M450" i="4"/>
  <c r="L450" i="4"/>
  <c r="K450" i="4"/>
  <c r="J450" i="4"/>
  <c r="M449" i="4"/>
  <c r="L449" i="4"/>
  <c r="K449" i="4"/>
  <c r="J449" i="4"/>
  <c r="M448" i="4"/>
  <c r="L448" i="4"/>
  <c r="K448" i="4"/>
  <c r="J448" i="4"/>
  <c r="M447" i="4"/>
  <c r="L447" i="4"/>
  <c r="K447" i="4"/>
  <c r="M446" i="4"/>
  <c r="L446" i="4"/>
  <c r="K446" i="4"/>
  <c r="J446" i="4"/>
  <c r="M445" i="4"/>
  <c r="L445" i="4"/>
  <c r="K445" i="4"/>
  <c r="J445" i="4"/>
  <c r="M444" i="4"/>
  <c r="L444" i="4"/>
  <c r="K444" i="4"/>
  <c r="J444" i="4"/>
  <c r="M443" i="4"/>
  <c r="L443" i="4"/>
  <c r="K443" i="4"/>
  <c r="J443" i="4"/>
  <c r="M442" i="4"/>
  <c r="L442" i="4"/>
  <c r="K442" i="4"/>
  <c r="J442" i="4"/>
  <c r="M441" i="4"/>
  <c r="L441" i="4"/>
  <c r="K441" i="4"/>
  <c r="J441" i="4"/>
  <c r="M440" i="4"/>
  <c r="L440" i="4"/>
  <c r="K440" i="4"/>
  <c r="J440" i="4"/>
  <c r="M439" i="4"/>
  <c r="L439" i="4"/>
  <c r="J439" i="4"/>
  <c r="M438" i="4"/>
  <c r="L438" i="4"/>
  <c r="K438" i="4"/>
  <c r="M437" i="4"/>
  <c r="L437" i="4"/>
  <c r="J437" i="4"/>
  <c r="M436" i="4"/>
  <c r="L436" i="4"/>
  <c r="K436" i="4"/>
  <c r="J436" i="4"/>
  <c r="M435" i="4"/>
  <c r="L435" i="4"/>
  <c r="K435" i="4"/>
  <c r="J435" i="4"/>
  <c r="M434" i="4"/>
  <c r="L434" i="4"/>
  <c r="K434" i="4"/>
  <c r="J434" i="4"/>
  <c r="M433" i="4"/>
  <c r="L433" i="4"/>
  <c r="K433" i="4"/>
  <c r="J433" i="4"/>
  <c r="M432" i="4"/>
  <c r="L432" i="4"/>
  <c r="K432" i="4"/>
  <c r="J432" i="4"/>
  <c r="M431" i="4"/>
  <c r="L431" i="4"/>
  <c r="K431" i="4"/>
  <c r="J431" i="4"/>
  <c r="M430" i="4"/>
  <c r="L430" i="4"/>
  <c r="J430" i="4"/>
  <c r="M429" i="4"/>
  <c r="L429" i="4"/>
  <c r="K429" i="4"/>
  <c r="M428" i="4"/>
  <c r="L428" i="4"/>
  <c r="J428" i="4"/>
  <c r="M427" i="4"/>
  <c r="L427" i="4"/>
  <c r="K427" i="4"/>
  <c r="J427" i="4"/>
  <c r="M426" i="4"/>
  <c r="L426" i="4"/>
  <c r="K426" i="4"/>
  <c r="J426" i="4"/>
  <c r="M425" i="4"/>
  <c r="L425" i="4"/>
  <c r="K425" i="4"/>
  <c r="M424" i="4"/>
  <c r="L424" i="4"/>
  <c r="J424" i="4"/>
  <c r="M423" i="4"/>
  <c r="L423" i="4"/>
  <c r="K423" i="4"/>
  <c r="J423" i="4"/>
  <c r="M422" i="4"/>
  <c r="L422" i="4"/>
  <c r="J422" i="4"/>
  <c r="M421" i="4"/>
  <c r="L421" i="4"/>
  <c r="K421" i="4"/>
  <c r="M420" i="4"/>
  <c r="L420" i="4"/>
  <c r="K420" i="4"/>
  <c r="J420" i="4"/>
  <c r="M419" i="4"/>
  <c r="L419" i="4"/>
  <c r="J419" i="4"/>
  <c r="M418" i="4"/>
  <c r="L418" i="4"/>
  <c r="K418" i="4"/>
  <c r="M417" i="4"/>
  <c r="L417" i="4"/>
  <c r="J417" i="4"/>
  <c r="M416" i="4"/>
  <c r="L416" i="4"/>
  <c r="K416" i="4"/>
  <c r="J416" i="4"/>
  <c r="N416" i="4" s="1"/>
  <c r="O416" i="4" s="1"/>
  <c r="M415" i="4"/>
  <c r="L415" i="4"/>
  <c r="K415" i="4"/>
  <c r="J415" i="4"/>
  <c r="N415" i="4" s="1"/>
  <c r="O415" i="4" s="1"/>
  <c r="M414" i="4"/>
  <c r="L414" i="4"/>
  <c r="K414" i="4"/>
  <c r="J414" i="4"/>
  <c r="N414" i="4" s="1"/>
  <c r="O414" i="4" s="1"/>
  <c r="M413" i="4"/>
  <c r="L413" i="4"/>
  <c r="J413" i="4"/>
  <c r="M412" i="4"/>
  <c r="L412" i="4"/>
  <c r="K412" i="4"/>
  <c r="J412" i="4"/>
  <c r="M411" i="4"/>
  <c r="L411" i="4"/>
  <c r="K411" i="4"/>
  <c r="J411" i="4"/>
  <c r="M410" i="4"/>
  <c r="L410" i="4"/>
  <c r="K410" i="4"/>
  <c r="M409" i="4"/>
  <c r="L409" i="4"/>
  <c r="K409" i="4"/>
  <c r="M408" i="4"/>
  <c r="L408" i="4"/>
  <c r="K408" i="4"/>
  <c r="M407" i="4"/>
  <c r="L407" i="4"/>
  <c r="J407" i="4"/>
  <c r="M406" i="4"/>
  <c r="L406" i="4"/>
  <c r="J406" i="4"/>
  <c r="M405" i="4"/>
  <c r="L405" i="4"/>
  <c r="K405" i="4"/>
  <c r="J405" i="4"/>
  <c r="M404" i="4"/>
  <c r="L404" i="4"/>
  <c r="K404" i="4"/>
  <c r="J404" i="4"/>
  <c r="M403" i="4"/>
  <c r="L403" i="4"/>
  <c r="K403" i="4"/>
  <c r="J403" i="4"/>
  <c r="M402" i="4"/>
  <c r="L402" i="4"/>
  <c r="K402" i="4"/>
  <c r="J402" i="4"/>
  <c r="M401" i="4"/>
  <c r="L401" i="4"/>
  <c r="J401" i="4"/>
  <c r="M400" i="4"/>
  <c r="L400" i="4"/>
  <c r="J400" i="4"/>
  <c r="M399" i="4"/>
  <c r="L399" i="4"/>
  <c r="K399" i="4"/>
  <c r="J399" i="4"/>
  <c r="N399" i="4" s="1"/>
  <c r="M398" i="4"/>
  <c r="L398" i="4"/>
  <c r="K398" i="4"/>
  <c r="M397" i="4"/>
  <c r="L397" i="4"/>
  <c r="K397" i="4"/>
  <c r="M396" i="4"/>
  <c r="L396" i="4"/>
  <c r="K396" i="4"/>
  <c r="M395" i="4"/>
  <c r="L395" i="4"/>
  <c r="J395" i="4"/>
  <c r="M394" i="4"/>
  <c r="L394" i="4"/>
  <c r="J394" i="4"/>
  <c r="M393" i="4"/>
  <c r="L393" i="4"/>
  <c r="J393" i="4"/>
  <c r="M392" i="4"/>
  <c r="L392" i="4"/>
  <c r="K392" i="4"/>
  <c r="J392" i="4"/>
  <c r="M391" i="4"/>
  <c r="L391" i="4"/>
  <c r="K391" i="4"/>
  <c r="J391" i="4"/>
  <c r="M390" i="4"/>
  <c r="L390" i="4"/>
  <c r="K390" i="4"/>
  <c r="J390" i="4"/>
  <c r="M389" i="4"/>
  <c r="L389" i="4"/>
  <c r="J389" i="4"/>
  <c r="M388" i="4"/>
  <c r="L388" i="4"/>
  <c r="J388" i="4"/>
  <c r="M387" i="4"/>
  <c r="L387" i="4"/>
  <c r="J387" i="4"/>
  <c r="M386" i="4"/>
  <c r="L386" i="4"/>
  <c r="K386" i="4"/>
  <c r="J386" i="4"/>
  <c r="M385" i="4"/>
  <c r="L385" i="4"/>
  <c r="K385" i="4"/>
  <c r="M384" i="4"/>
  <c r="L384" i="4"/>
  <c r="K384" i="4"/>
  <c r="M383" i="4"/>
  <c r="L383" i="4"/>
  <c r="K383" i="4"/>
  <c r="J383" i="4"/>
  <c r="M382" i="4"/>
  <c r="L382" i="4"/>
  <c r="J382" i="4"/>
  <c r="M381" i="4"/>
  <c r="L381" i="4"/>
  <c r="J381" i="4"/>
  <c r="M380" i="4"/>
  <c r="L380" i="4"/>
  <c r="K380" i="4"/>
  <c r="J380" i="4"/>
  <c r="M379" i="4"/>
  <c r="L379" i="4"/>
  <c r="K379" i="4"/>
  <c r="J379" i="4"/>
  <c r="M378" i="4"/>
  <c r="L378" i="4"/>
  <c r="K378" i="4"/>
  <c r="J378" i="4"/>
  <c r="M377" i="4"/>
  <c r="L377" i="4"/>
  <c r="K377" i="4"/>
  <c r="J377" i="4"/>
  <c r="M376" i="4"/>
  <c r="L376" i="4"/>
  <c r="J376" i="4"/>
  <c r="M375" i="4"/>
  <c r="L375" i="4"/>
  <c r="K375" i="4"/>
  <c r="J375" i="4"/>
  <c r="M374" i="4"/>
  <c r="L374" i="4"/>
  <c r="K374" i="4"/>
  <c r="M373" i="4"/>
  <c r="L373" i="4"/>
  <c r="K373" i="4"/>
  <c r="M372" i="4"/>
  <c r="L372" i="4"/>
  <c r="K372" i="4"/>
  <c r="M371" i="4"/>
  <c r="L371" i="4"/>
  <c r="J371" i="4"/>
  <c r="M370" i="4"/>
  <c r="L370" i="4"/>
  <c r="K370" i="4"/>
  <c r="J370" i="4"/>
  <c r="M369" i="4"/>
  <c r="L369" i="4"/>
  <c r="J369" i="4"/>
  <c r="M368" i="4"/>
  <c r="L368" i="4"/>
  <c r="K368" i="4"/>
  <c r="J368" i="4"/>
  <c r="M367" i="4"/>
  <c r="L367" i="4"/>
  <c r="K367" i="4"/>
  <c r="J367" i="4"/>
  <c r="M366" i="4"/>
  <c r="L366" i="4"/>
  <c r="K366" i="4"/>
  <c r="J366" i="4"/>
  <c r="M365" i="4"/>
  <c r="L365" i="4"/>
  <c r="J365" i="4"/>
  <c r="M364" i="4"/>
  <c r="L364" i="4"/>
  <c r="K364" i="4"/>
  <c r="J364" i="4"/>
  <c r="N364" i="4" s="1"/>
  <c r="M363" i="4"/>
  <c r="L363" i="4"/>
  <c r="J363" i="4"/>
  <c r="M362" i="4"/>
  <c r="L362" i="4"/>
  <c r="K362" i="4"/>
  <c r="M361" i="4"/>
  <c r="L361" i="4"/>
  <c r="K361" i="4"/>
  <c r="M360" i="4"/>
  <c r="L360" i="4"/>
  <c r="K360" i="4"/>
  <c r="M359" i="4"/>
  <c r="L359" i="4"/>
  <c r="K359" i="4"/>
  <c r="J359" i="4"/>
  <c r="N359" i="4" s="1"/>
  <c r="M358" i="4"/>
  <c r="L358" i="4"/>
  <c r="J358" i="4"/>
  <c r="M357" i="4"/>
  <c r="L357" i="4"/>
  <c r="K357" i="4"/>
  <c r="J357" i="4"/>
  <c r="M356" i="4"/>
  <c r="L356" i="4"/>
  <c r="K356" i="4"/>
  <c r="J356" i="4"/>
  <c r="M355" i="4"/>
  <c r="L355" i="4"/>
  <c r="J355" i="4"/>
  <c r="M354" i="4"/>
  <c r="L354" i="4"/>
  <c r="K354" i="4"/>
  <c r="M353" i="4"/>
  <c r="L353" i="4"/>
  <c r="J353" i="4"/>
  <c r="M352" i="4"/>
  <c r="L352" i="4"/>
  <c r="K352" i="4"/>
  <c r="J352" i="4"/>
  <c r="N352" i="4" s="1"/>
  <c r="O352" i="4" s="1"/>
  <c r="M351" i="4"/>
  <c r="L351" i="4"/>
  <c r="K351" i="4"/>
  <c r="J351" i="4"/>
  <c r="N351" i="4" s="1"/>
  <c r="O351" i="4" s="1"/>
  <c r="M350" i="4"/>
  <c r="L350" i="4"/>
  <c r="K350" i="4"/>
  <c r="J350" i="4"/>
  <c r="N350" i="4" s="1"/>
  <c r="O350" i="4" s="1"/>
  <c r="M349" i="4"/>
  <c r="L349" i="4"/>
  <c r="J349" i="4"/>
  <c r="M348" i="4"/>
  <c r="L348" i="4"/>
  <c r="K348" i="4"/>
  <c r="J348" i="4"/>
  <c r="M347" i="4"/>
  <c r="L347" i="4"/>
  <c r="K347" i="4"/>
  <c r="M346" i="4"/>
  <c r="L346" i="4"/>
  <c r="K346" i="4"/>
  <c r="M345" i="4"/>
  <c r="L345" i="4"/>
  <c r="J345" i="4"/>
  <c r="M344" i="4"/>
  <c r="L344" i="4"/>
  <c r="J344" i="4"/>
  <c r="M343" i="4"/>
  <c r="L343" i="4"/>
  <c r="K343" i="4"/>
  <c r="J343" i="4"/>
  <c r="M342" i="4"/>
  <c r="L342" i="4"/>
  <c r="K342" i="4"/>
  <c r="J342" i="4"/>
  <c r="M341" i="4"/>
  <c r="L341" i="4"/>
  <c r="K341" i="4"/>
  <c r="J341" i="4"/>
  <c r="M340" i="4"/>
  <c r="L340" i="4"/>
  <c r="K340" i="4"/>
  <c r="J340" i="4"/>
  <c r="M339" i="4"/>
  <c r="L339" i="4"/>
  <c r="J339" i="4"/>
  <c r="M338" i="4"/>
  <c r="L338" i="4"/>
  <c r="K338" i="4"/>
  <c r="J338" i="4"/>
  <c r="M337" i="4"/>
  <c r="L337" i="4"/>
  <c r="K337" i="4"/>
  <c r="M336" i="4"/>
  <c r="L336" i="4"/>
  <c r="K336" i="4"/>
  <c r="M335" i="4"/>
  <c r="L335" i="4"/>
  <c r="K335" i="4"/>
  <c r="M334" i="4"/>
  <c r="L334" i="4"/>
  <c r="J334" i="4"/>
  <c r="M333" i="4"/>
  <c r="L333" i="4"/>
  <c r="K333" i="4"/>
  <c r="J333" i="4"/>
  <c r="M332" i="4"/>
  <c r="L332" i="4"/>
  <c r="J332" i="4"/>
  <c r="M331" i="4"/>
  <c r="L331" i="4"/>
  <c r="K331" i="4"/>
  <c r="J331" i="4"/>
  <c r="M330" i="4"/>
  <c r="L330" i="4"/>
  <c r="K330" i="4"/>
  <c r="J330" i="4"/>
  <c r="M329" i="4"/>
  <c r="L329" i="4"/>
  <c r="K329" i="4"/>
  <c r="J329" i="4"/>
  <c r="M328" i="4"/>
  <c r="L328" i="4"/>
  <c r="J328" i="4"/>
  <c r="M327" i="4"/>
  <c r="L327" i="4"/>
  <c r="K327" i="4"/>
  <c r="J327" i="4"/>
  <c r="N327" i="4" s="1"/>
  <c r="M326" i="4"/>
  <c r="L326" i="4"/>
  <c r="J326" i="4"/>
  <c r="M325" i="4"/>
  <c r="L325" i="4"/>
  <c r="K325" i="4"/>
  <c r="M324" i="4"/>
  <c r="L324" i="4"/>
  <c r="K324" i="4"/>
  <c r="M323" i="4"/>
  <c r="L323" i="4"/>
  <c r="K323" i="4"/>
  <c r="M322" i="4"/>
  <c r="L322" i="4"/>
  <c r="K322" i="4"/>
  <c r="J322" i="4"/>
  <c r="N322" i="4" s="1"/>
  <c r="M321" i="4"/>
  <c r="L321" i="4"/>
  <c r="J321" i="4"/>
  <c r="M320" i="4"/>
  <c r="L320" i="4"/>
  <c r="K320" i="4"/>
  <c r="J320" i="4"/>
  <c r="M319" i="4"/>
  <c r="L319" i="4"/>
  <c r="K319" i="4"/>
  <c r="J319" i="4"/>
  <c r="M318" i="4"/>
  <c r="L318" i="4"/>
  <c r="J318" i="4"/>
  <c r="M317" i="4"/>
  <c r="L317" i="4"/>
  <c r="K317" i="4"/>
  <c r="M316" i="4"/>
  <c r="L316" i="4"/>
  <c r="J316" i="4"/>
  <c r="M315" i="4"/>
  <c r="L315" i="4"/>
  <c r="K315" i="4"/>
  <c r="J315" i="4"/>
  <c r="N315" i="4" s="1"/>
  <c r="O315" i="4" s="1"/>
  <c r="M314" i="4"/>
  <c r="L314" i="4"/>
  <c r="K314" i="4"/>
  <c r="J314" i="4"/>
  <c r="N314" i="4" s="1"/>
  <c r="O314" i="4" s="1"/>
  <c r="M313" i="4"/>
  <c r="L313" i="4"/>
  <c r="K313" i="4"/>
  <c r="J313" i="4"/>
  <c r="N313" i="4" s="1"/>
  <c r="O313" i="4" s="1"/>
  <c r="M312" i="4"/>
  <c r="L312" i="4"/>
  <c r="J312" i="4"/>
  <c r="M311" i="4"/>
  <c r="L311" i="4"/>
  <c r="K311" i="4"/>
  <c r="J311" i="4"/>
  <c r="M310" i="4"/>
  <c r="L310" i="4"/>
  <c r="K310" i="4"/>
  <c r="J310" i="4"/>
  <c r="M309" i="4"/>
  <c r="L309" i="4"/>
  <c r="K309" i="4"/>
  <c r="J309" i="4"/>
  <c r="M308" i="4"/>
  <c r="L308" i="4"/>
  <c r="K308" i="4"/>
  <c r="M307" i="4"/>
  <c r="L307" i="4"/>
  <c r="K307" i="4"/>
  <c r="M306" i="4"/>
  <c r="L306" i="4"/>
  <c r="J306" i="4"/>
  <c r="M305" i="4"/>
  <c r="L305" i="4"/>
  <c r="J305" i="4"/>
  <c r="M304" i="4"/>
  <c r="L304" i="4"/>
  <c r="K304" i="4"/>
  <c r="J304" i="4"/>
  <c r="M303" i="4"/>
  <c r="L303" i="4"/>
  <c r="K303" i="4"/>
  <c r="J303" i="4"/>
  <c r="M302" i="4"/>
  <c r="L302" i="4"/>
  <c r="J302" i="4"/>
  <c r="M301" i="4"/>
  <c r="L301" i="4"/>
  <c r="K301" i="4"/>
  <c r="M300" i="4"/>
  <c r="L300" i="4"/>
  <c r="K300" i="4"/>
  <c r="J300" i="4"/>
  <c r="M299" i="4"/>
  <c r="L299" i="4"/>
  <c r="K299" i="4"/>
  <c r="J299" i="4"/>
  <c r="M298" i="4"/>
  <c r="L298" i="4"/>
  <c r="K298" i="4"/>
  <c r="J298" i="4"/>
  <c r="M297" i="4"/>
  <c r="L297" i="4"/>
  <c r="K297" i="4"/>
  <c r="J297" i="4"/>
  <c r="M296" i="4"/>
  <c r="L296" i="4"/>
  <c r="J296" i="4"/>
  <c r="M295" i="4"/>
  <c r="L295" i="4"/>
  <c r="K295" i="4"/>
  <c r="J295" i="4"/>
  <c r="N295" i="4" s="1"/>
  <c r="M294" i="4"/>
  <c r="L294" i="4"/>
  <c r="J294" i="4"/>
  <c r="M293" i="4"/>
  <c r="L293" i="4"/>
  <c r="K293" i="4"/>
  <c r="M292" i="4"/>
  <c r="L292" i="4"/>
  <c r="K292" i="4"/>
  <c r="M291" i="4"/>
  <c r="L291" i="4"/>
  <c r="K291" i="4"/>
  <c r="M290" i="4"/>
  <c r="L290" i="4"/>
  <c r="J290" i="4"/>
  <c r="M289" i="4"/>
  <c r="L289" i="4"/>
  <c r="J289" i="4"/>
  <c r="M288" i="4"/>
  <c r="L288" i="4"/>
  <c r="K288" i="4"/>
  <c r="J288" i="4"/>
  <c r="M287" i="4"/>
  <c r="L287" i="4"/>
  <c r="K287" i="4"/>
  <c r="J287" i="4"/>
  <c r="M286" i="4"/>
  <c r="L286" i="4"/>
  <c r="K286" i="4"/>
  <c r="J286" i="4"/>
  <c r="M285" i="4"/>
  <c r="L285" i="4"/>
  <c r="K285" i="4"/>
  <c r="J285" i="4"/>
  <c r="M284" i="4"/>
  <c r="L284" i="4"/>
  <c r="J284" i="4"/>
  <c r="M283" i="4"/>
  <c r="L283" i="4"/>
  <c r="J283" i="4"/>
  <c r="M282" i="4"/>
  <c r="L282" i="4"/>
  <c r="K282" i="4"/>
  <c r="J282" i="4"/>
  <c r="N282" i="4" s="1"/>
  <c r="M281" i="4"/>
  <c r="L281" i="4"/>
  <c r="K281" i="4"/>
  <c r="M280" i="4"/>
  <c r="L280" i="4"/>
  <c r="K280" i="4"/>
  <c r="M279" i="4"/>
  <c r="L279" i="4"/>
  <c r="K279" i="4"/>
  <c r="M278" i="4"/>
  <c r="L278" i="4"/>
  <c r="J278" i="4"/>
  <c r="M277" i="4"/>
  <c r="L277" i="4"/>
  <c r="J277" i="4"/>
  <c r="M276" i="4"/>
  <c r="L276" i="4"/>
  <c r="J276" i="4"/>
  <c r="M275" i="4"/>
  <c r="L275" i="4"/>
  <c r="K275" i="4"/>
  <c r="J275" i="4"/>
  <c r="M274" i="4"/>
  <c r="L274" i="4"/>
  <c r="K274" i="4"/>
  <c r="J274" i="4"/>
  <c r="M273" i="4"/>
  <c r="L273" i="4"/>
  <c r="J273" i="4"/>
  <c r="M272" i="4"/>
  <c r="L272" i="4"/>
  <c r="K272" i="4"/>
  <c r="M271" i="4"/>
  <c r="L271" i="4"/>
  <c r="K271" i="4"/>
  <c r="J271" i="4"/>
  <c r="N271" i="4" s="1"/>
  <c r="M270" i="4"/>
  <c r="L270" i="4"/>
  <c r="K270" i="4"/>
  <c r="J270" i="4"/>
  <c r="N270" i="4" s="1"/>
  <c r="O270" i="4" s="1"/>
  <c r="M269" i="4"/>
  <c r="L269" i="4"/>
  <c r="K269" i="4"/>
  <c r="J269" i="4"/>
  <c r="N269" i="4" s="1"/>
  <c r="M268" i="4"/>
  <c r="L268" i="4"/>
  <c r="K268" i="4"/>
  <c r="M267" i="4"/>
  <c r="L267" i="4"/>
  <c r="J267" i="4"/>
  <c r="M266" i="4"/>
  <c r="L266" i="4"/>
  <c r="K266" i="4"/>
  <c r="J266" i="4"/>
  <c r="M265" i="4"/>
  <c r="L265" i="4"/>
  <c r="K265" i="4"/>
  <c r="J265" i="4"/>
  <c r="M264" i="4"/>
  <c r="L264" i="4"/>
  <c r="K264" i="4"/>
  <c r="J264" i="4"/>
  <c r="M263" i="4"/>
  <c r="L263" i="4"/>
  <c r="J263" i="4"/>
  <c r="M262" i="4"/>
  <c r="L262" i="4"/>
  <c r="K262" i="4"/>
  <c r="J262" i="4"/>
  <c r="M261" i="4"/>
  <c r="L261" i="4"/>
  <c r="J261" i="4"/>
  <c r="M260" i="4"/>
  <c r="L260" i="4"/>
  <c r="K260" i="4"/>
  <c r="M259" i="4"/>
  <c r="L259" i="4"/>
  <c r="K259" i="4"/>
  <c r="M258" i="4"/>
  <c r="L258" i="4"/>
  <c r="K258" i="4"/>
  <c r="J258" i="4"/>
  <c r="M257" i="4"/>
  <c r="L257" i="4"/>
  <c r="J257" i="4"/>
  <c r="M256" i="4"/>
  <c r="L256" i="4"/>
  <c r="K256" i="4"/>
  <c r="J256" i="4"/>
  <c r="M255" i="4"/>
  <c r="L255" i="4"/>
  <c r="K255" i="4"/>
  <c r="J255" i="4"/>
  <c r="M254" i="4"/>
  <c r="L254" i="4"/>
  <c r="J254" i="4"/>
  <c r="M253" i="4"/>
  <c r="L253" i="4"/>
  <c r="K253" i="4"/>
  <c r="M252" i="4"/>
  <c r="L252" i="4"/>
  <c r="J252" i="4"/>
  <c r="M251" i="4"/>
  <c r="L251" i="4"/>
  <c r="K251" i="4"/>
  <c r="J251" i="4"/>
  <c r="M250" i="4"/>
  <c r="L250" i="4"/>
  <c r="K250" i="4"/>
  <c r="J250" i="4"/>
  <c r="M249" i="4"/>
  <c r="L249" i="4"/>
  <c r="K249" i="4"/>
  <c r="M248" i="4"/>
  <c r="L248" i="4"/>
  <c r="J248" i="4"/>
  <c r="M247" i="4"/>
  <c r="L247" i="4"/>
  <c r="K247" i="4"/>
  <c r="M246" i="4"/>
  <c r="L246" i="4"/>
  <c r="K246" i="4"/>
  <c r="J246" i="4"/>
  <c r="M245" i="4"/>
  <c r="L245" i="4"/>
  <c r="K245" i="4"/>
  <c r="J245" i="4"/>
  <c r="M244" i="4"/>
  <c r="L244" i="4"/>
  <c r="K244" i="4"/>
  <c r="M243" i="4"/>
  <c r="L243" i="4"/>
  <c r="K243" i="4"/>
  <c r="J243" i="4"/>
  <c r="M242" i="4"/>
  <c r="L242" i="4"/>
  <c r="J242" i="4"/>
  <c r="M241" i="4"/>
  <c r="L241" i="4"/>
  <c r="K241" i="4"/>
  <c r="M240" i="4"/>
  <c r="L240" i="4"/>
  <c r="K240" i="4"/>
  <c r="J240" i="4"/>
  <c r="N240" i="4" s="1"/>
  <c r="M239" i="4"/>
  <c r="L239" i="4"/>
  <c r="K239" i="4"/>
  <c r="J239" i="4"/>
  <c r="N239" i="4" s="1"/>
  <c r="O239" i="4" s="1"/>
  <c r="M238" i="4"/>
  <c r="L238" i="4"/>
  <c r="K238" i="4"/>
  <c r="J238" i="4"/>
  <c r="N238" i="4" s="1"/>
  <c r="M237" i="4"/>
  <c r="L237" i="4"/>
  <c r="K237" i="4"/>
  <c r="M236" i="4"/>
  <c r="L236" i="4"/>
  <c r="J236" i="4"/>
  <c r="M235" i="4"/>
  <c r="L235" i="4"/>
  <c r="K235" i="4"/>
  <c r="J235" i="4"/>
  <c r="M234" i="4"/>
  <c r="L234" i="4"/>
  <c r="J234" i="4"/>
  <c r="M233" i="4"/>
  <c r="L233" i="4"/>
  <c r="K233" i="4"/>
  <c r="M232" i="4"/>
  <c r="L232" i="4"/>
  <c r="J232" i="4"/>
  <c r="M231" i="4"/>
  <c r="L231" i="4"/>
  <c r="K231" i="4"/>
  <c r="J231" i="4"/>
  <c r="M230" i="4"/>
  <c r="L230" i="4"/>
  <c r="K230" i="4"/>
  <c r="J230" i="4"/>
  <c r="M229" i="4"/>
  <c r="L229" i="4"/>
  <c r="K229" i="4"/>
  <c r="M228" i="4"/>
  <c r="L228" i="4"/>
  <c r="K228" i="4"/>
  <c r="J228" i="4"/>
  <c r="M227" i="4"/>
  <c r="L227" i="4"/>
  <c r="K227" i="4"/>
  <c r="J227" i="4"/>
  <c r="M226" i="4"/>
  <c r="L226" i="4"/>
  <c r="J226" i="4"/>
  <c r="M225" i="4"/>
  <c r="L225" i="4"/>
  <c r="K225" i="4"/>
  <c r="M224" i="4"/>
  <c r="L224" i="4"/>
  <c r="J224" i="4"/>
  <c r="M223" i="4"/>
  <c r="L223" i="4"/>
  <c r="K223" i="4"/>
  <c r="J223" i="4"/>
  <c r="M222" i="4"/>
  <c r="L222" i="4"/>
  <c r="K222" i="4"/>
  <c r="J222" i="4"/>
  <c r="M221" i="4"/>
  <c r="L221" i="4"/>
  <c r="K221" i="4"/>
  <c r="M220" i="4"/>
  <c r="L220" i="4"/>
  <c r="J220" i="4"/>
  <c r="M219" i="4"/>
  <c r="L219" i="4"/>
  <c r="K219" i="4"/>
  <c r="J219" i="4"/>
  <c r="M218" i="4"/>
  <c r="L218" i="4"/>
  <c r="K218" i="4"/>
  <c r="J218" i="4"/>
  <c r="M217" i="4"/>
  <c r="L217" i="4"/>
  <c r="K217" i="4"/>
  <c r="J217" i="4"/>
  <c r="M216" i="4"/>
  <c r="L216" i="4"/>
  <c r="K216" i="4"/>
  <c r="J216" i="4"/>
  <c r="M215" i="4"/>
  <c r="L215" i="4"/>
  <c r="K215" i="4"/>
  <c r="J215" i="4"/>
  <c r="M214" i="4"/>
  <c r="L214" i="4"/>
  <c r="K214" i="4"/>
  <c r="J214" i="4"/>
  <c r="M213" i="4"/>
  <c r="L213" i="4"/>
  <c r="K213" i="4"/>
  <c r="J213" i="4"/>
  <c r="M212" i="4"/>
  <c r="L212" i="4"/>
  <c r="K212" i="4"/>
  <c r="J212" i="4"/>
  <c r="M211" i="4"/>
  <c r="L211" i="4"/>
  <c r="K211" i="4"/>
  <c r="J211" i="4"/>
  <c r="M210" i="4"/>
  <c r="L210" i="4"/>
  <c r="K210" i="4"/>
  <c r="J210" i="4"/>
  <c r="M209" i="4"/>
  <c r="L209" i="4"/>
  <c r="K209" i="4"/>
  <c r="J209" i="4"/>
  <c r="M208" i="4"/>
  <c r="L208" i="4"/>
  <c r="K208" i="4"/>
  <c r="J208" i="4"/>
  <c r="M207" i="4"/>
  <c r="L207" i="4"/>
  <c r="K207" i="4"/>
  <c r="J207" i="4"/>
  <c r="M206" i="4"/>
  <c r="L206" i="4"/>
  <c r="K206" i="4"/>
  <c r="J206" i="4"/>
  <c r="M205" i="4"/>
  <c r="L205" i="4"/>
  <c r="K205" i="4"/>
  <c r="J205" i="4"/>
  <c r="M204" i="4"/>
  <c r="L204" i="4"/>
  <c r="K204" i="4"/>
  <c r="J204" i="4"/>
  <c r="M203" i="4"/>
  <c r="L203" i="4"/>
  <c r="K203" i="4"/>
  <c r="J203" i="4"/>
  <c r="M202" i="4"/>
  <c r="L202" i="4"/>
  <c r="K202" i="4"/>
  <c r="J202" i="4"/>
  <c r="M201" i="4"/>
  <c r="L201" i="4"/>
  <c r="K201" i="4"/>
  <c r="J201" i="4"/>
  <c r="M200" i="4"/>
  <c r="L200" i="4"/>
  <c r="K200" i="4"/>
  <c r="M199" i="4"/>
  <c r="L199" i="4"/>
  <c r="J199" i="4"/>
  <c r="M198" i="4"/>
  <c r="L198" i="4"/>
  <c r="K198" i="4"/>
  <c r="J198" i="4"/>
  <c r="M197" i="4"/>
  <c r="L197" i="4"/>
  <c r="J197" i="4"/>
  <c r="M196" i="4"/>
  <c r="L196" i="4"/>
  <c r="K196" i="4"/>
  <c r="M195" i="4"/>
  <c r="L195" i="4"/>
  <c r="K195" i="4"/>
  <c r="J195" i="4"/>
  <c r="M194" i="4"/>
  <c r="L194" i="4"/>
  <c r="K194" i="4"/>
  <c r="J194" i="4"/>
  <c r="M193" i="4"/>
  <c r="L193" i="4"/>
  <c r="J193" i="4"/>
  <c r="M192" i="4"/>
  <c r="L192" i="4"/>
  <c r="K192" i="4"/>
  <c r="M191" i="4"/>
  <c r="L191" i="4"/>
  <c r="J191" i="4"/>
  <c r="M190" i="4"/>
  <c r="L190" i="4"/>
  <c r="K190" i="4"/>
  <c r="J190" i="4"/>
  <c r="M189" i="4"/>
  <c r="L189" i="4"/>
  <c r="K189" i="4"/>
  <c r="J189" i="4"/>
  <c r="M188" i="4"/>
  <c r="L188" i="4"/>
  <c r="K188" i="4"/>
  <c r="J188" i="4"/>
  <c r="M187" i="4"/>
  <c r="L187" i="4"/>
  <c r="K187" i="4"/>
  <c r="M186" i="4"/>
  <c r="L186" i="4"/>
  <c r="K186" i="4"/>
  <c r="J186" i="4"/>
  <c r="M185" i="4"/>
  <c r="L185" i="4"/>
  <c r="J185" i="4"/>
  <c r="M184" i="4"/>
  <c r="L184" i="4"/>
  <c r="K184" i="4"/>
  <c r="M183" i="4"/>
  <c r="L183" i="4"/>
  <c r="K183" i="4"/>
  <c r="J183" i="4"/>
  <c r="M182" i="4"/>
  <c r="L182" i="4"/>
  <c r="K182" i="4"/>
  <c r="J182" i="4"/>
  <c r="M181" i="4"/>
  <c r="L181" i="4"/>
  <c r="J181" i="4"/>
  <c r="M180" i="4"/>
  <c r="L180" i="4"/>
  <c r="K180" i="4"/>
  <c r="M179" i="4"/>
  <c r="L179" i="4"/>
  <c r="K179" i="4"/>
  <c r="J179" i="4"/>
  <c r="M178" i="4"/>
  <c r="L178" i="4"/>
  <c r="K178" i="4"/>
  <c r="J178" i="4"/>
  <c r="M177" i="4"/>
  <c r="L177" i="4"/>
  <c r="J177" i="4"/>
  <c r="M176" i="4"/>
  <c r="L176" i="4"/>
  <c r="K176" i="4"/>
  <c r="M175" i="4"/>
  <c r="L175" i="4"/>
  <c r="J175" i="4"/>
  <c r="M174" i="4"/>
  <c r="L174" i="4"/>
  <c r="K174" i="4"/>
  <c r="J174" i="4"/>
  <c r="M173" i="4"/>
  <c r="L173" i="4"/>
  <c r="K173" i="4"/>
  <c r="M172" i="4"/>
  <c r="L172" i="4"/>
  <c r="K172" i="4"/>
  <c r="J172" i="4"/>
  <c r="M171" i="4"/>
  <c r="L171" i="4"/>
  <c r="K171" i="4"/>
  <c r="J171" i="4"/>
  <c r="M170" i="4"/>
  <c r="L170" i="4"/>
  <c r="J170" i="4"/>
  <c r="M169" i="4"/>
  <c r="L169" i="4"/>
  <c r="K169" i="4"/>
  <c r="M168" i="4"/>
  <c r="L168" i="4"/>
  <c r="J168" i="4"/>
  <c r="M167" i="4"/>
  <c r="L167" i="4"/>
  <c r="K167" i="4"/>
  <c r="J167" i="4"/>
  <c r="M166" i="4"/>
  <c r="L166" i="4"/>
  <c r="K166" i="4"/>
  <c r="J166" i="4"/>
  <c r="M165" i="4"/>
  <c r="L165" i="4"/>
  <c r="K165" i="4"/>
  <c r="J165" i="4"/>
  <c r="M164" i="4"/>
  <c r="L164" i="4"/>
  <c r="K164" i="4"/>
  <c r="J164" i="4"/>
  <c r="M163" i="4"/>
  <c r="L163" i="4"/>
  <c r="K163" i="4"/>
  <c r="J163" i="4"/>
  <c r="M162" i="4"/>
  <c r="L162" i="4"/>
  <c r="K162" i="4"/>
  <c r="J162" i="4"/>
  <c r="M161" i="4"/>
  <c r="L161" i="4"/>
  <c r="J161" i="4"/>
  <c r="M160" i="4"/>
  <c r="L160" i="4"/>
  <c r="K160" i="4"/>
  <c r="M159" i="4"/>
  <c r="L159" i="4"/>
  <c r="J159" i="4"/>
  <c r="M158" i="4"/>
  <c r="L158" i="4"/>
  <c r="K158" i="4"/>
  <c r="J158" i="4"/>
  <c r="M157" i="4"/>
  <c r="L157" i="4"/>
  <c r="J157" i="4"/>
  <c r="M156" i="4"/>
  <c r="L156" i="4"/>
  <c r="K156" i="4"/>
  <c r="M155" i="4"/>
  <c r="L155" i="4"/>
  <c r="J155" i="4"/>
  <c r="M154" i="4"/>
  <c r="L154" i="4"/>
  <c r="K154" i="4"/>
  <c r="J154" i="4"/>
  <c r="N154" i="4" s="1"/>
  <c r="O154" i="4" s="1"/>
  <c r="M153" i="4"/>
  <c r="L153" i="4"/>
  <c r="J153" i="4"/>
  <c r="M152" i="4"/>
  <c r="L152" i="4"/>
  <c r="K152" i="4"/>
  <c r="M151" i="4"/>
  <c r="L151" i="4"/>
  <c r="K151" i="4"/>
  <c r="J151" i="4"/>
  <c r="M150" i="4"/>
  <c r="L150" i="4"/>
  <c r="K150" i="4"/>
  <c r="J150" i="4"/>
  <c r="M149" i="4"/>
  <c r="L149" i="4"/>
  <c r="J149" i="4"/>
  <c r="M148" i="4"/>
  <c r="L148" i="4"/>
  <c r="K148" i="4"/>
  <c r="M147" i="4"/>
  <c r="L147" i="4"/>
  <c r="J147" i="4"/>
  <c r="M146" i="4"/>
  <c r="L146" i="4"/>
  <c r="K146" i="4"/>
  <c r="J146" i="4"/>
  <c r="M145" i="4"/>
  <c r="L145" i="4"/>
  <c r="K145" i="4"/>
  <c r="J145" i="4"/>
  <c r="M144" i="4"/>
  <c r="L144" i="4"/>
  <c r="K144" i="4"/>
  <c r="M143" i="4"/>
  <c r="L143" i="4"/>
  <c r="J143" i="4"/>
  <c r="M142" i="4"/>
  <c r="L142" i="4"/>
  <c r="K142" i="4"/>
  <c r="J142" i="4"/>
  <c r="M141" i="4"/>
  <c r="L141" i="4"/>
  <c r="J141" i="4"/>
  <c r="M140" i="4"/>
  <c r="L140" i="4"/>
  <c r="K140" i="4"/>
  <c r="M139" i="4"/>
  <c r="L139" i="4"/>
  <c r="K139" i="4"/>
  <c r="J139" i="4"/>
  <c r="M138" i="4"/>
  <c r="L138" i="4"/>
  <c r="K138" i="4"/>
  <c r="J138" i="4"/>
  <c r="M137" i="4"/>
  <c r="L137" i="4"/>
  <c r="J137" i="4"/>
  <c r="M136" i="4"/>
  <c r="L136" i="4"/>
  <c r="K136" i="4"/>
  <c r="M135" i="4"/>
  <c r="L135" i="4"/>
  <c r="J135" i="4"/>
  <c r="M134" i="4"/>
  <c r="L134" i="4"/>
  <c r="K134" i="4"/>
  <c r="J134" i="4"/>
  <c r="N134" i="4" s="1"/>
  <c r="O134" i="4" s="1"/>
  <c r="M133" i="4"/>
  <c r="L133" i="4"/>
  <c r="J133" i="4"/>
  <c r="M132" i="4"/>
  <c r="L132" i="4"/>
  <c r="K132" i="4"/>
  <c r="M131" i="4"/>
  <c r="L131" i="4"/>
  <c r="J131" i="4"/>
  <c r="M130" i="4"/>
  <c r="L130" i="4"/>
  <c r="K130" i="4"/>
  <c r="J130" i="4"/>
  <c r="M129" i="4"/>
  <c r="L129" i="4"/>
  <c r="K129" i="4"/>
  <c r="J129" i="4"/>
  <c r="M128" i="4"/>
  <c r="L128" i="4"/>
  <c r="K128" i="4"/>
  <c r="M127" i="4"/>
  <c r="L127" i="4"/>
  <c r="K127" i="4"/>
  <c r="J127" i="4"/>
  <c r="N127" i="4" s="1"/>
  <c r="M126" i="4"/>
  <c r="L126" i="4"/>
  <c r="K126" i="4"/>
  <c r="J126" i="4"/>
  <c r="N126" i="4" s="1"/>
  <c r="O126" i="4" s="1"/>
  <c r="M125" i="4"/>
  <c r="L125" i="4"/>
  <c r="K125" i="4"/>
  <c r="J125" i="4"/>
  <c r="N125" i="4" s="1"/>
  <c r="M124" i="4"/>
  <c r="L124" i="4"/>
  <c r="K124" i="4"/>
  <c r="M123" i="4"/>
  <c r="L123" i="4"/>
  <c r="K123" i="4"/>
  <c r="J123" i="4"/>
  <c r="M122" i="4"/>
  <c r="L122" i="4"/>
  <c r="J122" i="4"/>
  <c r="M121" i="4"/>
  <c r="L121" i="4"/>
  <c r="K121" i="4"/>
  <c r="M120" i="4"/>
  <c r="L120" i="4"/>
  <c r="J120" i="4"/>
  <c r="M119" i="4"/>
  <c r="L119" i="4"/>
  <c r="K119" i="4"/>
  <c r="J119" i="4"/>
  <c r="N119" i="4" s="1"/>
  <c r="O119" i="4" s="1"/>
  <c r="M118" i="4"/>
  <c r="L118" i="4"/>
  <c r="K118" i="4"/>
  <c r="J118" i="4"/>
  <c r="N118" i="4" s="1"/>
  <c r="M117" i="4"/>
  <c r="L117" i="4"/>
  <c r="K117" i="4"/>
  <c r="M116" i="4"/>
  <c r="L116" i="4"/>
  <c r="K116" i="4"/>
  <c r="J116" i="4"/>
  <c r="M115" i="4"/>
  <c r="L115" i="4"/>
  <c r="K115" i="4"/>
  <c r="J115" i="4"/>
  <c r="M114" i="4"/>
  <c r="L114" i="4"/>
  <c r="J114" i="4"/>
  <c r="M113" i="4"/>
  <c r="L113" i="4"/>
  <c r="K113" i="4"/>
  <c r="M112" i="4"/>
  <c r="L112" i="4"/>
  <c r="J112" i="4"/>
  <c r="M111" i="4"/>
  <c r="L111" i="4"/>
  <c r="K111" i="4"/>
  <c r="J111" i="4"/>
  <c r="N111" i="4" s="1"/>
  <c r="O111" i="4" s="1"/>
  <c r="M110" i="4"/>
  <c r="L110" i="4"/>
  <c r="J110" i="4"/>
  <c r="M109" i="4"/>
  <c r="L109" i="4"/>
  <c r="K109" i="4"/>
  <c r="M108" i="4"/>
  <c r="L108" i="4"/>
  <c r="K108" i="4"/>
  <c r="J108" i="4"/>
  <c r="M107" i="4"/>
  <c r="L107" i="4"/>
  <c r="K107" i="4"/>
  <c r="J107" i="4"/>
  <c r="M106" i="4"/>
  <c r="L106" i="4"/>
  <c r="J106" i="4"/>
  <c r="M105" i="4"/>
  <c r="L105" i="4"/>
  <c r="K105" i="4"/>
  <c r="M104" i="4"/>
  <c r="L104" i="4"/>
  <c r="J104" i="4"/>
  <c r="M103" i="4"/>
  <c r="L103" i="4"/>
  <c r="K103" i="4"/>
  <c r="J103" i="4"/>
  <c r="M102" i="4"/>
  <c r="L102" i="4"/>
  <c r="K102" i="4"/>
  <c r="J102" i="4"/>
  <c r="M101" i="4"/>
  <c r="L101" i="4"/>
  <c r="J101" i="4"/>
  <c r="M100" i="4"/>
  <c r="L100" i="4"/>
  <c r="K100" i="4"/>
  <c r="J100" i="4"/>
  <c r="M99" i="4"/>
  <c r="L99" i="4"/>
  <c r="J99" i="4"/>
  <c r="M98" i="4"/>
  <c r="L98" i="4"/>
  <c r="K98" i="4"/>
  <c r="J98" i="4"/>
  <c r="M97" i="4"/>
  <c r="L97" i="4"/>
  <c r="J97" i="4"/>
  <c r="M96" i="4"/>
  <c r="L96" i="4"/>
  <c r="K96" i="4"/>
  <c r="M95" i="4"/>
  <c r="L95" i="4"/>
  <c r="J95" i="4"/>
  <c r="M94" i="4"/>
  <c r="L94" i="4"/>
  <c r="K94" i="4"/>
  <c r="J94" i="4"/>
  <c r="M93" i="4"/>
  <c r="L93" i="4"/>
  <c r="J93" i="4"/>
  <c r="M92" i="4"/>
  <c r="L92" i="4"/>
  <c r="K92" i="4"/>
  <c r="M91" i="4"/>
  <c r="L91" i="4"/>
  <c r="J91" i="4"/>
  <c r="M90" i="4"/>
  <c r="L90" i="4"/>
  <c r="K90" i="4"/>
  <c r="J90" i="4"/>
  <c r="M89" i="4"/>
  <c r="L89" i="4"/>
  <c r="K89" i="4"/>
  <c r="J89" i="4"/>
  <c r="M88" i="4"/>
  <c r="L88" i="4"/>
  <c r="K88" i="4"/>
  <c r="M87" i="4"/>
  <c r="L87" i="4"/>
  <c r="K87" i="4"/>
  <c r="J87" i="4"/>
  <c r="M86" i="4"/>
  <c r="L86" i="4"/>
  <c r="K86" i="4"/>
  <c r="J86" i="4"/>
  <c r="M85" i="4"/>
  <c r="L85" i="4"/>
  <c r="K85" i="4"/>
  <c r="J85" i="4"/>
  <c r="M84" i="4"/>
  <c r="L84" i="4"/>
  <c r="K84" i="4"/>
  <c r="M83" i="4"/>
  <c r="L83" i="4"/>
  <c r="J83" i="4"/>
  <c r="M82" i="4"/>
  <c r="L82" i="4"/>
  <c r="K82" i="4"/>
  <c r="J82" i="4"/>
  <c r="N82" i="4" s="1"/>
  <c r="G86" i="3" s="1"/>
  <c r="H86" i="3" s="1"/>
  <c r="M81" i="4"/>
  <c r="L81" i="4"/>
  <c r="K81" i="4"/>
  <c r="J81" i="4"/>
  <c r="N81" i="4" s="1"/>
  <c r="M80" i="4"/>
  <c r="L80" i="4"/>
  <c r="J80" i="4"/>
  <c r="M79" i="4"/>
  <c r="L79" i="4"/>
  <c r="K79" i="4"/>
  <c r="M78" i="4"/>
  <c r="M492" i="4" s="1"/>
  <c r="L78" i="4"/>
  <c r="L492" i="4" s="1"/>
  <c r="J78" i="4"/>
  <c r="I76" i="4"/>
  <c r="H76" i="4"/>
  <c r="M75" i="4"/>
  <c r="L75" i="4"/>
  <c r="K75" i="4"/>
  <c r="J75" i="4"/>
  <c r="M74" i="4"/>
  <c r="L74" i="4"/>
  <c r="K74" i="4"/>
  <c r="J74" i="4"/>
  <c r="M73" i="4"/>
  <c r="L73" i="4"/>
  <c r="K73" i="4"/>
  <c r="J73" i="4"/>
  <c r="M72" i="4"/>
  <c r="L72" i="4"/>
  <c r="K72" i="4"/>
  <c r="J72" i="4"/>
  <c r="M71" i="4"/>
  <c r="L71" i="4"/>
  <c r="K71" i="4"/>
  <c r="J71" i="4"/>
  <c r="M70" i="4"/>
  <c r="L70" i="4"/>
  <c r="K70" i="4"/>
  <c r="J70" i="4"/>
  <c r="M69" i="4"/>
  <c r="L69" i="4"/>
  <c r="K69" i="4"/>
  <c r="J69" i="4"/>
  <c r="M68" i="4"/>
  <c r="L68" i="4"/>
  <c r="K68" i="4"/>
  <c r="J68" i="4"/>
  <c r="M67" i="4"/>
  <c r="L67" i="4"/>
  <c r="K67" i="4"/>
  <c r="J67" i="4"/>
  <c r="M66" i="4"/>
  <c r="L66" i="4"/>
  <c r="K66" i="4"/>
  <c r="J66" i="4"/>
  <c r="M65" i="4"/>
  <c r="L65" i="4"/>
  <c r="K65" i="4"/>
  <c r="J65" i="4"/>
  <c r="M64" i="4"/>
  <c r="L64" i="4"/>
  <c r="K64" i="4"/>
  <c r="J64" i="4"/>
  <c r="M63" i="4"/>
  <c r="L63" i="4"/>
  <c r="K63" i="4"/>
  <c r="J63" i="4"/>
  <c r="M62" i="4"/>
  <c r="L62" i="4"/>
  <c r="K62" i="4"/>
  <c r="J62" i="4"/>
  <c r="M61" i="4"/>
  <c r="L61" i="4"/>
  <c r="K61" i="4"/>
  <c r="J61" i="4"/>
  <c r="M60" i="4"/>
  <c r="L60" i="4"/>
  <c r="K60" i="4"/>
  <c r="J60" i="4"/>
  <c r="M59" i="4"/>
  <c r="L59" i="4"/>
  <c r="J59" i="4"/>
  <c r="M58" i="4"/>
  <c r="L58" i="4"/>
  <c r="K58" i="4"/>
  <c r="M57" i="4"/>
  <c r="M76" i="4" s="1"/>
  <c r="L57" i="4"/>
  <c r="J57" i="4"/>
  <c r="I55" i="4"/>
  <c r="I1006" i="4" s="1"/>
  <c r="H55" i="4"/>
  <c r="H1006" i="4" s="1"/>
  <c r="M54" i="4"/>
  <c r="L54" i="4"/>
  <c r="K54" i="4"/>
  <c r="J54" i="4"/>
  <c r="M53" i="4"/>
  <c r="L53" i="4"/>
  <c r="K53" i="4"/>
  <c r="J53" i="4"/>
  <c r="M52" i="4"/>
  <c r="L52" i="4"/>
  <c r="K52" i="4"/>
  <c r="J52" i="4"/>
  <c r="M51" i="4"/>
  <c r="L51" i="4"/>
  <c r="K51" i="4"/>
  <c r="J51" i="4"/>
  <c r="M50" i="4"/>
  <c r="L50" i="4"/>
  <c r="K50" i="4"/>
  <c r="J50" i="4"/>
  <c r="M49" i="4"/>
  <c r="L49" i="4"/>
  <c r="K49" i="4"/>
  <c r="J49" i="4"/>
  <c r="M48" i="4"/>
  <c r="L48" i="4"/>
  <c r="K48" i="4"/>
  <c r="J48" i="4"/>
  <c r="M47" i="4"/>
  <c r="L47" i="4"/>
  <c r="K47" i="4"/>
  <c r="J47" i="4"/>
  <c r="M46" i="4"/>
  <c r="L46" i="4"/>
  <c r="K46" i="4"/>
  <c r="J46" i="4"/>
  <c r="M45" i="4"/>
  <c r="L45" i="4"/>
  <c r="K45" i="4"/>
  <c r="J45" i="4"/>
  <c r="M44" i="4"/>
  <c r="L44" i="4"/>
  <c r="K44" i="4"/>
  <c r="J44" i="4"/>
  <c r="M43" i="4"/>
  <c r="L43" i="4"/>
  <c r="K43" i="4"/>
  <c r="J43" i="4"/>
  <c r="M42" i="4"/>
  <c r="L42" i="4"/>
  <c r="K42" i="4"/>
  <c r="J42" i="4"/>
  <c r="M41" i="4"/>
  <c r="L41" i="4"/>
  <c r="K41" i="4"/>
  <c r="J41" i="4"/>
  <c r="M40" i="4"/>
  <c r="L40" i="4"/>
  <c r="K40" i="4"/>
  <c r="J40" i="4"/>
  <c r="M39" i="4"/>
  <c r="L39" i="4"/>
  <c r="K39" i="4"/>
  <c r="J39" i="4"/>
  <c r="M38" i="4"/>
  <c r="L38" i="4"/>
  <c r="K38" i="4"/>
  <c r="J38" i="4"/>
  <c r="M37" i="4"/>
  <c r="L37" i="4"/>
  <c r="K37" i="4"/>
  <c r="J37" i="4"/>
  <c r="M36" i="4"/>
  <c r="L36" i="4"/>
  <c r="K36" i="4"/>
  <c r="J36" i="4"/>
  <c r="M35" i="4"/>
  <c r="L35" i="4"/>
  <c r="K35" i="4"/>
  <c r="J35" i="4"/>
  <c r="M34" i="4"/>
  <c r="L34" i="4"/>
  <c r="K34" i="4"/>
  <c r="J34" i="4"/>
  <c r="M33" i="4"/>
  <c r="L33" i="4"/>
  <c r="K33" i="4"/>
  <c r="J33" i="4"/>
  <c r="M32" i="4"/>
  <c r="L32" i="4"/>
  <c r="K32" i="4"/>
  <c r="J32" i="4"/>
  <c r="M31" i="4"/>
  <c r="L31" i="4"/>
  <c r="K31" i="4"/>
  <c r="J31" i="4"/>
  <c r="M30" i="4"/>
  <c r="L30" i="4"/>
  <c r="K30" i="4"/>
  <c r="J30" i="4"/>
  <c r="M29" i="4"/>
  <c r="L29" i="4"/>
  <c r="K29" i="4"/>
  <c r="J29" i="4"/>
  <c r="M28" i="4"/>
  <c r="L28" i="4"/>
  <c r="K28" i="4"/>
  <c r="J28" i="4"/>
  <c r="M27" i="4"/>
  <c r="L27" i="4"/>
  <c r="K27" i="4"/>
  <c r="J27" i="4"/>
  <c r="M26" i="4"/>
  <c r="L26" i="4"/>
  <c r="K26" i="4"/>
  <c r="J26" i="4"/>
  <c r="M25" i="4"/>
  <c r="L25" i="4"/>
  <c r="K25" i="4"/>
  <c r="J25" i="4"/>
  <c r="M24" i="4"/>
  <c r="L24" i="4"/>
  <c r="K24" i="4"/>
  <c r="J24" i="4"/>
  <c r="M23" i="4"/>
  <c r="L23" i="4"/>
  <c r="K23" i="4"/>
  <c r="J23" i="4"/>
  <c r="M22" i="4"/>
  <c r="L22" i="4"/>
  <c r="K22" i="4"/>
  <c r="J22" i="4"/>
  <c r="M21" i="4"/>
  <c r="L21" i="4"/>
  <c r="K21" i="4"/>
  <c r="J21" i="4"/>
  <c r="M20" i="4"/>
  <c r="L20" i="4"/>
  <c r="K20" i="4"/>
  <c r="J20" i="4"/>
  <c r="M19" i="4"/>
  <c r="L19" i="4"/>
  <c r="K19" i="4"/>
  <c r="J19" i="4"/>
  <c r="M18" i="4"/>
  <c r="L18" i="4"/>
  <c r="K18" i="4"/>
  <c r="J18" i="4"/>
  <c r="M17" i="4"/>
  <c r="L17" i="4"/>
  <c r="K17" i="4"/>
  <c r="J17" i="4"/>
  <c r="M16" i="4"/>
  <c r="L16" i="4"/>
  <c r="K16" i="4"/>
  <c r="J16" i="4"/>
  <c r="M15" i="4"/>
  <c r="L15" i="4"/>
  <c r="K15" i="4"/>
  <c r="J15" i="4"/>
  <c r="M14" i="4"/>
  <c r="L14" i="4"/>
  <c r="K14" i="4"/>
  <c r="J14" i="4"/>
  <c r="M13" i="4"/>
  <c r="L13" i="4"/>
  <c r="K13" i="4"/>
  <c r="J13" i="4"/>
  <c r="M12" i="4"/>
  <c r="L12" i="4"/>
  <c r="K12" i="4"/>
  <c r="J12" i="4"/>
  <c r="M11" i="4"/>
  <c r="L11" i="4"/>
  <c r="K11" i="4"/>
  <c r="J11" i="4"/>
  <c r="M10" i="4"/>
  <c r="M55" i="4" s="1"/>
  <c r="L10" i="4"/>
  <c r="K10" i="4"/>
  <c r="J10" i="4"/>
  <c r="J55" i="4" s="1"/>
  <c r="F879" i="3"/>
  <c r="F876" i="3"/>
  <c r="F878" i="3" s="1"/>
  <c r="F873" i="3"/>
  <c r="F871" i="3"/>
  <c r="F864" i="3"/>
  <c r="F861" i="3"/>
  <c r="F866" i="3" s="1"/>
  <c r="F867" i="3" s="1"/>
  <c r="O860" i="3"/>
  <c r="N860" i="3"/>
  <c r="M860" i="3"/>
  <c r="F852" i="3"/>
  <c r="O851" i="3"/>
  <c r="N851" i="3"/>
  <c r="M851" i="3"/>
  <c r="O850" i="3"/>
  <c r="N850" i="3"/>
  <c r="M850" i="3"/>
  <c r="O849" i="3"/>
  <c r="N849" i="3"/>
  <c r="M849" i="3"/>
  <c r="F847" i="3"/>
  <c r="F840" i="3"/>
  <c r="F831" i="3"/>
  <c r="F854" i="3" s="1"/>
  <c r="F826" i="3"/>
  <c r="G825" i="3"/>
  <c r="H825" i="3" s="1"/>
  <c r="G823" i="3"/>
  <c r="H823" i="3" s="1"/>
  <c r="G821" i="3"/>
  <c r="H821" i="3" s="1"/>
  <c r="G815" i="3"/>
  <c r="H815" i="3" s="1"/>
  <c r="G813" i="3"/>
  <c r="H813" i="3" s="1"/>
  <c r="G809" i="3"/>
  <c r="H809" i="3" s="1"/>
  <c r="O807" i="3"/>
  <c r="N807" i="3"/>
  <c r="M807" i="3"/>
  <c r="G807" i="3"/>
  <c r="H807" i="3" s="1"/>
  <c r="F804" i="3"/>
  <c r="O803" i="3"/>
  <c r="N803" i="3"/>
  <c r="M803" i="3"/>
  <c r="O801" i="3"/>
  <c r="N801" i="3"/>
  <c r="M801" i="3"/>
  <c r="G798" i="3"/>
  <c r="H798" i="3" s="1"/>
  <c r="O796" i="3"/>
  <c r="N796" i="3"/>
  <c r="M796" i="3"/>
  <c r="G796" i="3"/>
  <c r="H796" i="3" s="1"/>
  <c r="G792" i="3"/>
  <c r="H792" i="3" s="1"/>
  <c r="G790" i="3"/>
  <c r="H790" i="3" s="1"/>
  <c r="O787" i="3"/>
  <c r="N787" i="3"/>
  <c r="M787" i="3"/>
  <c r="O783" i="3"/>
  <c r="N783" i="3"/>
  <c r="M783" i="3"/>
  <c r="F778" i="3"/>
  <c r="O777" i="3"/>
  <c r="N777" i="3"/>
  <c r="M777" i="3"/>
  <c r="G777" i="3"/>
  <c r="H777" i="3" s="1"/>
  <c r="O776" i="3"/>
  <c r="N776" i="3"/>
  <c r="M776" i="3"/>
  <c r="O775" i="3"/>
  <c r="N775" i="3"/>
  <c r="M775" i="3"/>
  <c r="O774" i="3"/>
  <c r="N774" i="3"/>
  <c r="M774" i="3"/>
  <c r="O773" i="3"/>
  <c r="N773" i="3"/>
  <c r="M773" i="3"/>
  <c r="O772" i="3"/>
  <c r="N772" i="3"/>
  <c r="M772" i="3"/>
  <c r="O771" i="3"/>
  <c r="N771" i="3"/>
  <c r="M771" i="3"/>
  <c r="G771" i="3"/>
  <c r="H771" i="3" s="1"/>
  <c r="O770" i="3"/>
  <c r="N770" i="3"/>
  <c r="M770" i="3"/>
  <c r="O769" i="3"/>
  <c r="N769" i="3"/>
  <c r="M769" i="3"/>
  <c r="O768" i="3"/>
  <c r="N768" i="3"/>
  <c r="M768" i="3"/>
  <c r="O767" i="3"/>
  <c r="N767" i="3"/>
  <c r="M767" i="3"/>
  <c r="G767" i="3"/>
  <c r="H767" i="3" s="1"/>
  <c r="O766" i="3"/>
  <c r="N766" i="3"/>
  <c r="M766" i="3"/>
  <c r="O765" i="3"/>
  <c r="N765" i="3"/>
  <c r="M765" i="3"/>
  <c r="O764" i="3"/>
  <c r="N764" i="3"/>
  <c r="M764" i="3"/>
  <c r="O763" i="3"/>
  <c r="N763" i="3"/>
  <c r="M763" i="3"/>
  <c r="O762" i="3"/>
  <c r="N762" i="3"/>
  <c r="M762" i="3"/>
  <c r="O761" i="3"/>
  <c r="N761" i="3"/>
  <c r="M761" i="3"/>
  <c r="G761" i="3"/>
  <c r="H761" i="3" s="1"/>
  <c r="O760" i="3"/>
  <c r="N760" i="3"/>
  <c r="M760" i="3"/>
  <c r="O759" i="3"/>
  <c r="N759" i="3"/>
  <c r="M759" i="3"/>
  <c r="G759" i="3"/>
  <c r="H759" i="3" s="1"/>
  <c r="O758" i="3"/>
  <c r="N758" i="3"/>
  <c r="M758" i="3"/>
  <c r="O757" i="3"/>
  <c r="N757" i="3"/>
  <c r="M757" i="3"/>
  <c r="O756" i="3"/>
  <c r="N756" i="3"/>
  <c r="M756" i="3"/>
  <c r="O755" i="3"/>
  <c r="N755" i="3"/>
  <c r="M755" i="3"/>
  <c r="G755" i="3"/>
  <c r="H755" i="3" s="1"/>
  <c r="O754" i="3"/>
  <c r="N754" i="3"/>
  <c r="M754" i="3"/>
  <c r="O753" i="3"/>
  <c r="N753" i="3"/>
  <c r="M753" i="3"/>
  <c r="G753" i="3"/>
  <c r="H753" i="3" s="1"/>
  <c r="O752" i="3"/>
  <c r="N752" i="3"/>
  <c r="M752" i="3"/>
  <c r="O751" i="3"/>
  <c r="N751" i="3"/>
  <c r="M751" i="3"/>
  <c r="G751" i="3"/>
  <c r="H751" i="3" s="1"/>
  <c r="O750" i="3"/>
  <c r="N750" i="3"/>
  <c r="M750" i="3"/>
  <c r="F748" i="3"/>
  <c r="G746" i="3"/>
  <c r="H746" i="3" s="1"/>
  <c r="G744" i="3"/>
  <c r="H744" i="3" s="1"/>
  <c r="O743" i="3"/>
  <c r="N743" i="3"/>
  <c r="M743" i="3"/>
  <c r="O742" i="3"/>
  <c r="N742" i="3"/>
  <c r="M742" i="3"/>
  <c r="G742" i="3"/>
  <c r="H742" i="3" s="1"/>
  <c r="O741" i="3"/>
  <c r="N741" i="3"/>
  <c r="M741" i="3"/>
  <c r="G740" i="3"/>
  <c r="H740" i="3" s="1"/>
  <c r="O738" i="3"/>
  <c r="N738" i="3"/>
  <c r="M738" i="3"/>
  <c r="G738" i="3"/>
  <c r="H738" i="3" s="1"/>
  <c r="O737" i="3"/>
  <c r="N737" i="3"/>
  <c r="M737" i="3"/>
  <c r="O736" i="3"/>
  <c r="N736" i="3"/>
  <c r="M736" i="3"/>
  <c r="G736" i="3"/>
  <c r="H736" i="3" s="1"/>
  <c r="O734" i="3"/>
  <c r="N734" i="3"/>
  <c r="M734" i="3"/>
  <c r="G734" i="3"/>
  <c r="H734" i="3" s="1"/>
  <c r="O733" i="3"/>
  <c r="N733" i="3"/>
  <c r="M733" i="3"/>
  <c r="O732" i="3"/>
  <c r="N732" i="3"/>
  <c r="M732" i="3"/>
  <c r="G728" i="3"/>
  <c r="H728" i="3" s="1"/>
  <c r="O726" i="3"/>
  <c r="N726" i="3"/>
  <c r="M726" i="3"/>
  <c r="G726" i="3"/>
  <c r="H726" i="3" s="1"/>
  <c r="O725" i="3"/>
  <c r="N725" i="3"/>
  <c r="M725" i="3"/>
  <c r="O724" i="3"/>
  <c r="N724" i="3"/>
  <c r="M724" i="3"/>
  <c r="G722" i="3"/>
  <c r="H722" i="3" s="1"/>
  <c r="F719" i="3"/>
  <c r="G715" i="3"/>
  <c r="H715" i="3" s="1"/>
  <c r="F710" i="3"/>
  <c r="G706" i="3"/>
  <c r="H706" i="3" s="1"/>
  <c r="G704" i="3"/>
  <c r="H704" i="3" s="1"/>
  <c r="F699" i="3"/>
  <c r="F828" i="3" s="1"/>
  <c r="O698" i="3"/>
  <c r="N698" i="3"/>
  <c r="M698" i="3"/>
  <c r="R683" i="3"/>
  <c r="Q683" i="3"/>
  <c r="P683" i="3"/>
  <c r="F680" i="3"/>
  <c r="F678" i="3"/>
  <c r="F673" i="3"/>
  <c r="F670" i="3"/>
  <c r="F665" i="3"/>
  <c r="G659" i="3"/>
  <c r="H659" i="3" s="1"/>
  <c r="G653" i="3"/>
  <c r="H653" i="3" s="1"/>
  <c r="G649" i="3"/>
  <c r="H649" i="3" s="1"/>
  <c r="F644" i="3"/>
  <c r="O643" i="3"/>
  <c r="N643" i="3"/>
  <c r="M643" i="3"/>
  <c r="O642" i="3"/>
  <c r="N642" i="3"/>
  <c r="M642" i="3"/>
  <c r="O641" i="3"/>
  <c r="N641" i="3"/>
  <c r="M641" i="3"/>
  <c r="O640" i="3"/>
  <c r="N640" i="3"/>
  <c r="M640" i="3"/>
  <c r="O639" i="3"/>
  <c r="N639" i="3"/>
  <c r="M639" i="3"/>
  <c r="O638" i="3"/>
  <c r="N638" i="3"/>
  <c r="M638" i="3"/>
  <c r="G638" i="3"/>
  <c r="H638" i="3" s="1"/>
  <c r="O637" i="3"/>
  <c r="N637" i="3"/>
  <c r="M637" i="3"/>
  <c r="O636" i="3"/>
  <c r="N636" i="3"/>
  <c r="M636" i="3"/>
  <c r="G636" i="3"/>
  <c r="H636" i="3" s="1"/>
  <c r="O635" i="3"/>
  <c r="N635" i="3"/>
  <c r="M635" i="3"/>
  <c r="O634" i="3"/>
  <c r="N634" i="3"/>
  <c r="M634" i="3"/>
  <c r="O633" i="3"/>
  <c r="N633" i="3"/>
  <c r="M633" i="3"/>
  <c r="O632" i="3"/>
  <c r="N632" i="3"/>
  <c r="M632" i="3"/>
  <c r="G632" i="3"/>
  <c r="H632" i="3" s="1"/>
  <c r="O631" i="3"/>
  <c r="N631" i="3"/>
  <c r="M631" i="3"/>
  <c r="O630" i="3"/>
  <c r="N630" i="3"/>
  <c r="M630" i="3"/>
  <c r="G630" i="3"/>
  <c r="H630" i="3" s="1"/>
  <c r="O629" i="3"/>
  <c r="N629" i="3"/>
  <c r="M629" i="3"/>
  <c r="O628" i="3"/>
  <c r="N628" i="3"/>
  <c r="M628" i="3"/>
  <c r="O627" i="3"/>
  <c r="N627" i="3"/>
  <c r="M627" i="3"/>
  <c r="O626" i="3"/>
  <c r="N626" i="3"/>
  <c r="M626" i="3"/>
  <c r="O625" i="3"/>
  <c r="N625" i="3"/>
  <c r="M625" i="3"/>
  <c r="O624" i="3"/>
  <c r="N624" i="3"/>
  <c r="M624" i="3"/>
  <c r="G624" i="3"/>
  <c r="H624" i="3" s="1"/>
  <c r="O623" i="3"/>
  <c r="N623" i="3"/>
  <c r="M623" i="3"/>
  <c r="O622" i="3"/>
  <c r="N622" i="3"/>
  <c r="M622" i="3"/>
  <c r="O621" i="3"/>
  <c r="N621" i="3"/>
  <c r="M621" i="3"/>
  <c r="O620" i="3"/>
  <c r="N620" i="3"/>
  <c r="M620" i="3"/>
  <c r="G620" i="3"/>
  <c r="H620" i="3" s="1"/>
  <c r="O619" i="3"/>
  <c r="N619" i="3"/>
  <c r="M619" i="3"/>
  <c r="O618" i="3"/>
  <c r="N618" i="3"/>
  <c r="M618" i="3"/>
  <c r="O617" i="3"/>
  <c r="N617" i="3"/>
  <c r="M617" i="3"/>
  <c r="O616" i="3"/>
  <c r="N616" i="3"/>
  <c r="M616" i="3"/>
  <c r="F614" i="3"/>
  <c r="G611" i="3"/>
  <c r="H611" i="3" s="1"/>
  <c r="O609" i="3"/>
  <c r="N609" i="3"/>
  <c r="M609" i="3"/>
  <c r="G609" i="3"/>
  <c r="H609" i="3" s="1"/>
  <c r="O608" i="3"/>
  <c r="N608" i="3"/>
  <c r="M608" i="3"/>
  <c r="O607" i="3"/>
  <c r="N607" i="3"/>
  <c r="M607" i="3"/>
  <c r="G605" i="3"/>
  <c r="H605" i="3" s="1"/>
  <c r="O604" i="3"/>
  <c r="N604" i="3"/>
  <c r="M604" i="3"/>
  <c r="O603" i="3"/>
  <c r="N603" i="3"/>
  <c r="M603" i="3"/>
  <c r="O602" i="3"/>
  <c r="N602" i="3"/>
  <c r="M602" i="3"/>
  <c r="O600" i="3"/>
  <c r="N600" i="3"/>
  <c r="M600" i="3"/>
  <c r="O599" i="3"/>
  <c r="N599" i="3"/>
  <c r="M599" i="3"/>
  <c r="O598" i="3"/>
  <c r="N598" i="3"/>
  <c r="M598" i="3"/>
  <c r="G593" i="3"/>
  <c r="H593" i="3" s="1"/>
  <c r="O592" i="3"/>
  <c r="N592" i="3"/>
  <c r="M592" i="3"/>
  <c r="O591" i="3"/>
  <c r="N591" i="3"/>
  <c r="M591" i="3"/>
  <c r="O590" i="3"/>
  <c r="N590" i="3"/>
  <c r="M590" i="3"/>
  <c r="F586" i="3"/>
  <c r="G584" i="3"/>
  <c r="H584" i="3" s="1"/>
  <c r="G581" i="3"/>
  <c r="H581" i="3" s="1"/>
  <c r="G580" i="3"/>
  <c r="H580" i="3" s="1"/>
  <c r="F577" i="3"/>
  <c r="G575" i="3"/>
  <c r="H575" i="3" s="1"/>
  <c r="G574" i="3"/>
  <c r="H574" i="3" s="1"/>
  <c r="G571" i="3"/>
  <c r="H571" i="3" s="1"/>
  <c r="F566" i="3"/>
  <c r="F667" i="3" s="1"/>
  <c r="O565" i="3"/>
  <c r="N565" i="3"/>
  <c r="M565" i="3"/>
  <c r="G565" i="3"/>
  <c r="H565" i="3" s="1"/>
  <c r="G564" i="3"/>
  <c r="H564" i="3" s="1"/>
  <c r="F561" i="3"/>
  <c r="F559" i="3"/>
  <c r="O541" i="3"/>
  <c r="N541" i="3"/>
  <c r="M541" i="3"/>
  <c r="F538" i="3"/>
  <c r="O537" i="3"/>
  <c r="N537" i="3"/>
  <c r="M537" i="3"/>
  <c r="O536" i="3"/>
  <c r="N536" i="3"/>
  <c r="M536" i="3"/>
  <c r="F534" i="3"/>
  <c r="F527" i="3"/>
  <c r="F523" i="3"/>
  <c r="F518" i="3"/>
  <c r="O517" i="3"/>
  <c r="N517" i="3"/>
  <c r="M517" i="3"/>
  <c r="O515" i="3"/>
  <c r="N515" i="3"/>
  <c r="M515" i="3"/>
  <c r="G514" i="3"/>
  <c r="H514" i="3" s="1"/>
  <c r="O510" i="3"/>
  <c r="N510" i="3"/>
  <c r="M510" i="3"/>
  <c r="G509" i="3"/>
  <c r="H509" i="3" s="1"/>
  <c r="O508" i="3"/>
  <c r="N508" i="3"/>
  <c r="M508" i="3"/>
  <c r="G508" i="3"/>
  <c r="H508" i="3" s="1"/>
  <c r="G507" i="3"/>
  <c r="H507" i="3" s="1"/>
  <c r="G503" i="3"/>
  <c r="H503" i="3" s="1"/>
  <c r="G502" i="3"/>
  <c r="H502" i="3" s="1"/>
  <c r="O500" i="3"/>
  <c r="N500" i="3"/>
  <c r="M500" i="3"/>
  <c r="G497" i="3"/>
  <c r="H497" i="3" s="1"/>
  <c r="O496" i="3"/>
  <c r="N496" i="3"/>
  <c r="M496" i="3"/>
  <c r="G496" i="3"/>
  <c r="H496" i="3" s="1"/>
  <c r="F491" i="3"/>
  <c r="O490" i="3"/>
  <c r="N490" i="3"/>
  <c r="M490" i="3"/>
  <c r="G490" i="3"/>
  <c r="H490" i="3" s="1"/>
  <c r="O489" i="3"/>
  <c r="N489" i="3"/>
  <c r="M489" i="3"/>
  <c r="G489" i="3"/>
  <c r="H489" i="3" s="1"/>
  <c r="O488" i="3"/>
  <c r="N488" i="3"/>
  <c r="M488" i="3"/>
  <c r="O487" i="3"/>
  <c r="N487" i="3"/>
  <c r="M487" i="3"/>
  <c r="O486" i="3"/>
  <c r="N486" i="3"/>
  <c r="M486" i="3"/>
  <c r="O485" i="3"/>
  <c r="N485" i="3"/>
  <c r="M485" i="3"/>
  <c r="O484" i="3"/>
  <c r="N484" i="3"/>
  <c r="M484" i="3"/>
  <c r="O483" i="3"/>
  <c r="N483" i="3"/>
  <c r="M483" i="3"/>
  <c r="O482" i="3"/>
  <c r="N482" i="3"/>
  <c r="M482" i="3"/>
  <c r="O481" i="3"/>
  <c r="N481" i="3"/>
  <c r="M481" i="3"/>
  <c r="O480" i="3"/>
  <c r="N480" i="3"/>
  <c r="M480" i="3"/>
  <c r="G480" i="3"/>
  <c r="H480" i="3" s="1"/>
  <c r="O479" i="3"/>
  <c r="N479" i="3"/>
  <c r="M479" i="3"/>
  <c r="G479" i="3"/>
  <c r="H479" i="3" s="1"/>
  <c r="O478" i="3"/>
  <c r="N478" i="3"/>
  <c r="M478" i="3"/>
  <c r="G478" i="3"/>
  <c r="H478" i="3" s="1"/>
  <c r="O477" i="3"/>
  <c r="N477" i="3"/>
  <c r="M477" i="3"/>
  <c r="G477" i="3"/>
  <c r="H477" i="3" s="1"/>
  <c r="O476" i="3"/>
  <c r="N476" i="3"/>
  <c r="M476" i="3"/>
  <c r="G476" i="3"/>
  <c r="H476" i="3" s="1"/>
  <c r="O475" i="3"/>
  <c r="N475" i="3"/>
  <c r="M475" i="3"/>
  <c r="G475" i="3"/>
  <c r="H475" i="3" s="1"/>
  <c r="O474" i="3"/>
  <c r="N474" i="3"/>
  <c r="M474" i="3"/>
  <c r="G474" i="3"/>
  <c r="H474" i="3" s="1"/>
  <c r="O473" i="3"/>
  <c r="N473" i="3"/>
  <c r="M473" i="3"/>
  <c r="G473" i="3"/>
  <c r="H473" i="3" s="1"/>
  <c r="O472" i="3"/>
  <c r="N472" i="3"/>
  <c r="M472" i="3"/>
  <c r="O471" i="3"/>
  <c r="N471" i="3"/>
  <c r="M471" i="3"/>
  <c r="O470" i="3"/>
  <c r="N470" i="3"/>
  <c r="M470" i="3"/>
  <c r="O469" i="3"/>
  <c r="N469" i="3"/>
  <c r="M469" i="3"/>
  <c r="O468" i="3"/>
  <c r="N468" i="3"/>
  <c r="M468" i="3"/>
  <c r="O467" i="3"/>
  <c r="N467" i="3"/>
  <c r="M467" i="3"/>
  <c r="O466" i="3"/>
  <c r="N466" i="3"/>
  <c r="M466" i="3"/>
  <c r="O465" i="3"/>
  <c r="N465" i="3"/>
  <c r="M465" i="3"/>
  <c r="O464" i="3"/>
  <c r="N464" i="3"/>
  <c r="M464" i="3"/>
  <c r="O463" i="3"/>
  <c r="N463" i="3"/>
  <c r="M463" i="3"/>
  <c r="F461" i="3"/>
  <c r="G459" i="3"/>
  <c r="H459" i="3" s="1"/>
  <c r="G457" i="3"/>
  <c r="H457" i="3" s="1"/>
  <c r="O456" i="3"/>
  <c r="N456" i="3"/>
  <c r="M456" i="3"/>
  <c r="G456" i="3"/>
  <c r="H456" i="3" s="1"/>
  <c r="O455" i="3"/>
  <c r="N455" i="3"/>
  <c r="M455" i="3"/>
  <c r="O454" i="3"/>
  <c r="N454" i="3"/>
  <c r="M454" i="3"/>
  <c r="O451" i="3"/>
  <c r="R451" i="3" s="1"/>
  <c r="N451" i="3"/>
  <c r="M451" i="3"/>
  <c r="G451" i="3"/>
  <c r="H451" i="3" s="1"/>
  <c r="O450" i="3"/>
  <c r="N450" i="3"/>
  <c r="M450" i="3"/>
  <c r="G450" i="3"/>
  <c r="H450" i="3" s="1"/>
  <c r="O449" i="3"/>
  <c r="N449" i="3"/>
  <c r="M449" i="3"/>
  <c r="G449" i="3"/>
  <c r="H449" i="3" s="1"/>
  <c r="O447" i="3"/>
  <c r="R447" i="3" s="1"/>
  <c r="N447" i="3"/>
  <c r="M447" i="3"/>
  <c r="G447" i="3"/>
  <c r="H447" i="3" s="1"/>
  <c r="O446" i="3"/>
  <c r="N446" i="3"/>
  <c r="M446" i="3"/>
  <c r="G446" i="3"/>
  <c r="H446" i="3" s="1"/>
  <c r="O445" i="3"/>
  <c r="N445" i="3"/>
  <c r="M445" i="3"/>
  <c r="G445" i="3"/>
  <c r="H445" i="3" s="1"/>
  <c r="G442" i="3"/>
  <c r="H442" i="3" s="1"/>
  <c r="O439" i="3"/>
  <c r="R439" i="3" s="1"/>
  <c r="N439" i="3"/>
  <c r="M439" i="3"/>
  <c r="G439" i="3"/>
  <c r="H439" i="3" s="1"/>
  <c r="O438" i="3"/>
  <c r="N438" i="3"/>
  <c r="M438" i="3"/>
  <c r="G438" i="3"/>
  <c r="O437" i="3"/>
  <c r="N437" i="3"/>
  <c r="M437" i="3"/>
  <c r="G437" i="3"/>
  <c r="H437" i="3" s="1"/>
  <c r="G434" i="3"/>
  <c r="H434" i="3" s="1"/>
  <c r="F432" i="3"/>
  <c r="G431" i="3"/>
  <c r="H431" i="3" s="1"/>
  <c r="F422" i="3"/>
  <c r="G421" i="3"/>
  <c r="H421" i="3" s="1"/>
  <c r="G420" i="3"/>
  <c r="H420" i="3" s="1"/>
  <c r="F410" i="3"/>
  <c r="F520" i="3" s="1"/>
  <c r="O409" i="3"/>
  <c r="N409" i="3"/>
  <c r="M409" i="3"/>
  <c r="G409" i="3"/>
  <c r="H409" i="3" s="1"/>
  <c r="F393" i="3"/>
  <c r="F395" i="3" s="1"/>
  <c r="F398" i="3" s="1"/>
  <c r="O392" i="3"/>
  <c r="N392" i="3"/>
  <c r="M392" i="3"/>
  <c r="O390" i="3"/>
  <c r="N390" i="3"/>
  <c r="M390" i="3"/>
  <c r="O389" i="3"/>
  <c r="N389" i="3"/>
  <c r="M389" i="3"/>
  <c r="O388" i="3"/>
  <c r="N388" i="3"/>
  <c r="M388" i="3"/>
  <c r="F380" i="3"/>
  <c r="F382" i="3" s="1"/>
  <c r="O379" i="3"/>
  <c r="N379" i="3"/>
  <c r="M379" i="3"/>
  <c r="O377" i="3"/>
  <c r="N377" i="3"/>
  <c r="M377" i="3"/>
  <c r="O376" i="3"/>
  <c r="N376" i="3"/>
  <c r="M376" i="3"/>
  <c r="F371" i="3"/>
  <c r="F367" i="3"/>
  <c r="O366" i="3"/>
  <c r="N366" i="3"/>
  <c r="M366" i="3"/>
  <c r="O364" i="3"/>
  <c r="N364" i="3"/>
  <c r="M364" i="3"/>
  <c r="O359" i="3"/>
  <c r="N359" i="3"/>
  <c r="M359" i="3"/>
  <c r="O357" i="3"/>
  <c r="N357" i="3"/>
  <c r="M357" i="3"/>
  <c r="O350" i="3"/>
  <c r="N350" i="3"/>
  <c r="M350" i="3"/>
  <c r="O347" i="3"/>
  <c r="N347" i="3"/>
  <c r="M347" i="3"/>
  <c r="F341" i="3"/>
  <c r="O340" i="3"/>
  <c r="N340" i="3"/>
  <c r="M340" i="3"/>
  <c r="O339" i="3"/>
  <c r="N339" i="3"/>
  <c r="M339" i="3"/>
  <c r="O338" i="3"/>
  <c r="N338" i="3"/>
  <c r="M338" i="3"/>
  <c r="O337" i="3"/>
  <c r="N337" i="3"/>
  <c r="M337" i="3"/>
  <c r="O336" i="3"/>
  <c r="N336" i="3"/>
  <c r="M336" i="3"/>
  <c r="O335" i="3"/>
  <c r="N335" i="3"/>
  <c r="M335" i="3"/>
  <c r="O334" i="3"/>
  <c r="N334" i="3"/>
  <c r="M334" i="3"/>
  <c r="O333" i="3"/>
  <c r="N333" i="3"/>
  <c r="M333" i="3"/>
  <c r="O332" i="3"/>
  <c r="N332" i="3"/>
  <c r="M332" i="3"/>
  <c r="O331" i="3"/>
  <c r="N331" i="3"/>
  <c r="M331" i="3"/>
  <c r="O330" i="3"/>
  <c r="N330" i="3"/>
  <c r="M330" i="3"/>
  <c r="O329" i="3"/>
  <c r="N329" i="3"/>
  <c r="M329" i="3"/>
  <c r="O328" i="3"/>
  <c r="N328" i="3"/>
  <c r="M328" i="3"/>
  <c r="O327" i="3"/>
  <c r="N327" i="3"/>
  <c r="M327" i="3"/>
  <c r="O326" i="3"/>
  <c r="N326" i="3"/>
  <c r="M326" i="3"/>
  <c r="O325" i="3"/>
  <c r="N325" i="3"/>
  <c r="M325" i="3"/>
  <c r="O324" i="3"/>
  <c r="N324" i="3"/>
  <c r="M324" i="3"/>
  <c r="O323" i="3"/>
  <c r="N323" i="3"/>
  <c r="M323" i="3"/>
  <c r="O322" i="3"/>
  <c r="N322" i="3"/>
  <c r="M322" i="3"/>
  <c r="O321" i="3"/>
  <c r="N321" i="3"/>
  <c r="M321" i="3"/>
  <c r="O320" i="3"/>
  <c r="N320" i="3"/>
  <c r="M320" i="3"/>
  <c r="O319" i="3"/>
  <c r="N319" i="3"/>
  <c r="M319" i="3"/>
  <c r="O318" i="3"/>
  <c r="N318" i="3"/>
  <c r="M318" i="3"/>
  <c r="O317" i="3"/>
  <c r="N317" i="3"/>
  <c r="M317" i="3"/>
  <c r="O316" i="3"/>
  <c r="N316" i="3"/>
  <c r="M316" i="3"/>
  <c r="O315" i="3"/>
  <c r="N315" i="3"/>
  <c r="M315" i="3"/>
  <c r="F313" i="3"/>
  <c r="O308" i="3"/>
  <c r="N308" i="3"/>
  <c r="M308" i="3"/>
  <c r="O307" i="3"/>
  <c r="N307" i="3"/>
  <c r="M307" i="3"/>
  <c r="O306" i="3"/>
  <c r="N306" i="3"/>
  <c r="M306" i="3"/>
  <c r="O303" i="3"/>
  <c r="N303" i="3"/>
  <c r="M303" i="3"/>
  <c r="O302" i="3"/>
  <c r="N302" i="3"/>
  <c r="M302" i="3"/>
  <c r="O301" i="3"/>
  <c r="N301" i="3"/>
  <c r="M301" i="3"/>
  <c r="O299" i="3"/>
  <c r="N299" i="3"/>
  <c r="M299" i="3"/>
  <c r="O298" i="3"/>
  <c r="N298" i="3"/>
  <c r="M298" i="3"/>
  <c r="O297" i="3"/>
  <c r="N297" i="3"/>
  <c r="M297" i="3"/>
  <c r="O291" i="3"/>
  <c r="N291" i="3"/>
  <c r="M291" i="3"/>
  <c r="O290" i="3"/>
  <c r="N290" i="3"/>
  <c r="M290" i="3"/>
  <c r="O289" i="3"/>
  <c r="N289" i="3"/>
  <c r="M289" i="3"/>
  <c r="F286" i="3"/>
  <c r="F277" i="3"/>
  <c r="F267" i="3"/>
  <c r="F373" i="3" s="1"/>
  <c r="F384" i="3" s="1"/>
  <c r="O266" i="3"/>
  <c r="N266" i="3"/>
  <c r="M266" i="3"/>
  <c r="F258" i="3"/>
  <c r="O257" i="3"/>
  <c r="N257" i="3"/>
  <c r="M257" i="3"/>
  <c r="G257" i="3"/>
  <c r="H257" i="3" s="1"/>
  <c r="O251" i="3"/>
  <c r="N251" i="3"/>
  <c r="M251" i="3"/>
  <c r="O250" i="3"/>
  <c r="N250" i="3"/>
  <c r="M250" i="3"/>
  <c r="O249" i="3"/>
  <c r="N249" i="3"/>
  <c r="M249" i="3"/>
  <c r="O248" i="3"/>
  <c r="N248" i="3"/>
  <c r="M248" i="3"/>
  <c r="O247" i="3"/>
  <c r="N247" i="3"/>
  <c r="M247" i="3"/>
  <c r="O246" i="3"/>
  <c r="N246" i="3"/>
  <c r="M246" i="3"/>
  <c r="F237" i="3"/>
  <c r="O236" i="3"/>
  <c r="N236" i="3"/>
  <c r="M236" i="3"/>
  <c r="F234" i="3"/>
  <c r="O233" i="3"/>
  <c r="N233" i="3"/>
  <c r="M233" i="3"/>
  <c r="O232" i="3"/>
  <c r="N232" i="3"/>
  <c r="M232" i="3"/>
  <c r="O231" i="3"/>
  <c r="N231" i="3"/>
  <c r="M231" i="3"/>
  <c r="O230" i="3"/>
  <c r="N230" i="3"/>
  <c r="M230" i="3"/>
  <c r="O229" i="3"/>
  <c r="N229" i="3"/>
  <c r="M229" i="3"/>
  <c r="O228" i="3"/>
  <c r="N228" i="3"/>
  <c r="M228" i="3"/>
  <c r="F226" i="3"/>
  <c r="O225" i="3"/>
  <c r="N225" i="3"/>
  <c r="M225" i="3"/>
  <c r="O224" i="3"/>
  <c r="N224" i="3"/>
  <c r="M224" i="3"/>
  <c r="O223" i="3"/>
  <c r="N223" i="3"/>
  <c r="M223" i="3"/>
  <c r="O222" i="3"/>
  <c r="N222" i="3"/>
  <c r="M222" i="3"/>
  <c r="O221" i="3"/>
  <c r="N221" i="3"/>
  <c r="M221" i="3"/>
  <c r="O220" i="3"/>
  <c r="N220" i="3"/>
  <c r="M220" i="3"/>
  <c r="O219" i="3"/>
  <c r="N219" i="3"/>
  <c r="M219" i="3"/>
  <c r="O218" i="3"/>
  <c r="N218" i="3"/>
  <c r="M218" i="3"/>
  <c r="F216" i="3"/>
  <c r="O215" i="3"/>
  <c r="N215" i="3"/>
  <c r="M215" i="3"/>
  <c r="O214" i="3"/>
  <c r="N214" i="3"/>
  <c r="M214" i="3"/>
  <c r="O212" i="3"/>
  <c r="N212" i="3"/>
  <c r="M212" i="3"/>
  <c r="O211" i="3"/>
  <c r="N211" i="3"/>
  <c r="M211" i="3"/>
  <c r="O209" i="3"/>
  <c r="N209" i="3"/>
  <c r="M209" i="3"/>
  <c r="O208" i="3"/>
  <c r="N208" i="3"/>
  <c r="M208" i="3"/>
  <c r="O206" i="3"/>
  <c r="N206" i="3"/>
  <c r="M206" i="3"/>
  <c r="O205" i="3"/>
  <c r="N205" i="3"/>
  <c r="M205" i="3"/>
  <c r="O203" i="3"/>
  <c r="N203" i="3"/>
  <c r="M203" i="3"/>
  <c r="O202" i="3"/>
  <c r="N202" i="3"/>
  <c r="M202" i="3"/>
  <c r="O200" i="3"/>
  <c r="N200" i="3"/>
  <c r="M200" i="3"/>
  <c r="O197" i="3"/>
  <c r="N197" i="3"/>
  <c r="M197" i="3"/>
  <c r="O195" i="3"/>
  <c r="N195" i="3"/>
  <c r="M195" i="3"/>
  <c r="F193" i="3"/>
  <c r="O192" i="3"/>
  <c r="N192" i="3"/>
  <c r="M192" i="3"/>
  <c r="O190" i="3"/>
  <c r="N190" i="3"/>
  <c r="M190" i="3"/>
  <c r="O189" i="3"/>
  <c r="N189" i="3"/>
  <c r="M189" i="3"/>
  <c r="O187" i="3"/>
  <c r="N187" i="3"/>
  <c r="M187" i="3"/>
  <c r="O185" i="3"/>
  <c r="N185" i="3"/>
  <c r="M185" i="3"/>
  <c r="O183" i="3"/>
  <c r="N183" i="3"/>
  <c r="M183" i="3"/>
  <c r="O181" i="3"/>
  <c r="N181" i="3"/>
  <c r="M181" i="3"/>
  <c r="O179" i="3"/>
  <c r="N179" i="3"/>
  <c r="M179" i="3"/>
  <c r="O178" i="3"/>
  <c r="N178" i="3"/>
  <c r="M178" i="3"/>
  <c r="O176" i="3"/>
  <c r="N176" i="3"/>
  <c r="M176" i="3"/>
  <c r="O175" i="3"/>
  <c r="N175" i="3"/>
  <c r="M175" i="3"/>
  <c r="O172" i="3"/>
  <c r="N172" i="3"/>
  <c r="M172" i="3"/>
  <c r="O170" i="3"/>
  <c r="N170" i="3"/>
  <c r="M170" i="3"/>
  <c r="F168" i="3"/>
  <c r="O166" i="3"/>
  <c r="F160" i="3"/>
  <c r="F154" i="3"/>
  <c r="O151" i="3"/>
  <c r="N151" i="3"/>
  <c r="M151" i="3"/>
  <c r="O150" i="3"/>
  <c r="O149" i="3"/>
  <c r="N149" i="3"/>
  <c r="M149" i="3"/>
  <c r="O148" i="3"/>
  <c r="N148" i="3"/>
  <c r="M148" i="3"/>
  <c r="O147" i="3"/>
  <c r="N147" i="3"/>
  <c r="M147" i="3"/>
  <c r="O145" i="3"/>
  <c r="O144" i="3"/>
  <c r="N144" i="3"/>
  <c r="M144" i="3"/>
  <c r="O143" i="3"/>
  <c r="O142" i="3"/>
  <c r="N142" i="3"/>
  <c r="M142" i="3"/>
  <c r="O141" i="3"/>
  <c r="N141" i="3"/>
  <c r="M141" i="3"/>
  <c r="O140" i="3"/>
  <c r="O139" i="3"/>
  <c r="N139" i="3"/>
  <c r="M139" i="3"/>
  <c r="O138" i="3"/>
  <c r="O136" i="3"/>
  <c r="N136" i="3"/>
  <c r="M136" i="3"/>
  <c r="O130" i="3"/>
  <c r="O126" i="3"/>
  <c r="F121" i="3"/>
  <c r="O120" i="3"/>
  <c r="N120" i="3"/>
  <c r="M120" i="3"/>
  <c r="O119" i="3"/>
  <c r="N119" i="3"/>
  <c r="M119" i="3"/>
  <c r="O118" i="3"/>
  <c r="N118" i="3"/>
  <c r="M118" i="3"/>
  <c r="O117" i="3"/>
  <c r="N117" i="3"/>
  <c r="M117" i="3"/>
  <c r="O116" i="3"/>
  <c r="N116" i="3"/>
  <c r="M116" i="3"/>
  <c r="F112" i="3"/>
  <c r="F106" i="3"/>
  <c r="F100" i="3"/>
  <c r="F93" i="3"/>
  <c r="F260" i="3" s="1"/>
  <c r="F262" i="3" s="1"/>
  <c r="O92" i="3"/>
  <c r="N92" i="3"/>
  <c r="M92" i="3"/>
  <c r="F81" i="3"/>
  <c r="F79" i="3"/>
  <c r="F73" i="3"/>
  <c r="F70" i="3"/>
  <c r="O59" i="3"/>
  <c r="N59" i="3"/>
  <c r="M59" i="3"/>
  <c r="L59" i="3"/>
  <c r="K59" i="3"/>
  <c r="J59" i="3"/>
  <c r="I59" i="3"/>
  <c r="F58" i="3"/>
  <c r="F59" i="3" s="1"/>
  <c r="O54" i="3"/>
  <c r="N54" i="3"/>
  <c r="M54" i="3"/>
  <c r="O52" i="3"/>
  <c r="N52" i="3"/>
  <c r="M52" i="3"/>
  <c r="O50" i="3"/>
  <c r="N50" i="3"/>
  <c r="M50" i="3"/>
  <c r="O47" i="3"/>
  <c r="N47" i="3"/>
  <c r="M47" i="3"/>
  <c r="O40" i="3"/>
  <c r="N40" i="3"/>
  <c r="M40" i="3"/>
  <c r="O38" i="3"/>
  <c r="N38" i="3"/>
  <c r="M38" i="3"/>
  <c r="O34" i="3"/>
  <c r="N34" i="3"/>
  <c r="M34" i="3"/>
  <c r="O33" i="3"/>
  <c r="N33" i="3"/>
  <c r="M33" i="3"/>
  <c r="O32" i="3"/>
  <c r="N32" i="3"/>
  <c r="M32" i="3"/>
  <c r="O31" i="3"/>
  <c r="N31" i="3"/>
  <c r="M31" i="3"/>
  <c r="O30" i="3"/>
  <c r="N30" i="3"/>
  <c r="M30" i="3"/>
  <c r="O29" i="3"/>
  <c r="N29" i="3"/>
  <c r="M29" i="3"/>
  <c r="O28" i="3"/>
  <c r="N28" i="3"/>
  <c r="M28" i="3"/>
  <c r="O27" i="3"/>
  <c r="N27" i="3"/>
  <c r="M27" i="3"/>
  <c r="O26" i="3"/>
  <c r="N26" i="3"/>
  <c r="M26" i="3"/>
  <c r="O25" i="3"/>
  <c r="N25" i="3"/>
  <c r="M25" i="3"/>
  <c r="O24" i="3"/>
  <c r="N24" i="3"/>
  <c r="M24" i="3"/>
  <c r="F22" i="3"/>
  <c r="F61" i="3" s="1"/>
  <c r="F63" i="3" s="1"/>
  <c r="F21" i="3"/>
  <c r="O20" i="3"/>
  <c r="N20" i="3"/>
  <c r="M20" i="3"/>
  <c r="O19" i="3"/>
  <c r="N19" i="3"/>
  <c r="M19" i="3"/>
  <c r="O18" i="3"/>
  <c r="N18" i="3"/>
  <c r="M18" i="3"/>
  <c r="O17" i="3"/>
  <c r="N17" i="3"/>
  <c r="M17" i="3"/>
  <c r="O16" i="3"/>
  <c r="N16" i="3"/>
  <c r="M16" i="3"/>
  <c r="O15" i="3"/>
  <c r="N15" i="3"/>
  <c r="M15" i="3"/>
  <c r="O14" i="3"/>
  <c r="N14" i="3"/>
  <c r="M14" i="3"/>
  <c r="O13" i="3"/>
  <c r="N13" i="3"/>
  <c r="M13" i="3"/>
  <c r="O12" i="3"/>
  <c r="N12" i="3"/>
  <c r="M12" i="3"/>
  <c r="O11" i="3"/>
  <c r="N11" i="3"/>
  <c r="M11" i="3"/>
  <c r="O10" i="3"/>
  <c r="N10" i="3"/>
  <c r="M10" i="3"/>
  <c r="C33" i="1"/>
  <c r="C32" i="16" s="1"/>
  <c r="C32" i="1"/>
  <c r="C12" i="17" s="1"/>
  <c r="C36" i="17" s="1"/>
  <c r="E31" i="1"/>
  <c r="D31" i="1"/>
  <c r="C31" i="1"/>
  <c r="E30" i="1"/>
  <c r="D30" i="1"/>
  <c r="C30" i="1"/>
  <c r="E29" i="1"/>
  <c r="D29" i="1"/>
  <c r="C29" i="1"/>
  <c r="E25" i="1"/>
  <c r="R737" i="11" s="1"/>
  <c r="E24" i="1"/>
  <c r="D24" i="1"/>
  <c r="C24" i="1"/>
  <c r="E23" i="1"/>
  <c r="E25" i="2" s="1"/>
  <c r="D23" i="1"/>
  <c r="D25" i="1" s="1"/>
  <c r="Q737" i="11" s="1"/>
  <c r="C23" i="1"/>
  <c r="C25" i="1" s="1"/>
  <c r="C21" i="1"/>
  <c r="E20" i="1"/>
  <c r="D20" i="1"/>
  <c r="C20" i="1"/>
  <c r="E19" i="1"/>
  <c r="E21" i="1" s="1"/>
  <c r="D19" i="1"/>
  <c r="D21" i="1" s="1"/>
  <c r="C19" i="1"/>
  <c r="G706" i="11" l="1"/>
  <c r="G708" i="11" s="1"/>
  <c r="F36" i="11"/>
  <c r="F152" i="11"/>
  <c r="F243" i="11" s="1"/>
  <c r="F350" i="11"/>
  <c r="F415" i="11"/>
  <c r="F530" i="11" s="1"/>
  <c r="F690" i="11" s="1"/>
  <c r="F658" i="11"/>
  <c r="F245" i="11"/>
  <c r="G131" i="11"/>
  <c r="R198" i="11"/>
  <c r="Q465" i="11"/>
  <c r="R597" i="11"/>
  <c r="R599" i="11"/>
  <c r="O240" i="4"/>
  <c r="G159" i="3"/>
  <c r="H159" i="3" s="1"/>
  <c r="G195" i="3"/>
  <c r="H195" i="3" s="1"/>
  <c r="R195" i="3" s="1"/>
  <c r="R565" i="3"/>
  <c r="J305" i="12"/>
  <c r="G356" i="11"/>
  <c r="H356" i="11" s="1"/>
  <c r="J448" i="12"/>
  <c r="G522" i="11"/>
  <c r="H522" i="11" s="1"/>
  <c r="N11" i="4"/>
  <c r="N12" i="4"/>
  <c r="N14" i="4"/>
  <c r="N16" i="4"/>
  <c r="N18" i="4"/>
  <c r="N20" i="4"/>
  <c r="N22" i="4"/>
  <c r="N24" i="4"/>
  <c r="N26" i="4"/>
  <c r="N28" i="4"/>
  <c r="N30" i="4"/>
  <c r="N32" i="4"/>
  <c r="N35" i="4"/>
  <c r="N37" i="4"/>
  <c r="N39" i="4"/>
  <c r="N41" i="4"/>
  <c r="N43" i="4"/>
  <c r="N45" i="4"/>
  <c r="N47" i="4"/>
  <c r="N49" i="4"/>
  <c r="N51" i="4"/>
  <c r="N53" i="4"/>
  <c r="N86" i="4"/>
  <c r="O86" i="4" s="1"/>
  <c r="N87" i="4"/>
  <c r="N94" i="4"/>
  <c r="O94" i="4" s="1"/>
  <c r="N100" i="4"/>
  <c r="N108" i="4"/>
  <c r="I33" i="6" s="1"/>
  <c r="J33" i="6" s="1"/>
  <c r="N150" i="4"/>
  <c r="O150" i="4" s="1"/>
  <c r="N163" i="4"/>
  <c r="N165" i="4"/>
  <c r="N166" i="4"/>
  <c r="E58" i="14" s="1"/>
  <c r="F58" i="14" s="1"/>
  <c r="N167" i="4"/>
  <c r="N189" i="4"/>
  <c r="O189" i="4" s="1"/>
  <c r="N190" i="4"/>
  <c r="N228" i="4"/>
  <c r="I115" i="6" s="1"/>
  <c r="N258" i="4"/>
  <c r="N264" i="4"/>
  <c r="O264" i="4" s="1"/>
  <c r="N266" i="4"/>
  <c r="O266" i="4" s="1"/>
  <c r="N285" i="4"/>
  <c r="O285" i="4" s="1"/>
  <c r="N287" i="4"/>
  <c r="O287" i="4" s="1"/>
  <c r="N288" i="4"/>
  <c r="N333" i="4"/>
  <c r="N338" i="4"/>
  <c r="I197" i="6" s="1"/>
  <c r="J197" i="6" s="1"/>
  <c r="N370" i="4"/>
  <c r="N375" i="4"/>
  <c r="N390" i="4"/>
  <c r="O390" i="4" s="1"/>
  <c r="N391" i="4"/>
  <c r="O391" i="4" s="1"/>
  <c r="N392" i="4"/>
  <c r="O392" i="4" s="1"/>
  <c r="N402" i="4"/>
  <c r="O402" i="4" s="1"/>
  <c r="N403" i="4"/>
  <c r="O403" i="4" s="1"/>
  <c r="N404" i="4"/>
  <c r="O404" i="4" s="1"/>
  <c r="N405" i="4"/>
  <c r="N431" i="4"/>
  <c r="O431" i="4" s="1"/>
  <c r="N432" i="4"/>
  <c r="G221" i="3" s="1"/>
  <c r="H221" i="3" s="1"/>
  <c r="N433" i="4"/>
  <c r="N434" i="4"/>
  <c r="N435" i="4"/>
  <c r="N436" i="4"/>
  <c r="N448" i="4"/>
  <c r="O448" i="4" s="1"/>
  <c r="N449" i="4"/>
  <c r="N450" i="4"/>
  <c r="N451" i="4"/>
  <c r="O451" i="4" s="1"/>
  <c r="N452" i="4"/>
  <c r="N453" i="4"/>
  <c r="N461" i="4"/>
  <c r="N475" i="4"/>
  <c r="N476" i="4"/>
  <c r="O476" i="4" s="1"/>
  <c r="N477" i="4"/>
  <c r="G246" i="3" s="1"/>
  <c r="H246" i="3" s="1"/>
  <c r="N478" i="4"/>
  <c r="N479" i="4"/>
  <c r="N480" i="4"/>
  <c r="N481" i="4"/>
  <c r="N482" i="4"/>
  <c r="G251" i="3" s="1"/>
  <c r="H251" i="3" s="1"/>
  <c r="N483" i="4"/>
  <c r="G252" i="3" s="1"/>
  <c r="H252" i="3" s="1"/>
  <c r="N484" i="4"/>
  <c r="N485" i="4"/>
  <c r="R251" i="3"/>
  <c r="G198" i="3"/>
  <c r="H198" i="3" s="1"/>
  <c r="I609" i="12"/>
  <c r="G715" i="11"/>
  <c r="N13" i="4"/>
  <c r="N15" i="4"/>
  <c r="N17" i="4"/>
  <c r="N19" i="4"/>
  <c r="N21" i="4"/>
  <c r="N23" i="4"/>
  <c r="N25" i="4"/>
  <c r="N27" i="4"/>
  <c r="N29" i="4"/>
  <c r="N31" i="4"/>
  <c r="N33" i="4"/>
  <c r="N34" i="4"/>
  <c r="N36" i="4"/>
  <c r="N38" i="4"/>
  <c r="N40" i="4"/>
  <c r="N42" i="4"/>
  <c r="N44" i="4"/>
  <c r="N46" i="4"/>
  <c r="N48" i="4"/>
  <c r="N50" i="4"/>
  <c r="N52" i="4"/>
  <c r="N54" i="4"/>
  <c r="N85" i="4"/>
  <c r="N107" i="4"/>
  <c r="O107" i="4" s="1"/>
  <c r="N151" i="4"/>
  <c r="N162" i="4"/>
  <c r="O162" i="4" s="1"/>
  <c r="N164" i="4"/>
  <c r="G117" i="3" s="1"/>
  <c r="H117" i="3" s="1"/>
  <c r="N174" i="4"/>
  <c r="N188" i="4"/>
  <c r="N227" i="4"/>
  <c r="O227" i="4" s="1"/>
  <c r="N235" i="4"/>
  <c r="O235" i="4" s="1"/>
  <c r="N243" i="4"/>
  <c r="O243" i="4" s="1"/>
  <c r="N250" i="4"/>
  <c r="N251" i="4"/>
  <c r="N265" i="4"/>
  <c r="N274" i="4"/>
  <c r="O274" i="4" s="1"/>
  <c r="N275" i="4"/>
  <c r="N286" i="4"/>
  <c r="O286" i="4" s="1"/>
  <c r="G443" i="3"/>
  <c r="H443" i="3" s="1"/>
  <c r="G454" i="3"/>
  <c r="H454" i="3" s="1"/>
  <c r="G455" i="3"/>
  <c r="H455" i="3" s="1"/>
  <c r="R455" i="3"/>
  <c r="G465" i="3"/>
  <c r="H465" i="3" s="1"/>
  <c r="P465" i="3" s="1"/>
  <c r="G466" i="3"/>
  <c r="H466" i="3" s="1"/>
  <c r="G467" i="3"/>
  <c r="H467" i="3" s="1"/>
  <c r="G468" i="3"/>
  <c r="H468" i="3" s="1"/>
  <c r="G493" i="3"/>
  <c r="G498" i="3"/>
  <c r="H498" i="3" s="1"/>
  <c r="G505" i="3"/>
  <c r="H505" i="3" s="1"/>
  <c r="G510" i="3"/>
  <c r="H510" i="3" s="1"/>
  <c r="G511" i="3"/>
  <c r="H511" i="3" s="1"/>
  <c r="G515" i="3"/>
  <c r="H515" i="3" s="1"/>
  <c r="G517" i="3"/>
  <c r="H517" i="3" s="1"/>
  <c r="R517" i="3" s="1"/>
  <c r="G570" i="3"/>
  <c r="H570" i="3" s="1"/>
  <c r="G601" i="3"/>
  <c r="H601" i="3" s="1"/>
  <c r="G603" i="3"/>
  <c r="H603" i="3" s="1"/>
  <c r="G607" i="3"/>
  <c r="H607" i="3" s="1"/>
  <c r="G613" i="3"/>
  <c r="H613" i="3" s="1"/>
  <c r="G640" i="3"/>
  <c r="H640" i="3" s="1"/>
  <c r="P640" i="3" s="1"/>
  <c r="G657" i="3"/>
  <c r="H657" i="3" s="1"/>
  <c r="O594" i="4"/>
  <c r="G378" i="3"/>
  <c r="H378" i="3" s="1"/>
  <c r="O611" i="4"/>
  <c r="G412" i="3"/>
  <c r="O615" i="4"/>
  <c r="G416" i="3"/>
  <c r="H416" i="3" s="1"/>
  <c r="O627" i="4"/>
  <c r="G425" i="3"/>
  <c r="H425" i="3" s="1"/>
  <c r="O635" i="4"/>
  <c r="G435" i="3"/>
  <c r="H435" i="3" s="1"/>
  <c r="O636" i="4"/>
  <c r="G436" i="3"/>
  <c r="H436" i="3" s="1"/>
  <c r="O640" i="4"/>
  <c r="G440" i="3"/>
  <c r="H440" i="3" s="1"/>
  <c r="O641" i="4"/>
  <c r="G441" i="3"/>
  <c r="H441" i="3" s="1"/>
  <c r="O644" i="4"/>
  <c r="G444" i="3"/>
  <c r="H444" i="3" s="1"/>
  <c r="O648" i="4"/>
  <c r="G448" i="3"/>
  <c r="H448" i="3" s="1"/>
  <c r="O652" i="4"/>
  <c r="G452" i="3"/>
  <c r="H452" i="3" s="1"/>
  <c r="O653" i="4"/>
  <c r="G453" i="3"/>
  <c r="H453" i="3" s="1"/>
  <c r="O658" i="4"/>
  <c r="G458" i="3"/>
  <c r="H458" i="3" s="1"/>
  <c r="O660" i="4"/>
  <c r="G460" i="3"/>
  <c r="H460" i="3" s="1"/>
  <c r="O661" i="4"/>
  <c r="G463" i="3"/>
  <c r="O662" i="4"/>
  <c r="G464" i="3"/>
  <c r="H464" i="3" s="1"/>
  <c r="Q464" i="3" s="1"/>
  <c r="O667" i="4"/>
  <c r="G469" i="3"/>
  <c r="H469" i="3" s="1"/>
  <c r="O668" i="4"/>
  <c r="G470" i="3"/>
  <c r="H470" i="3" s="1"/>
  <c r="O669" i="4"/>
  <c r="G471" i="3"/>
  <c r="H471" i="3" s="1"/>
  <c r="O670" i="4"/>
  <c r="G472" i="3"/>
  <c r="H472" i="3" s="1"/>
  <c r="Q472" i="3" s="1"/>
  <c r="O679" i="4"/>
  <c r="G481" i="3"/>
  <c r="H481" i="3" s="1"/>
  <c r="O680" i="4"/>
  <c r="G482" i="3"/>
  <c r="H482" i="3" s="1"/>
  <c r="O681" i="4"/>
  <c r="G483" i="3"/>
  <c r="H483" i="3" s="1"/>
  <c r="O682" i="4"/>
  <c r="G484" i="3"/>
  <c r="H484" i="3" s="1"/>
  <c r="O683" i="4"/>
  <c r="G485" i="3"/>
  <c r="H485" i="3" s="1"/>
  <c r="O684" i="4"/>
  <c r="G486" i="3"/>
  <c r="H486" i="3" s="1"/>
  <c r="O685" i="4"/>
  <c r="G487" i="3"/>
  <c r="H487" i="3" s="1"/>
  <c r="O686" i="4"/>
  <c r="G488" i="3"/>
  <c r="H488" i="3" s="1"/>
  <c r="O690" i="4"/>
  <c r="G494" i="3"/>
  <c r="H494" i="3" s="1"/>
  <c r="O691" i="4"/>
  <c r="G495" i="3"/>
  <c r="H495" i="3" s="1"/>
  <c r="O695" i="4"/>
  <c r="G499" i="3"/>
  <c r="H499" i="3" s="1"/>
  <c r="O696" i="4"/>
  <c r="G500" i="3"/>
  <c r="H500" i="3" s="1"/>
  <c r="O697" i="4"/>
  <c r="G501" i="3"/>
  <c r="H501" i="3" s="1"/>
  <c r="O700" i="4"/>
  <c r="G504" i="3"/>
  <c r="H504" i="3" s="1"/>
  <c r="O702" i="4"/>
  <c r="G506" i="3"/>
  <c r="H506" i="3" s="1"/>
  <c r="O708" i="4"/>
  <c r="G512" i="3"/>
  <c r="H512" i="3" s="1"/>
  <c r="O709" i="4"/>
  <c r="G513" i="3"/>
  <c r="H513" i="3" s="1"/>
  <c r="O712" i="4"/>
  <c r="G516" i="3"/>
  <c r="H516" i="3" s="1"/>
  <c r="O751" i="4"/>
  <c r="G569" i="3"/>
  <c r="H569" i="3" s="1"/>
  <c r="O756" i="4"/>
  <c r="G573" i="3"/>
  <c r="H573" i="3" s="1"/>
  <c r="O767" i="4"/>
  <c r="G582" i="3"/>
  <c r="H582" i="3" s="1"/>
  <c r="O772" i="4"/>
  <c r="G589" i="3"/>
  <c r="H589" i="3" s="1"/>
  <c r="O774" i="4"/>
  <c r="G591" i="3"/>
  <c r="H591" i="3" s="1"/>
  <c r="O778" i="4"/>
  <c r="G595" i="3"/>
  <c r="H595" i="3" s="1"/>
  <c r="O780" i="4"/>
  <c r="G597" i="3"/>
  <c r="H597" i="3" s="1"/>
  <c r="O782" i="4"/>
  <c r="G599" i="3"/>
  <c r="H599" i="3" s="1"/>
  <c r="O797" i="4"/>
  <c r="G616" i="3"/>
  <c r="O799" i="4"/>
  <c r="G618" i="3"/>
  <c r="H618" i="3" s="1"/>
  <c r="O803" i="4"/>
  <c r="G622" i="3"/>
  <c r="H622" i="3" s="1"/>
  <c r="O807" i="4"/>
  <c r="G626" i="3"/>
  <c r="H626" i="3" s="1"/>
  <c r="O809" i="4"/>
  <c r="G628" i="3"/>
  <c r="H628" i="3" s="1"/>
  <c r="O815" i="4"/>
  <c r="G634" i="3"/>
  <c r="H634" i="3" s="1"/>
  <c r="O823" i="4"/>
  <c r="G642" i="3"/>
  <c r="H642" i="3" s="1"/>
  <c r="O826" i="4"/>
  <c r="G647" i="3"/>
  <c r="H647" i="3" s="1"/>
  <c r="O830" i="4"/>
  <c r="G651" i="3"/>
  <c r="H651" i="3" s="1"/>
  <c r="O834" i="4"/>
  <c r="G655" i="3"/>
  <c r="H655" i="3" s="1"/>
  <c r="O840" i="4"/>
  <c r="G661" i="3"/>
  <c r="H661" i="3" s="1"/>
  <c r="O842" i="4"/>
  <c r="G663" i="3"/>
  <c r="H663" i="3" s="1"/>
  <c r="O854" i="4"/>
  <c r="G697" i="3"/>
  <c r="H697" i="3" s="1"/>
  <c r="O857" i="4"/>
  <c r="G702" i="3"/>
  <c r="H702" i="3" s="1"/>
  <c r="O866" i="4"/>
  <c r="G708" i="3"/>
  <c r="H708" i="3" s="1"/>
  <c r="O871" i="4"/>
  <c r="G713" i="3"/>
  <c r="H713" i="3" s="1"/>
  <c r="O875" i="4"/>
  <c r="G717" i="3"/>
  <c r="H717" i="3" s="1"/>
  <c r="N495" i="4"/>
  <c r="N497" i="4"/>
  <c r="N499" i="4"/>
  <c r="N501" i="4"/>
  <c r="N503" i="4"/>
  <c r="N506" i="4"/>
  <c r="N508" i="4"/>
  <c r="N510" i="4"/>
  <c r="N512" i="4"/>
  <c r="N514" i="4"/>
  <c r="N516" i="4"/>
  <c r="N518" i="4"/>
  <c r="N520" i="4"/>
  <c r="N522" i="4"/>
  <c r="N524" i="4"/>
  <c r="N526" i="4"/>
  <c r="N528" i="4"/>
  <c r="N530" i="4"/>
  <c r="N532" i="4"/>
  <c r="N534" i="4"/>
  <c r="O534" i="4" s="1"/>
  <c r="N536" i="4"/>
  <c r="N538" i="4"/>
  <c r="N540" i="4"/>
  <c r="N542" i="4"/>
  <c r="N545" i="4"/>
  <c r="N547" i="4"/>
  <c r="N549" i="4"/>
  <c r="N551" i="4"/>
  <c r="O551" i="4" s="1"/>
  <c r="N553" i="4"/>
  <c r="N555" i="4"/>
  <c r="N557" i="4"/>
  <c r="N559" i="4"/>
  <c r="O559" i="4" s="1"/>
  <c r="N561" i="4"/>
  <c r="N563" i="4"/>
  <c r="N565" i="4"/>
  <c r="N567" i="4"/>
  <c r="N569" i="4"/>
  <c r="N571" i="4"/>
  <c r="O571" i="4" s="1"/>
  <c r="N574" i="4"/>
  <c r="O574" i="4" s="1"/>
  <c r="N576" i="4"/>
  <c r="O576" i="4" s="1"/>
  <c r="N578" i="4"/>
  <c r="N580" i="4"/>
  <c r="N582" i="4"/>
  <c r="O582" i="4" s="1"/>
  <c r="N584" i="4"/>
  <c r="O584" i="4" s="1"/>
  <c r="N599" i="4"/>
  <c r="O599" i="4" s="1"/>
  <c r="N601" i="4"/>
  <c r="G388" i="3" s="1"/>
  <c r="H388" i="3" s="1"/>
  <c r="N603" i="4"/>
  <c r="E83" i="14" s="1"/>
  <c r="F83" i="14" s="1"/>
  <c r="N605" i="4"/>
  <c r="N486" i="4"/>
  <c r="N496" i="4"/>
  <c r="N498" i="4"/>
  <c r="N500" i="4"/>
  <c r="N502" i="4"/>
  <c r="N504" i="4"/>
  <c r="N505" i="4"/>
  <c r="N507" i="4"/>
  <c r="N509" i="4"/>
  <c r="N511" i="4"/>
  <c r="N513" i="4"/>
  <c r="N515" i="4"/>
  <c r="N517" i="4"/>
  <c r="N519" i="4"/>
  <c r="N521" i="4"/>
  <c r="N523" i="4"/>
  <c r="N525" i="4"/>
  <c r="N527" i="4"/>
  <c r="N529" i="4"/>
  <c r="N531" i="4"/>
  <c r="N533" i="4"/>
  <c r="N535" i="4"/>
  <c r="N537" i="4"/>
  <c r="N539" i="4"/>
  <c r="N541" i="4"/>
  <c r="N543" i="4"/>
  <c r="O543" i="4" s="1"/>
  <c r="N544" i="4"/>
  <c r="N546" i="4"/>
  <c r="N548" i="4"/>
  <c r="N550" i="4"/>
  <c r="N552" i="4"/>
  <c r="N554" i="4"/>
  <c r="N556" i="4"/>
  <c r="N558" i="4"/>
  <c r="N560" i="4"/>
  <c r="N562" i="4"/>
  <c r="N564" i="4"/>
  <c r="N566" i="4"/>
  <c r="O566" i="4" s="1"/>
  <c r="N568" i="4"/>
  <c r="O568" i="4" s="1"/>
  <c r="N570" i="4"/>
  <c r="N572" i="4"/>
  <c r="N573" i="4"/>
  <c r="N575" i="4"/>
  <c r="G355" i="3" s="1"/>
  <c r="H355" i="3" s="1"/>
  <c r="N577" i="4"/>
  <c r="N579" i="4"/>
  <c r="N581" i="4"/>
  <c r="N583" i="4"/>
  <c r="G363" i="3" s="1"/>
  <c r="H363" i="3" s="1"/>
  <c r="N585" i="4"/>
  <c r="N586" i="4"/>
  <c r="N587" i="4"/>
  <c r="O587" i="4" s="1"/>
  <c r="N588" i="4"/>
  <c r="G370" i="3" s="1"/>
  <c r="H370" i="3" s="1"/>
  <c r="N600" i="4"/>
  <c r="G387" i="3" s="1"/>
  <c r="H387" i="3" s="1"/>
  <c r="N602" i="4"/>
  <c r="N604" i="4"/>
  <c r="G391" i="3" s="1"/>
  <c r="H391" i="3" s="1"/>
  <c r="G724" i="3"/>
  <c r="H724" i="3" s="1"/>
  <c r="G730" i="3"/>
  <c r="H730" i="3" s="1"/>
  <c r="G763" i="3"/>
  <c r="H763" i="3" s="1"/>
  <c r="P763" i="3" s="1"/>
  <c r="G769" i="3"/>
  <c r="H769" i="3" s="1"/>
  <c r="G775" i="3"/>
  <c r="H775" i="3" s="1"/>
  <c r="G780" i="3"/>
  <c r="H780" i="3" s="1"/>
  <c r="G786" i="3"/>
  <c r="H786" i="3" s="1"/>
  <c r="G788" i="3"/>
  <c r="H788" i="3" s="1"/>
  <c r="G800" i="3"/>
  <c r="H800" i="3" s="1"/>
  <c r="G802" i="3"/>
  <c r="H802" i="3" s="1"/>
  <c r="G817" i="3"/>
  <c r="H817" i="3" s="1"/>
  <c r="O888" i="4"/>
  <c r="G732" i="3"/>
  <c r="H732" i="3" s="1"/>
  <c r="O911" i="4"/>
  <c r="G757" i="3"/>
  <c r="H757" i="3" s="1"/>
  <c r="Q757" i="3" s="1"/>
  <c r="O919" i="4"/>
  <c r="G765" i="3"/>
  <c r="H765" i="3" s="1"/>
  <c r="Q765" i="3" s="1"/>
  <c r="O927" i="4"/>
  <c r="G773" i="3"/>
  <c r="H773" i="3" s="1"/>
  <c r="Q773" i="3" s="1"/>
  <c r="O934" i="4"/>
  <c r="G782" i="3"/>
  <c r="H782" i="3" s="1"/>
  <c r="O936" i="4"/>
  <c r="G784" i="3"/>
  <c r="H784" i="3" s="1"/>
  <c r="O946" i="4"/>
  <c r="G794" i="3"/>
  <c r="H794" i="3" s="1"/>
  <c r="O961" i="4"/>
  <c r="G811" i="3"/>
  <c r="H811" i="3" s="1"/>
  <c r="O969" i="4"/>
  <c r="G819" i="3"/>
  <c r="H819" i="3" s="1"/>
  <c r="N717" i="4"/>
  <c r="N718" i="4"/>
  <c r="N719" i="4"/>
  <c r="N720" i="4"/>
  <c r="N721" i="4"/>
  <c r="N722" i="4"/>
  <c r="N723" i="4"/>
  <c r="N724" i="4"/>
  <c r="N725" i="4"/>
  <c r="N726" i="4"/>
  <c r="N727" i="4"/>
  <c r="N728" i="4"/>
  <c r="N729" i="4"/>
  <c r="N730" i="4"/>
  <c r="N731" i="4"/>
  <c r="N732" i="4"/>
  <c r="N733" i="4"/>
  <c r="N734" i="4"/>
  <c r="N735" i="4"/>
  <c r="N736" i="4"/>
  <c r="N737" i="4"/>
  <c r="N738" i="4"/>
  <c r="N739" i="4"/>
  <c r="N740" i="4"/>
  <c r="N741" i="4"/>
  <c r="N742" i="4"/>
  <c r="N743" i="4"/>
  <c r="N744" i="4"/>
  <c r="L76" i="4"/>
  <c r="N60" i="4"/>
  <c r="O60" i="4" s="1"/>
  <c r="N61" i="4"/>
  <c r="G66" i="3" s="1"/>
  <c r="H66" i="3" s="1"/>
  <c r="N62" i="4"/>
  <c r="O62" i="4" s="1"/>
  <c r="N63" i="4"/>
  <c r="N64" i="4"/>
  <c r="O64" i="4" s="1"/>
  <c r="N65" i="4"/>
  <c r="G68" i="3" s="1"/>
  <c r="H68" i="3" s="1"/>
  <c r="N66" i="4"/>
  <c r="O66" i="4" s="1"/>
  <c r="N67" i="4"/>
  <c r="N68" i="4"/>
  <c r="O68" i="4" s="1"/>
  <c r="N69" i="4"/>
  <c r="N70" i="4"/>
  <c r="O70" i="4" s="1"/>
  <c r="N71" i="4"/>
  <c r="N72" i="4"/>
  <c r="E80" i="14" s="1"/>
  <c r="F80" i="14" s="1"/>
  <c r="N73" i="4"/>
  <c r="G76" i="3" s="1"/>
  <c r="H76" i="3" s="1"/>
  <c r="N74" i="4"/>
  <c r="N75" i="4"/>
  <c r="N89" i="4"/>
  <c r="O89" i="4" s="1"/>
  <c r="N90" i="4"/>
  <c r="O90" i="4" s="1"/>
  <c r="N102" i="4"/>
  <c r="O102" i="4" s="1"/>
  <c r="N103" i="4"/>
  <c r="G92" i="3" s="1"/>
  <c r="H92" i="3" s="1"/>
  <c r="R92" i="3" s="1"/>
  <c r="N115" i="4"/>
  <c r="O115" i="4" s="1"/>
  <c r="N116" i="4"/>
  <c r="O116" i="4" s="1"/>
  <c r="N123" i="4"/>
  <c r="O123" i="4" s="1"/>
  <c r="N138" i="4"/>
  <c r="O138" i="4" s="1"/>
  <c r="N139" i="4"/>
  <c r="O139" i="4" s="1"/>
  <c r="N145" i="4"/>
  <c r="I65" i="6" s="1"/>
  <c r="J65" i="6" s="1"/>
  <c r="N146" i="4"/>
  <c r="O146" i="4" s="1"/>
  <c r="N158" i="4"/>
  <c r="O158" i="4" s="1"/>
  <c r="N182" i="4"/>
  <c r="O182" i="4" s="1"/>
  <c r="N183" i="4"/>
  <c r="N198" i="4"/>
  <c r="O198" i="4" s="1"/>
  <c r="N222" i="4"/>
  <c r="O222" i="4" s="1"/>
  <c r="N223" i="4"/>
  <c r="O223" i="4" s="1"/>
  <c r="N230" i="4"/>
  <c r="N231" i="4"/>
  <c r="O231" i="4" s="1"/>
  <c r="N245" i="4"/>
  <c r="I129" i="6" s="1"/>
  <c r="J129" i="6" s="1"/>
  <c r="N246" i="4"/>
  <c r="O246" i="4" s="1"/>
  <c r="N303" i="4"/>
  <c r="O303" i="4" s="1"/>
  <c r="N304" i="4"/>
  <c r="N309" i="4"/>
  <c r="I181" i="6" s="1"/>
  <c r="J181" i="6" s="1"/>
  <c r="N310" i="4"/>
  <c r="I176" i="6" s="1"/>
  <c r="J176" i="6" s="1"/>
  <c r="N311" i="4"/>
  <c r="I179" i="6" s="1"/>
  <c r="J179" i="6" s="1"/>
  <c r="N319" i="4"/>
  <c r="O319" i="4" s="1"/>
  <c r="N320" i="4"/>
  <c r="N340" i="4"/>
  <c r="I203" i="6" s="1"/>
  <c r="J203" i="6" s="1"/>
  <c r="N341" i="4"/>
  <c r="O341" i="4" s="1"/>
  <c r="N342" i="4"/>
  <c r="O342" i="4" s="1"/>
  <c r="N343" i="4"/>
  <c r="O343" i="4" s="1"/>
  <c r="N348" i="4"/>
  <c r="I208" i="6" s="1"/>
  <c r="J208" i="6" s="1"/>
  <c r="N356" i="4"/>
  <c r="O356" i="4" s="1"/>
  <c r="N357" i="4"/>
  <c r="N377" i="4"/>
  <c r="N378" i="4"/>
  <c r="O378" i="4" s="1"/>
  <c r="N379" i="4"/>
  <c r="O379" i="4" s="1"/>
  <c r="N380" i="4"/>
  <c r="O380" i="4" s="1"/>
  <c r="N386" i="4"/>
  <c r="O386" i="4" s="1"/>
  <c r="N411" i="4"/>
  <c r="I253" i="6" s="1"/>
  <c r="J253" i="6" s="1"/>
  <c r="N412" i="4"/>
  <c r="O412" i="4" s="1"/>
  <c r="N420" i="4"/>
  <c r="O420" i="4" s="1"/>
  <c r="N426" i="4"/>
  <c r="N427" i="4"/>
  <c r="O427" i="4" s="1"/>
  <c r="N455" i="4"/>
  <c r="O455" i="4" s="1"/>
  <c r="N456" i="4"/>
  <c r="O456" i="4" s="1"/>
  <c r="K998" i="4"/>
  <c r="L134" i="9"/>
  <c r="N134" i="9" s="1"/>
  <c r="L158" i="9"/>
  <c r="N158" i="9" s="1"/>
  <c r="L180" i="9"/>
  <c r="N180" i="9" s="1"/>
  <c r="L204" i="9"/>
  <c r="N204" i="9" s="1"/>
  <c r="L212" i="9"/>
  <c r="N212" i="9" s="1"/>
  <c r="L230" i="9"/>
  <c r="N230" i="9" s="1"/>
  <c r="L163" i="9"/>
  <c r="N163" i="9" s="1"/>
  <c r="L220" i="9"/>
  <c r="N220" i="9" s="1"/>
  <c r="Q183" i="11"/>
  <c r="Q199" i="11"/>
  <c r="J127" i="12"/>
  <c r="G144" i="11"/>
  <c r="H144" i="11" s="1"/>
  <c r="J159" i="12"/>
  <c r="G179" i="11"/>
  <c r="H179" i="11" s="1"/>
  <c r="J167" i="12"/>
  <c r="G189" i="11"/>
  <c r="H189" i="11" s="1"/>
  <c r="P189" i="11" s="1"/>
  <c r="J183" i="12"/>
  <c r="G205" i="11"/>
  <c r="H205" i="11" s="1"/>
  <c r="Q205" i="11" s="1"/>
  <c r="J191" i="12"/>
  <c r="G215" i="11"/>
  <c r="H215" i="11" s="1"/>
  <c r="J199" i="12"/>
  <c r="G223" i="11"/>
  <c r="H223" i="11" s="1"/>
  <c r="Q223" i="11" s="1"/>
  <c r="J207" i="12"/>
  <c r="G231" i="11"/>
  <c r="H231" i="11" s="1"/>
  <c r="P231" i="11" s="1"/>
  <c r="J215" i="12"/>
  <c r="G239" i="11"/>
  <c r="H239" i="11" s="1"/>
  <c r="J339" i="12"/>
  <c r="G402" i="11"/>
  <c r="H402" i="11" s="1"/>
  <c r="J445" i="12"/>
  <c r="G519" i="11"/>
  <c r="H519" i="11" s="1"/>
  <c r="J452" i="12"/>
  <c r="G526" i="11"/>
  <c r="H526" i="11" s="1"/>
  <c r="N847" i="4"/>
  <c r="N848" i="4"/>
  <c r="N849" i="4"/>
  <c r="N850" i="4"/>
  <c r="N979" i="4"/>
  <c r="O979" i="4" s="1"/>
  <c r="N980" i="4"/>
  <c r="N981" i="4"/>
  <c r="N982" i="4"/>
  <c r="N983" i="4"/>
  <c r="O983" i="4" s="1"/>
  <c r="N984" i="4"/>
  <c r="N985" i="4"/>
  <c r="N986" i="4"/>
  <c r="N987" i="4"/>
  <c r="N988" i="4"/>
  <c r="G844" i="3" s="1"/>
  <c r="H844" i="3" s="1"/>
  <c r="N989" i="4"/>
  <c r="N990" i="4"/>
  <c r="N991" i="4"/>
  <c r="O991" i="4" s="1"/>
  <c r="N992" i="4"/>
  <c r="N993" i="4"/>
  <c r="L998" i="4"/>
  <c r="L257" i="9"/>
  <c r="N257" i="9" s="1"/>
  <c r="L272" i="9"/>
  <c r="N272" i="9" s="1"/>
  <c r="G141" i="11"/>
  <c r="J447" i="12"/>
  <c r="G521" i="11"/>
  <c r="H521" i="11" s="1"/>
  <c r="J449" i="12"/>
  <c r="G523" i="11"/>
  <c r="H523" i="11" s="1"/>
  <c r="J608" i="12"/>
  <c r="G716" i="11"/>
  <c r="H716" i="11" s="1"/>
  <c r="N98" i="4"/>
  <c r="O98" i="4" s="1"/>
  <c r="N129" i="4"/>
  <c r="N130" i="4"/>
  <c r="O130" i="4" s="1"/>
  <c r="N142" i="4"/>
  <c r="O142" i="4" s="1"/>
  <c r="N171" i="4"/>
  <c r="O171" i="4" s="1"/>
  <c r="N172" i="4"/>
  <c r="N178" i="4"/>
  <c r="O178" i="4" s="1"/>
  <c r="N179" i="4"/>
  <c r="G126" i="3" s="1"/>
  <c r="H126" i="3" s="1"/>
  <c r="R126" i="3" s="1"/>
  <c r="N186" i="4"/>
  <c r="O186" i="4" s="1"/>
  <c r="N194" i="4"/>
  <c r="O194" i="4" s="1"/>
  <c r="N195" i="4"/>
  <c r="I101" i="6" s="1"/>
  <c r="J101" i="6" s="1"/>
  <c r="N201" i="4"/>
  <c r="O201" i="4" s="1"/>
  <c r="N202" i="4"/>
  <c r="N203" i="4"/>
  <c r="N204" i="4"/>
  <c r="G136" i="3" s="1"/>
  <c r="H136" i="3" s="1"/>
  <c r="Q136" i="3" s="1"/>
  <c r="N205" i="4"/>
  <c r="N206" i="4"/>
  <c r="N207" i="4"/>
  <c r="N208" i="4"/>
  <c r="N209" i="4"/>
  <c r="N210" i="4"/>
  <c r="N211" i="4"/>
  <c r="N212" i="4"/>
  <c r="N213" i="4"/>
  <c r="N214" i="4"/>
  <c r="N215" i="4"/>
  <c r="N216" i="4"/>
  <c r="G148" i="3" s="1"/>
  <c r="H148" i="3" s="1"/>
  <c r="P148" i="3" s="1"/>
  <c r="N217" i="4"/>
  <c r="N218" i="4"/>
  <c r="N219" i="4"/>
  <c r="N255" i="4"/>
  <c r="O255" i="4" s="1"/>
  <c r="N256" i="4"/>
  <c r="I139" i="6" s="1"/>
  <c r="N262" i="4"/>
  <c r="N297" i="4"/>
  <c r="O297" i="4" s="1"/>
  <c r="N298" i="4"/>
  <c r="O298" i="4" s="1"/>
  <c r="N299" i="4"/>
  <c r="O299" i="4" s="1"/>
  <c r="N300" i="4"/>
  <c r="O300" i="4" s="1"/>
  <c r="N329" i="4"/>
  <c r="O329" i="4" s="1"/>
  <c r="N330" i="4"/>
  <c r="O330" i="4" s="1"/>
  <c r="N331" i="4"/>
  <c r="O331" i="4" s="1"/>
  <c r="N366" i="4"/>
  <c r="O366" i="4" s="1"/>
  <c r="N367" i="4"/>
  <c r="O367" i="4" s="1"/>
  <c r="N368" i="4"/>
  <c r="O368" i="4" s="1"/>
  <c r="N383" i="4"/>
  <c r="I239" i="6" s="1"/>
  <c r="J239" i="6" s="1"/>
  <c r="N423" i="4"/>
  <c r="O423" i="4" s="1"/>
  <c r="N440" i="4"/>
  <c r="N441" i="4"/>
  <c r="O441" i="4" s="1"/>
  <c r="N442" i="4"/>
  <c r="O442" i="4" s="1"/>
  <c r="N443" i="4"/>
  <c r="N444" i="4"/>
  <c r="N445" i="4"/>
  <c r="N446" i="4"/>
  <c r="I280" i="6" s="1"/>
  <c r="J280" i="6" s="1"/>
  <c r="N459" i="4"/>
  <c r="I294" i="6" s="1"/>
  <c r="J294" i="6" s="1"/>
  <c r="N466" i="4"/>
  <c r="N467" i="4"/>
  <c r="O467" i="4" s="1"/>
  <c r="N468" i="4"/>
  <c r="O468" i="4" s="1"/>
  <c r="N469" i="4"/>
  <c r="N470" i="4"/>
  <c r="N471" i="4"/>
  <c r="G243" i="3" s="1"/>
  <c r="H243" i="3" s="1"/>
  <c r="N472" i="4"/>
  <c r="G244" i="3" s="1"/>
  <c r="H244" i="3" s="1"/>
  <c r="N473" i="4"/>
  <c r="O473" i="4" s="1"/>
  <c r="K606" i="4"/>
  <c r="K994" i="4"/>
  <c r="L146" i="9"/>
  <c r="N146" i="9" s="1"/>
  <c r="L170" i="9"/>
  <c r="N170" i="9" s="1"/>
  <c r="L172" i="9"/>
  <c r="N172" i="9" s="1"/>
  <c r="L54" i="9"/>
  <c r="N54" i="9" s="1"/>
  <c r="L16" i="9"/>
  <c r="N16" i="9" s="1"/>
  <c r="L192" i="9"/>
  <c r="N192" i="9" s="1"/>
  <c r="L214" i="9"/>
  <c r="N214" i="9" s="1"/>
  <c r="L240" i="9"/>
  <c r="N240" i="9" s="1"/>
  <c r="L18" i="9"/>
  <c r="N18" i="9" s="1"/>
  <c r="L26" i="9"/>
  <c r="N26" i="9" s="1"/>
  <c r="J131" i="12"/>
  <c r="G148" i="11"/>
  <c r="H148" i="11" s="1"/>
  <c r="J134" i="12"/>
  <c r="G154" i="11"/>
  <c r="H154" i="11" s="1"/>
  <c r="J348" i="12"/>
  <c r="G413" i="11"/>
  <c r="H413" i="11" s="1"/>
  <c r="J350" i="12"/>
  <c r="G418" i="11"/>
  <c r="H418" i="11" s="1"/>
  <c r="J358" i="12"/>
  <c r="G426" i="11"/>
  <c r="H426" i="11" s="1"/>
  <c r="J366" i="12"/>
  <c r="G434" i="11"/>
  <c r="H434" i="11" s="1"/>
  <c r="J374" i="12"/>
  <c r="G442" i="11"/>
  <c r="H442" i="11" s="1"/>
  <c r="J382" i="12"/>
  <c r="G452" i="11"/>
  <c r="H452" i="11" s="1"/>
  <c r="P452" i="11" s="1"/>
  <c r="J388" i="12"/>
  <c r="G458" i="11"/>
  <c r="H458" i="11" s="1"/>
  <c r="Q458" i="11" s="1"/>
  <c r="J390" i="12"/>
  <c r="G460" i="11"/>
  <c r="H460" i="11" s="1"/>
  <c r="J396" i="12"/>
  <c r="G466" i="11"/>
  <c r="H466" i="11" s="1"/>
  <c r="Q466" i="11" s="1"/>
  <c r="J398" i="12"/>
  <c r="G468" i="11"/>
  <c r="H468" i="11" s="1"/>
  <c r="J404" i="12"/>
  <c r="G474" i="11"/>
  <c r="H474" i="11" s="1"/>
  <c r="Q474" i="11" s="1"/>
  <c r="J406" i="12"/>
  <c r="G478" i="11"/>
  <c r="H478" i="11" s="1"/>
  <c r="J412" i="12"/>
  <c r="G484" i="11"/>
  <c r="H484" i="11" s="1"/>
  <c r="J414" i="12"/>
  <c r="G486" i="11"/>
  <c r="H486" i="11" s="1"/>
  <c r="J420" i="12"/>
  <c r="G492" i="11"/>
  <c r="H492" i="11" s="1"/>
  <c r="J422" i="12"/>
  <c r="G494" i="11"/>
  <c r="H494" i="11" s="1"/>
  <c r="J428" i="12"/>
  <c r="G502" i="11"/>
  <c r="H502" i="11" s="1"/>
  <c r="J430" i="12"/>
  <c r="G504" i="11"/>
  <c r="H504" i="11" s="1"/>
  <c r="R504" i="11" s="1"/>
  <c r="J436" i="12"/>
  <c r="G510" i="11"/>
  <c r="H510" i="11" s="1"/>
  <c r="J438" i="12"/>
  <c r="G512" i="11"/>
  <c r="H512" i="11" s="1"/>
  <c r="J444" i="12"/>
  <c r="G518" i="11"/>
  <c r="H518" i="11" s="1"/>
  <c r="J451" i="12"/>
  <c r="G525" i="11"/>
  <c r="H525" i="11" s="1"/>
  <c r="J453" i="12"/>
  <c r="G527" i="11"/>
  <c r="H527" i="11" s="1"/>
  <c r="R459" i="11"/>
  <c r="Q461" i="11"/>
  <c r="R467" i="11"/>
  <c r="Q469" i="11"/>
  <c r="I308" i="12"/>
  <c r="G361" i="11" s="1"/>
  <c r="I604" i="12"/>
  <c r="G609" i="12"/>
  <c r="R190" i="11"/>
  <c r="Q191" i="11"/>
  <c r="R461" i="11"/>
  <c r="S461" i="11" s="1"/>
  <c r="Q463" i="11"/>
  <c r="R469" i="11"/>
  <c r="R539" i="11"/>
  <c r="H705" i="11"/>
  <c r="R705" i="11" s="1"/>
  <c r="I138" i="12"/>
  <c r="I162" i="12"/>
  <c r="I166" i="12"/>
  <c r="I194" i="12"/>
  <c r="I198" i="12"/>
  <c r="I268" i="12"/>
  <c r="I288" i="12"/>
  <c r="I292" i="12"/>
  <c r="I326" i="12"/>
  <c r="R463" i="11"/>
  <c r="I311" i="12"/>
  <c r="G366" i="11" s="1"/>
  <c r="G367" i="11" s="1"/>
  <c r="G369" i="11" s="1"/>
  <c r="I585" i="12"/>
  <c r="L256" i="9"/>
  <c r="N256" i="9" s="1"/>
  <c r="Q175" i="11"/>
  <c r="Q197" i="11"/>
  <c r="R206" i="11"/>
  <c r="Q207" i="11"/>
  <c r="Q459" i="11"/>
  <c r="R465" i="11"/>
  <c r="Q467" i="11"/>
  <c r="R704" i="11"/>
  <c r="I146" i="12"/>
  <c r="I150" i="12"/>
  <c r="I182" i="12"/>
  <c r="I210" i="12"/>
  <c r="I214" i="12"/>
  <c r="I260" i="12"/>
  <c r="I276" i="12"/>
  <c r="I280" i="12"/>
  <c r="G457" i="12"/>
  <c r="P196" i="11"/>
  <c r="P200" i="11"/>
  <c r="P473" i="11"/>
  <c r="Q92" i="3"/>
  <c r="Q437" i="3"/>
  <c r="R205" i="11"/>
  <c r="P465" i="11"/>
  <c r="P471" i="11"/>
  <c r="P467" i="11"/>
  <c r="Q480" i="3"/>
  <c r="R189" i="11"/>
  <c r="P208" i="11"/>
  <c r="Q697" i="11"/>
  <c r="R199" i="11"/>
  <c r="Q439" i="3"/>
  <c r="S439" i="3" s="1"/>
  <c r="Q455" i="3"/>
  <c r="Q476" i="3"/>
  <c r="R193" i="11"/>
  <c r="R195" i="11"/>
  <c r="R207" i="11"/>
  <c r="R257" i="3"/>
  <c r="Q445" i="3"/>
  <c r="Q251" i="3"/>
  <c r="Q447" i="3"/>
  <c r="S447" i="3" s="1"/>
  <c r="Q451" i="3"/>
  <c r="S451" i="3" s="1"/>
  <c r="Q488" i="3"/>
  <c r="Q565" i="3"/>
  <c r="R175" i="11"/>
  <c r="Q449" i="3"/>
  <c r="Q468" i="3"/>
  <c r="Q484" i="3"/>
  <c r="Q515" i="3"/>
  <c r="R197" i="11"/>
  <c r="Q517" i="3"/>
  <c r="R185" i="11"/>
  <c r="R187" i="11"/>
  <c r="P192" i="11"/>
  <c r="R201" i="11"/>
  <c r="R203" i="11"/>
  <c r="R209" i="11"/>
  <c r="R211" i="11"/>
  <c r="R191" i="11"/>
  <c r="P469" i="11"/>
  <c r="Q695" i="11"/>
  <c r="Q699" i="11"/>
  <c r="Q698" i="11"/>
  <c r="P117" i="3"/>
  <c r="R117" i="3"/>
  <c r="Q117" i="3"/>
  <c r="D13" i="16"/>
  <c r="Q736" i="11"/>
  <c r="Q404" i="3"/>
  <c r="D27" i="1"/>
  <c r="D23" i="2"/>
  <c r="F400" i="3"/>
  <c r="E13" i="16"/>
  <c r="R736" i="11"/>
  <c r="R404" i="3"/>
  <c r="E27" i="1"/>
  <c r="E23" i="2"/>
  <c r="R148" i="3"/>
  <c r="Q148" i="3"/>
  <c r="F401" i="3"/>
  <c r="G737" i="11"/>
  <c r="P737" i="11"/>
  <c r="H737" i="11"/>
  <c r="F737" i="11"/>
  <c r="P136" i="3"/>
  <c r="R136" i="3"/>
  <c r="R221" i="3"/>
  <c r="Q221" i="3"/>
  <c r="P221" i="3"/>
  <c r="R246" i="3"/>
  <c r="Q246" i="3"/>
  <c r="P246" i="3"/>
  <c r="D28" i="16"/>
  <c r="Q740" i="11"/>
  <c r="Q693" i="3"/>
  <c r="E23" i="16"/>
  <c r="R746" i="11"/>
  <c r="R687" i="3"/>
  <c r="P257" i="3"/>
  <c r="P477" i="3"/>
  <c r="R477" i="3"/>
  <c r="Q477" i="3"/>
  <c r="R478" i="3"/>
  <c r="Q478" i="3"/>
  <c r="P478" i="3"/>
  <c r="R479" i="3"/>
  <c r="Q479" i="3"/>
  <c r="P479" i="3"/>
  <c r="P508" i="3"/>
  <c r="R508" i="3"/>
  <c r="Q508" i="3"/>
  <c r="O85" i="4"/>
  <c r="I15" i="6"/>
  <c r="J15" i="6" s="1"/>
  <c r="O87" i="4"/>
  <c r="I16" i="6"/>
  <c r="J16" i="6" s="1"/>
  <c r="O100" i="4"/>
  <c r="I26" i="6"/>
  <c r="J26" i="6" s="1"/>
  <c r="O108" i="4"/>
  <c r="O151" i="4"/>
  <c r="I69" i="6"/>
  <c r="J69" i="6" s="1"/>
  <c r="E67" i="14"/>
  <c r="F67" i="14" s="1"/>
  <c r="O164" i="4"/>
  <c r="I87" i="6"/>
  <c r="J87" i="6" s="1"/>
  <c r="O174" i="4"/>
  <c r="O188" i="4"/>
  <c r="I97" i="6"/>
  <c r="J97" i="6" s="1"/>
  <c r="I133" i="6"/>
  <c r="J133" i="6" s="1"/>
  <c r="O250" i="4"/>
  <c r="I144" i="6"/>
  <c r="J144" i="6" s="1"/>
  <c r="O258" i="4"/>
  <c r="E59" i="14"/>
  <c r="F59" i="14" s="1"/>
  <c r="O265" i="4"/>
  <c r="I162" i="6"/>
  <c r="J162" i="6" s="1"/>
  <c r="O288" i="4"/>
  <c r="I198" i="6"/>
  <c r="J198" i="6" s="1"/>
  <c r="O333" i="4"/>
  <c r="I227" i="6"/>
  <c r="J227" i="6" s="1"/>
  <c r="O370" i="4"/>
  <c r="O375" i="4"/>
  <c r="I226" i="6"/>
  <c r="J226" i="6" s="1"/>
  <c r="I251" i="6"/>
  <c r="J251" i="6" s="1"/>
  <c r="O405" i="4"/>
  <c r="O432" i="4"/>
  <c r="I282" i="6"/>
  <c r="J282" i="6" s="1"/>
  <c r="I283" i="6"/>
  <c r="J283" i="6" s="1"/>
  <c r="O449" i="4"/>
  <c r="O450" i="4"/>
  <c r="I284" i="6"/>
  <c r="J284" i="6" s="1"/>
  <c r="I287" i="6"/>
  <c r="O453" i="4"/>
  <c r="E57" i="14"/>
  <c r="F57" i="14" s="1"/>
  <c r="O461" i="4"/>
  <c r="I304" i="6"/>
  <c r="J304" i="6" s="1"/>
  <c r="O475" i="4"/>
  <c r="I305" i="6"/>
  <c r="J305" i="6" s="1"/>
  <c r="O477" i="4"/>
  <c r="E64" i="14"/>
  <c r="F64" i="14" s="1"/>
  <c r="O482" i="4"/>
  <c r="E62" i="14"/>
  <c r="F62" i="14" s="1"/>
  <c r="O483" i="4"/>
  <c r="I306" i="6"/>
  <c r="J306" i="6" s="1"/>
  <c r="O486" i="4"/>
  <c r="O530" i="4"/>
  <c r="G306" i="3"/>
  <c r="H306" i="3" s="1"/>
  <c r="G310" i="3"/>
  <c r="H310" i="3" s="1"/>
  <c r="O539" i="4"/>
  <c r="G317" i="3"/>
  <c r="H317" i="3" s="1"/>
  <c r="G321" i="3"/>
  <c r="H321" i="3" s="1"/>
  <c r="O547" i="4"/>
  <c r="G325" i="3"/>
  <c r="H325" i="3" s="1"/>
  <c r="G329" i="3"/>
  <c r="H329" i="3" s="1"/>
  <c r="O555" i="4"/>
  <c r="G333" i="3"/>
  <c r="H333" i="3" s="1"/>
  <c r="G337" i="3"/>
  <c r="H337" i="3" s="1"/>
  <c r="O564" i="4"/>
  <c r="G344" i="3"/>
  <c r="H344" i="3" s="1"/>
  <c r="G346" i="3"/>
  <c r="H346" i="3" s="1"/>
  <c r="O567" i="4"/>
  <c r="G347" i="3"/>
  <c r="H347" i="3" s="1"/>
  <c r="O570" i="4"/>
  <c r="G350" i="3"/>
  <c r="H350" i="3" s="1"/>
  <c r="G351" i="3"/>
  <c r="H351" i="3" s="1"/>
  <c r="O572" i="4"/>
  <c r="G352" i="3"/>
  <c r="H352" i="3" s="1"/>
  <c r="O575" i="4"/>
  <c r="G356" i="3"/>
  <c r="H356" i="3" s="1"/>
  <c r="O578" i="4"/>
  <c r="G358" i="3"/>
  <c r="H358" i="3" s="1"/>
  <c r="O579" i="4"/>
  <c r="G359" i="3"/>
  <c r="H359" i="3" s="1"/>
  <c r="O580" i="4"/>
  <c r="G360" i="3"/>
  <c r="H360" i="3" s="1"/>
  <c r="O583" i="4"/>
  <c r="G364" i="3"/>
  <c r="H364" i="3" s="1"/>
  <c r="O586" i="4"/>
  <c r="G366" i="3"/>
  <c r="H366" i="3" s="1"/>
  <c r="G369" i="3"/>
  <c r="O588" i="4"/>
  <c r="O600" i="4"/>
  <c r="E13" i="14"/>
  <c r="F13" i="14" s="1"/>
  <c r="O601" i="4"/>
  <c r="E25" i="14"/>
  <c r="F25" i="14" s="1"/>
  <c r="O602" i="4"/>
  <c r="G389" i="3"/>
  <c r="H389" i="3" s="1"/>
  <c r="G390" i="3"/>
  <c r="H390" i="3" s="1"/>
  <c r="E84" i="14"/>
  <c r="F84" i="14" s="1"/>
  <c r="E85" i="14"/>
  <c r="F85" i="14" s="1"/>
  <c r="O605" i="4"/>
  <c r="G392" i="3"/>
  <c r="H392" i="3" s="1"/>
  <c r="C13" i="16"/>
  <c r="P736" i="11"/>
  <c r="G736" i="11"/>
  <c r="H736" i="11"/>
  <c r="F736" i="11"/>
  <c r="F404" i="3"/>
  <c r="H404" i="3"/>
  <c r="G404" i="3"/>
  <c r="C27" i="1"/>
  <c r="E28" i="16"/>
  <c r="R740" i="11"/>
  <c r="R693" i="3"/>
  <c r="C25" i="2"/>
  <c r="Q257" i="3"/>
  <c r="H412" i="3"/>
  <c r="R456" i="3"/>
  <c r="Q456" i="3"/>
  <c r="P456" i="3"/>
  <c r="R466" i="3"/>
  <c r="Q466" i="3"/>
  <c r="P466" i="3"/>
  <c r="R467" i="3"/>
  <c r="Q467" i="3"/>
  <c r="P467" i="3"/>
  <c r="P481" i="3"/>
  <c r="R481" i="3"/>
  <c r="Q481" i="3"/>
  <c r="R482" i="3"/>
  <c r="Q482" i="3"/>
  <c r="P482" i="3"/>
  <c r="R483" i="3"/>
  <c r="Q483" i="3"/>
  <c r="P483" i="3"/>
  <c r="F856" i="3"/>
  <c r="F858" i="3" s="1"/>
  <c r="I51" i="6"/>
  <c r="J51" i="6" s="1"/>
  <c r="O129" i="4"/>
  <c r="O172" i="4"/>
  <c r="I85" i="6"/>
  <c r="J85" i="6" s="1"/>
  <c r="O179" i="4"/>
  <c r="O195" i="4"/>
  <c r="I106" i="6"/>
  <c r="J106" i="6" s="1"/>
  <c r="E65" i="14"/>
  <c r="F65" i="14" s="1"/>
  <c r="O216" i="4"/>
  <c r="I143" i="6"/>
  <c r="J143" i="6" s="1"/>
  <c r="O262" i="4"/>
  <c r="I171" i="6"/>
  <c r="J171" i="6" s="1"/>
  <c r="O383" i="4"/>
  <c r="I278" i="6"/>
  <c r="J278" i="6" s="1"/>
  <c r="O440" i="4"/>
  <c r="I279" i="6"/>
  <c r="J279" i="6" s="1"/>
  <c r="O446" i="4"/>
  <c r="O459" i="4"/>
  <c r="I300" i="6"/>
  <c r="J300" i="6" s="1"/>
  <c r="O466" i="4"/>
  <c r="I301" i="6"/>
  <c r="J301" i="6" s="1"/>
  <c r="E61" i="14"/>
  <c r="F61" i="14" s="1"/>
  <c r="O471" i="4"/>
  <c r="C18" i="2"/>
  <c r="D25" i="2"/>
  <c r="P92" i="3"/>
  <c r="P251" i="3"/>
  <c r="P404" i="3"/>
  <c r="P409" i="3"/>
  <c r="R409" i="3"/>
  <c r="Q409" i="3"/>
  <c r="P446" i="3"/>
  <c r="R446" i="3"/>
  <c r="Q446" i="3"/>
  <c r="P450" i="3"/>
  <c r="R450" i="3"/>
  <c r="Q450" i="3"/>
  <c r="P469" i="3"/>
  <c r="R469" i="3"/>
  <c r="Q469" i="3"/>
  <c r="R470" i="3"/>
  <c r="Q470" i="3"/>
  <c r="P470" i="3"/>
  <c r="R471" i="3"/>
  <c r="Q471" i="3"/>
  <c r="P471" i="3"/>
  <c r="P485" i="3"/>
  <c r="R485" i="3"/>
  <c r="Q485" i="3"/>
  <c r="R486" i="3"/>
  <c r="Q486" i="3"/>
  <c r="P486" i="3"/>
  <c r="R487" i="3"/>
  <c r="Q487" i="3"/>
  <c r="P487" i="3"/>
  <c r="P500" i="3"/>
  <c r="R500" i="3"/>
  <c r="Q500" i="3"/>
  <c r="R510" i="3"/>
  <c r="Q510" i="3"/>
  <c r="P510" i="3"/>
  <c r="O81" i="4"/>
  <c r="O82" i="4"/>
  <c r="O118" i="4"/>
  <c r="I41" i="6"/>
  <c r="J41" i="6" s="1"/>
  <c r="O125" i="4"/>
  <c r="I48" i="6"/>
  <c r="J48" i="6" s="1"/>
  <c r="O127" i="4"/>
  <c r="I49" i="6"/>
  <c r="J49" i="6" s="1"/>
  <c r="I123" i="6"/>
  <c r="J123" i="6" s="1"/>
  <c r="O238" i="4"/>
  <c r="O269" i="4"/>
  <c r="I149" i="6"/>
  <c r="J149" i="6" s="1"/>
  <c r="I150" i="6"/>
  <c r="J150" i="6" s="1"/>
  <c r="O271" i="4"/>
  <c r="I155" i="6"/>
  <c r="J155" i="6" s="1"/>
  <c r="O282" i="4"/>
  <c r="O295" i="4"/>
  <c r="I167" i="6"/>
  <c r="J167" i="6" s="1"/>
  <c r="I192" i="6"/>
  <c r="J192" i="6" s="1"/>
  <c r="O322" i="4"/>
  <c r="I191" i="6"/>
  <c r="J191" i="6" s="1"/>
  <c r="O327" i="4"/>
  <c r="I221" i="6"/>
  <c r="J221" i="6" s="1"/>
  <c r="O359" i="4"/>
  <c r="O364" i="4"/>
  <c r="I220" i="6"/>
  <c r="J220" i="6" s="1"/>
  <c r="O399" i="4"/>
  <c r="I244" i="6"/>
  <c r="J244" i="6" s="1"/>
  <c r="I298" i="6"/>
  <c r="J298" i="6" s="1"/>
  <c r="O464" i="4"/>
  <c r="E60" i="14"/>
  <c r="F60" i="14" s="1"/>
  <c r="O490" i="4"/>
  <c r="O591" i="4"/>
  <c r="N596" i="4"/>
  <c r="G375" i="3"/>
  <c r="O592" i="4"/>
  <c r="G376" i="3"/>
  <c r="H376" i="3" s="1"/>
  <c r="O593" i="4"/>
  <c r="G377" i="3"/>
  <c r="H377" i="3" s="1"/>
  <c r="O595" i="4"/>
  <c r="G379" i="3"/>
  <c r="H379" i="3" s="1"/>
  <c r="O609" i="4"/>
  <c r="G408" i="3"/>
  <c r="H408" i="3" s="1"/>
  <c r="O612" i="4"/>
  <c r="G413" i="3"/>
  <c r="H413" i="3" s="1"/>
  <c r="O613" i="4"/>
  <c r="G414" i="3"/>
  <c r="H414" i="3" s="1"/>
  <c r="O614" i="4"/>
  <c r="G415" i="3"/>
  <c r="H415" i="3" s="1"/>
  <c r="O617" i="4"/>
  <c r="G417" i="3"/>
  <c r="H417" i="3" s="1"/>
  <c r="O619" i="4"/>
  <c r="G418" i="3"/>
  <c r="H418" i="3" s="1"/>
  <c r="O621" i="4"/>
  <c r="G419" i="3"/>
  <c r="H419" i="3" s="1"/>
  <c r="O626" i="4"/>
  <c r="G424" i="3"/>
  <c r="O628" i="4"/>
  <c r="G426" i="3"/>
  <c r="H426" i="3" s="1"/>
  <c r="O630" i="4"/>
  <c r="G428" i="3"/>
  <c r="H428" i="3" s="1"/>
  <c r="O632" i="4"/>
  <c r="G430" i="3"/>
  <c r="H430" i="3" s="1"/>
  <c r="C23" i="16"/>
  <c r="P746" i="11"/>
  <c r="G746" i="11"/>
  <c r="F746" i="11"/>
  <c r="F756" i="11" s="1"/>
  <c r="H746" i="11"/>
  <c r="H687" i="3"/>
  <c r="F687" i="3"/>
  <c r="P687" i="3"/>
  <c r="G687" i="3"/>
  <c r="D32" i="1"/>
  <c r="C28" i="16"/>
  <c r="P740" i="11"/>
  <c r="G740" i="11"/>
  <c r="H740" i="11"/>
  <c r="F740" i="11"/>
  <c r="P693" i="3"/>
  <c r="G693" i="3"/>
  <c r="H693" i="3"/>
  <c r="F693" i="3"/>
  <c r="D23" i="16"/>
  <c r="Q746" i="11"/>
  <c r="Q687" i="3"/>
  <c r="E32" i="1"/>
  <c r="C23" i="2"/>
  <c r="F83" i="3"/>
  <c r="P454" i="3"/>
  <c r="R454" i="3"/>
  <c r="Q454" i="3"/>
  <c r="P473" i="3"/>
  <c r="R473" i="3"/>
  <c r="Q473" i="3"/>
  <c r="R474" i="3"/>
  <c r="Q474" i="3"/>
  <c r="P474" i="3"/>
  <c r="R475" i="3"/>
  <c r="Q475" i="3"/>
  <c r="P475" i="3"/>
  <c r="P489" i="3"/>
  <c r="R489" i="3"/>
  <c r="Q489" i="3"/>
  <c r="R490" i="3"/>
  <c r="Q490" i="3"/>
  <c r="P490" i="3"/>
  <c r="P496" i="3"/>
  <c r="R496" i="3"/>
  <c r="Q496" i="3"/>
  <c r="E22" i="14"/>
  <c r="F22" i="14" s="1"/>
  <c r="O61" i="4"/>
  <c r="E19" i="14"/>
  <c r="F19" i="14" s="1"/>
  <c r="E10" i="14"/>
  <c r="O65" i="4"/>
  <c r="E77" i="14"/>
  <c r="F77" i="14" s="1"/>
  <c r="O73" i="4"/>
  <c r="O103" i="4"/>
  <c r="I39" i="6"/>
  <c r="J39" i="6" s="1"/>
  <c r="I60" i="6"/>
  <c r="O145" i="4"/>
  <c r="O183" i="4"/>
  <c r="I93" i="6"/>
  <c r="J93" i="6" s="1"/>
  <c r="I109" i="6"/>
  <c r="J109" i="6" s="1"/>
  <c r="I117" i="6"/>
  <c r="J117" i="6" s="1"/>
  <c r="O230" i="4"/>
  <c r="O245" i="4"/>
  <c r="I174" i="6"/>
  <c r="J174" i="6" s="1"/>
  <c r="O304" i="4"/>
  <c r="O309" i="4"/>
  <c r="O310" i="4"/>
  <c r="O311" i="4"/>
  <c r="I186" i="6"/>
  <c r="J186" i="6" s="1"/>
  <c r="O320" i="4"/>
  <c r="O348" i="4"/>
  <c r="I215" i="6"/>
  <c r="J215" i="6" s="1"/>
  <c r="O357" i="4"/>
  <c r="O377" i="4"/>
  <c r="I232" i="6"/>
  <c r="J232" i="6" s="1"/>
  <c r="I240" i="6"/>
  <c r="J240" i="6" s="1"/>
  <c r="O411" i="4"/>
  <c r="I256" i="6"/>
  <c r="J256" i="6" s="1"/>
  <c r="I269" i="6"/>
  <c r="J269" i="6" s="1"/>
  <c r="O426" i="4"/>
  <c r="I289" i="6"/>
  <c r="J289" i="6" s="1"/>
  <c r="R437" i="3"/>
  <c r="P439" i="3"/>
  <c r="R445" i="3"/>
  <c r="P447" i="3"/>
  <c r="R449" i="3"/>
  <c r="P451" i="3"/>
  <c r="P455" i="3"/>
  <c r="R464" i="3"/>
  <c r="R468" i="3"/>
  <c r="R472" i="3"/>
  <c r="R476" i="3"/>
  <c r="R480" i="3"/>
  <c r="R484" i="3"/>
  <c r="R488" i="3"/>
  <c r="R515" i="3"/>
  <c r="P517" i="3"/>
  <c r="P565" i="3"/>
  <c r="F682" i="3"/>
  <c r="F684" i="3" s="1"/>
  <c r="P591" i="3"/>
  <c r="R591" i="3"/>
  <c r="Q591" i="3"/>
  <c r="P603" i="3"/>
  <c r="R603" i="3"/>
  <c r="Q603" i="3"/>
  <c r="P796" i="3"/>
  <c r="R796" i="3"/>
  <c r="Q796" i="3"/>
  <c r="N598" i="4"/>
  <c r="N629" i="4"/>
  <c r="O849" i="4"/>
  <c r="G676" i="3"/>
  <c r="H676" i="3" s="1"/>
  <c r="G833" i="3"/>
  <c r="O981" i="4"/>
  <c r="G835" i="3"/>
  <c r="H835" i="3" s="1"/>
  <c r="G837" i="3"/>
  <c r="H837" i="3" s="1"/>
  <c r="E16" i="14"/>
  <c r="F16" i="14" s="1"/>
  <c r="O985" i="4"/>
  <c r="G839" i="3"/>
  <c r="H839" i="3" s="1"/>
  <c r="O986" i="4"/>
  <c r="G842" i="3"/>
  <c r="O988" i="4"/>
  <c r="O990" i="4"/>
  <c r="G846" i="3"/>
  <c r="H846" i="3" s="1"/>
  <c r="O993" i="4"/>
  <c r="G851" i="3"/>
  <c r="H851" i="3" s="1"/>
  <c r="H463" i="3"/>
  <c r="P599" i="3"/>
  <c r="R599" i="3"/>
  <c r="Q599" i="3"/>
  <c r="P607" i="3"/>
  <c r="R607" i="3"/>
  <c r="Q607" i="3"/>
  <c r="R609" i="3"/>
  <c r="P609" i="3"/>
  <c r="Q609" i="3"/>
  <c r="H616" i="3"/>
  <c r="P618" i="3"/>
  <c r="R618" i="3"/>
  <c r="Q618" i="3"/>
  <c r="R620" i="3"/>
  <c r="P620" i="3"/>
  <c r="Q620" i="3"/>
  <c r="P622" i="3"/>
  <c r="R622" i="3"/>
  <c r="Q622" i="3"/>
  <c r="R624" i="3"/>
  <c r="P624" i="3"/>
  <c r="Q624" i="3"/>
  <c r="P626" i="3"/>
  <c r="R626" i="3"/>
  <c r="Q626" i="3"/>
  <c r="R628" i="3"/>
  <c r="P628" i="3"/>
  <c r="Q628" i="3"/>
  <c r="P630" i="3"/>
  <c r="R630" i="3"/>
  <c r="Q630" i="3"/>
  <c r="R632" i="3"/>
  <c r="P632" i="3"/>
  <c r="Q632" i="3"/>
  <c r="P634" i="3"/>
  <c r="R634" i="3"/>
  <c r="Q634" i="3"/>
  <c r="R636" i="3"/>
  <c r="P636" i="3"/>
  <c r="Q636" i="3"/>
  <c r="P638" i="3"/>
  <c r="R638" i="3"/>
  <c r="Q638" i="3"/>
  <c r="R640" i="3"/>
  <c r="P642" i="3"/>
  <c r="R642" i="3"/>
  <c r="Q642" i="3"/>
  <c r="R736" i="3"/>
  <c r="P736" i="3"/>
  <c r="Q736" i="3"/>
  <c r="P738" i="3"/>
  <c r="R738" i="3"/>
  <c r="Q738" i="3"/>
  <c r="J596" i="4"/>
  <c r="J714" i="4"/>
  <c r="N608" i="4"/>
  <c r="N631" i="4"/>
  <c r="P437" i="3"/>
  <c r="P445" i="3"/>
  <c r="P449" i="3"/>
  <c r="G461" i="3"/>
  <c r="P464" i="3"/>
  <c r="P468" i="3"/>
  <c r="P472" i="3"/>
  <c r="P476" i="3"/>
  <c r="P480" i="3"/>
  <c r="P484" i="3"/>
  <c r="P488" i="3"/>
  <c r="P515" i="3"/>
  <c r="P742" i="3"/>
  <c r="R742" i="3"/>
  <c r="Q742" i="3"/>
  <c r="R751" i="3"/>
  <c r="P751" i="3"/>
  <c r="Q751" i="3"/>
  <c r="P753" i="3"/>
  <c r="C26" i="16" s="1"/>
  <c r="R753" i="3"/>
  <c r="E26" i="16" s="1"/>
  <c r="Q753" i="3"/>
  <c r="R755" i="3"/>
  <c r="P755" i="3"/>
  <c r="Q755" i="3"/>
  <c r="P757" i="3"/>
  <c r="R757" i="3"/>
  <c r="R759" i="3"/>
  <c r="P759" i="3"/>
  <c r="Q759" i="3"/>
  <c r="P761" i="3"/>
  <c r="R761" i="3"/>
  <c r="Q761" i="3"/>
  <c r="R763" i="3"/>
  <c r="Q763" i="3"/>
  <c r="P765" i="3"/>
  <c r="R765" i="3"/>
  <c r="R767" i="3"/>
  <c r="P767" i="3"/>
  <c r="Q767" i="3"/>
  <c r="P769" i="3"/>
  <c r="R769" i="3"/>
  <c r="Q769" i="3"/>
  <c r="R771" i="3"/>
  <c r="P771" i="3"/>
  <c r="Q771" i="3"/>
  <c r="P773" i="3"/>
  <c r="R773" i="3"/>
  <c r="R775" i="3"/>
  <c r="P775" i="3"/>
  <c r="Q775" i="3"/>
  <c r="P777" i="3"/>
  <c r="R777" i="3"/>
  <c r="Q777" i="3"/>
  <c r="P807" i="3"/>
  <c r="R807" i="3"/>
  <c r="Q807" i="3"/>
  <c r="N494" i="4"/>
  <c r="O750" i="4"/>
  <c r="G568" i="3"/>
  <c r="O754" i="4"/>
  <c r="G572" i="3"/>
  <c r="H572" i="3" s="1"/>
  <c r="O762" i="4"/>
  <c r="G576" i="3"/>
  <c r="H576" i="3" s="1"/>
  <c r="O764" i="4"/>
  <c r="G579" i="3"/>
  <c r="O768" i="4"/>
  <c r="G583" i="3"/>
  <c r="H583" i="3" s="1"/>
  <c r="G585" i="3"/>
  <c r="H585" i="3" s="1"/>
  <c r="O770" i="4"/>
  <c r="O771" i="4"/>
  <c r="G588" i="3"/>
  <c r="O773" i="4"/>
  <c r="G590" i="3"/>
  <c r="H590" i="3" s="1"/>
  <c r="O775" i="4"/>
  <c r="G592" i="3"/>
  <c r="H592" i="3" s="1"/>
  <c r="O777" i="4"/>
  <c r="G594" i="3"/>
  <c r="H594" i="3" s="1"/>
  <c r="O779" i="4"/>
  <c r="G596" i="3"/>
  <c r="H596" i="3" s="1"/>
  <c r="O781" i="4"/>
  <c r="G598" i="3"/>
  <c r="H598" i="3" s="1"/>
  <c r="O783" i="4"/>
  <c r="G600" i="3"/>
  <c r="H600" i="3" s="1"/>
  <c r="O785" i="4"/>
  <c r="G602" i="3"/>
  <c r="H602" i="3" s="1"/>
  <c r="O787" i="4"/>
  <c r="G604" i="3"/>
  <c r="H604" i="3" s="1"/>
  <c r="O789" i="4"/>
  <c r="G606" i="3"/>
  <c r="H606" i="3" s="1"/>
  <c r="O791" i="4"/>
  <c r="G608" i="3"/>
  <c r="H608" i="3" s="1"/>
  <c r="O793" i="4"/>
  <c r="G610" i="3"/>
  <c r="H610" i="3" s="1"/>
  <c r="O795" i="4"/>
  <c r="G612" i="3"/>
  <c r="H612" i="3" s="1"/>
  <c r="O798" i="4"/>
  <c r="G617" i="3"/>
  <c r="H617" i="3" s="1"/>
  <c r="G619" i="3"/>
  <c r="H619" i="3" s="1"/>
  <c r="O800" i="4"/>
  <c r="O802" i="4"/>
  <c r="G621" i="3"/>
  <c r="H621" i="3" s="1"/>
  <c r="G623" i="3"/>
  <c r="H623" i="3" s="1"/>
  <c r="O804" i="4"/>
  <c r="O806" i="4"/>
  <c r="G625" i="3"/>
  <c r="H625" i="3" s="1"/>
  <c r="G627" i="3"/>
  <c r="H627" i="3" s="1"/>
  <c r="O808" i="4"/>
  <c r="O810" i="4"/>
  <c r="G629" i="3"/>
  <c r="H629" i="3" s="1"/>
  <c r="G631" i="3"/>
  <c r="H631" i="3" s="1"/>
  <c r="O812" i="4"/>
  <c r="O814" i="4"/>
  <c r="G633" i="3"/>
  <c r="H633" i="3" s="1"/>
  <c r="G635" i="3"/>
  <c r="H635" i="3" s="1"/>
  <c r="O816" i="4"/>
  <c r="O818" i="4"/>
  <c r="G637" i="3"/>
  <c r="H637" i="3" s="1"/>
  <c r="G639" i="3"/>
  <c r="H639" i="3" s="1"/>
  <c r="O820" i="4"/>
  <c r="O822" i="4"/>
  <c r="G641" i="3"/>
  <c r="H641" i="3" s="1"/>
  <c r="G643" i="3"/>
  <c r="H643" i="3" s="1"/>
  <c r="O824" i="4"/>
  <c r="O825" i="4"/>
  <c r="G646" i="3"/>
  <c r="O827" i="4"/>
  <c r="G648" i="3"/>
  <c r="H648" i="3" s="1"/>
  <c r="O829" i="4"/>
  <c r="G650" i="3"/>
  <c r="H650" i="3" s="1"/>
  <c r="O831" i="4"/>
  <c r="G652" i="3"/>
  <c r="H652" i="3" s="1"/>
  <c r="O833" i="4"/>
  <c r="G654" i="3"/>
  <c r="H654" i="3" s="1"/>
  <c r="O835" i="4"/>
  <c r="G656" i="3"/>
  <c r="H656" i="3" s="1"/>
  <c r="O837" i="4"/>
  <c r="G658" i="3"/>
  <c r="H658" i="3" s="1"/>
  <c r="O839" i="4"/>
  <c r="G660" i="3"/>
  <c r="H660" i="3" s="1"/>
  <c r="O841" i="4"/>
  <c r="G662" i="3"/>
  <c r="H662" i="3" s="1"/>
  <c r="O843" i="4"/>
  <c r="G664" i="3"/>
  <c r="H664" i="3" s="1"/>
  <c r="O855" i="4"/>
  <c r="G698" i="3"/>
  <c r="H698" i="3" s="1"/>
  <c r="G701" i="3"/>
  <c r="O856" i="4"/>
  <c r="O858" i="4"/>
  <c r="G703" i="3"/>
  <c r="H703" i="3" s="1"/>
  <c r="G705" i="3"/>
  <c r="H705" i="3" s="1"/>
  <c r="O860" i="4"/>
  <c r="O864" i="4"/>
  <c r="G707" i="3"/>
  <c r="H707" i="3" s="1"/>
  <c r="G709" i="3"/>
  <c r="H709" i="3" s="1"/>
  <c r="O868" i="4"/>
  <c r="G712" i="3"/>
  <c r="O870" i="4"/>
  <c r="O872" i="4"/>
  <c r="G714" i="3"/>
  <c r="H714" i="3" s="1"/>
  <c r="G716" i="3"/>
  <c r="H716" i="3" s="1"/>
  <c r="O874" i="4"/>
  <c r="O876" i="4"/>
  <c r="G718" i="3"/>
  <c r="H718" i="3" s="1"/>
  <c r="O877" i="4"/>
  <c r="G721" i="3"/>
  <c r="O879" i="4"/>
  <c r="G723" i="3"/>
  <c r="H723" i="3" s="1"/>
  <c r="O881" i="4"/>
  <c r="G725" i="3"/>
  <c r="H725" i="3" s="1"/>
  <c r="O883" i="4"/>
  <c r="G727" i="3"/>
  <c r="H727" i="3" s="1"/>
  <c r="O885" i="4"/>
  <c r="G729" i="3"/>
  <c r="H729" i="3" s="1"/>
  <c r="O887" i="4"/>
  <c r="G731" i="3"/>
  <c r="H731" i="3" s="1"/>
  <c r="O889" i="4"/>
  <c r="G733" i="3"/>
  <c r="H733" i="3" s="1"/>
  <c r="O891" i="4"/>
  <c r="G735" i="3"/>
  <c r="H735" i="3" s="1"/>
  <c r="O893" i="4"/>
  <c r="G737" i="3"/>
  <c r="H737" i="3" s="1"/>
  <c r="O895" i="4"/>
  <c r="G739" i="3"/>
  <c r="H739" i="3" s="1"/>
  <c r="O897" i="4"/>
  <c r="G741" i="3"/>
  <c r="H741" i="3" s="1"/>
  <c r="O899" i="4"/>
  <c r="G743" i="3"/>
  <c r="H743" i="3" s="1"/>
  <c r="O901" i="4"/>
  <c r="G745" i="3"/>
  <c r="O903" i="4"/>
  <c r="G747" i="3"/>
  <c r="H747" i="3" s="1"/>
  <c r="G750" i="3"/>
  <c r="O904" i="4"/>
  <c r="O906" i="4"/>
  <c r="G752" i="3"/>
  <c r="H752" i="3" s="1"/>
  <c r="G754" i="3"/>
  <c r="H754" i="3" s="1"/>
  <c r="O908" i="4"/>
  <c r="O910" i="4"/>
  <c r="G756" i="3"/>
  <c r="H756" i="3" s="1"/>
  <c r="G758" i="3"/>
  <c r="H758" i="3" s="1"/>
  <c r="O912" i="4"/>
  <c r="O914" i="4"/>
  <c r="G760" i="3"/>
  <c r="H760" i="3" s="1"/>
  <c r="G762" i="3"/>
  <c r="H762" i="3" s="1"/>
  <c r="O916" i="4"/>
  <c r="O918" i="4"/>
  <c r="G764" i="3"/>
  <c r="H764" i="3" s="1"/>
  <c r="G766" i="3"/>
  <c r="H766" i="3" s="1"/>
  <c r="O920" i="4"/>
  <c r="O922" i="4"/>
  <c r="G768" i="3"/>
  <c r="H768" i="3" s="1"/>
  <c r="G770" i="3"/>
  <c r="H770" i="3" s="1"/>
  <c r="O924" i="4"/>
  <c r="O926" i="4"/>
  <c r="G772" i="3"/>
  <c r="H772" i="3" s="1"/>
  <c r="G774" i="3"/>
  <c r="H774" i="3" s="1"/>
  <c r="O928" i="4"/>
  <c r="O930" i="4"/>
  <c r="G776" i="3"/>
  <c r="H776" i="3" s="1"/>
  <c r="O933" i="4"/>
  <c r="G781" i="3"/>
  <c r="H781" i="3" s="1"/>
  <c r="O935" i="4"/>
  <c r="G783" i="3"/>
  <c r="H783" i="3" s="1"/>
  <c r="O937" i="4"/>
  <c r="G785" i="3"/>
  <c r="H785" i="3" s="1"/>
  <c r="O939" i="4"/>
  <c r="G787" i="3"/>
  <c r="H787" i="3" s="1"/>
  <c r="O941" i="4"/>
  <c r="G789" i="3"/>
  <c r="H789" i="3" s="1"/>
  <c r="O943" i="4"/>
  <c r="G791" i="3"/>
  <c r="H791" i="3" s="1"/>
  <c r="O945" i="4"/>
  <c r="G793" i="3"/>
  <c r="H793" i="3" s="1"/>
  <c r="O947" i="4"/>
  <c r="G795" i="3"/>
  <c r="H795" i="3" s="1"/>
  <c r="O949" i="4"/>
  <c r="G797" i="3"/>
  <c r="H797" i="3" s="1"/>
  <c r="O951" i="4"/>
  <c r="G799" i="3"/>
  <c r="H799" i="3" s="1"/>
  <c r="O953" i="4"/>
  <c r="G801" i="3"/>
  <c r="H801" i="3" s="1"/>
  <c r="O955" i="4"/>
  <c r="G803" i="3"/>
  <c r="H803" i="3" s="1"/>
  <c r="O956" i="4"/>
  <c r="G806" i="3"/>
  <c r="G808" i="3"/>
  <c r="H808" i="3" s="1"/>
  <c r="O958" i="4"/>
  <c r="O960" i="4"/>
  <c r="G810" i="3"/>
  <c r="H810" i="3" s="1"/>
  <c r="G812" i="3"/>
  <c r="H812" i="3" s="1"/>
  <c r="O962" i="4"/>
  <c r="O964" i="4"/>
  <c r="G814" i="3"/>
  <c r="H814" i="3" s="1"/>
  <c r="G816" i="3"/>
  <c r="H816" i="3" s="1"/>
  <c r="O966" i="4"/>
  <c r="O968" i="4"/>
  <c r="G818" i="3"/>
  <c r="H818" i="3" s="1"/>
  <c r="G820" i="3"/>
  <c r="H820" i="3" s="1"/>
  <c r="O970" i="4"/>
  <c r="O972" i="4"/>
  <c r="G822" i="3"/>
  <c r="H822" i="3" s="1"/>
  <c r="G824" i="3"/>
  <c r="H824" i="3" s="1"/>
  <c r="O974" i="4"/>
  <c r="O997" i="4"/>
  <c r="G863" i="3"/>
  <c r="H438" i="3"/>
  <c r="H461" i="3" s="1"/>
  <c r="R724" i="3"/>
  <c r="P724" i="3"/>
  <c r="Q724" i="3"/>
  <c r="P726" i="3"/>
  <c r="R726" i="3"/>
  <c r="Q726" i="3"/>
  <c r="R732" i="3"/>
  <c r="P732" i="3"/>
  <c r="Q732" i="3"/>
  <c r="P734" i="3"/>
  <c r="R734" i="3"/>
  <c r="Q734" i="3"/>
  <c r="N10" i="4"/>
  <c r="L55" i="4"/>
  <c r="L714" i="4"/>
  <c r="N716" i="4"/>
  <c r="N846" i="4"/>
  <c r="N978" i="4"/>
  <c r="N996" i="4"/>
  <c r="N1000" i="4"/>
  <c r="T16" i="7"/>
  <c r="V49" i="8"/>
  <c r="K55" i="4"/>
  <c r="M1006" i="4"/>
  <c r="T18" i="7"/>
  <c r="T82" i="7"/>
  <c r="N747" i="4"/>
  <c r="N853" i="4"/>
  <c r="N1003" i="4"/>
  <c r="H314" i="6"/>
  <c r="H311" i="6"/>
  <c r="H313" i="6" s="1"/>
  <c r="T34" i="7"/>
  <c r="T113" i="7"/>
  <c r="T145" i="7"/>
  <c r="T177" i="7"/>
  <c r="V88" i="8"/>
  <c r="V109" i="8"/>
  <c r="J97" i="7"/>
  <c r="M11" i="7"/>
  <c r="T10" i="7"/>
  <c r="S11" i="7"/>
  <c r="T13" i="7"/>
  <c r="S16" i="7"/>
  <c r="M20" i="7"/>
  <c r="T20" i="7" s="1"/>
  <c r="S22" i="7"/>
  <c r="T22" i="7" s="1"/>
  <c r="M26" i="7"/>
  <c r="T26" i="7" s="1"/>
  <c r="T29" i="7"/>
  <c r="S32" i="7"/>
  <c r="T32" i="7" s="1"/>
  <c r="M36" i="7"/>
  <c r="T36" i="7" s="1"/>
  <c r="S38" i="7"/>
  <c r="T38" i="7" s="1"/>
  <c r="M42" i="7"/>
  <c r="T42" i="7" s="1"/>
  <c r="T45" i="7"/>
  <c r="S48" i="7"/>
  <c r="T48" i="7" s="1"/>
  <c r="M52" i="7"/>
  <c r="T52" i="7" s="1"/>
  <c r="S54" i="7"/>
  <c r="T54" i="7" s="1"/>
  <c r="M58" i="7"/>
  <c r="T61" i="7"/>
  <c r="S64" i="7"/>
  <c r="T64" i="7" s="1"/>
  <c r="M68" i="7"/>
  <c r="T68" i="7" s="1"/>
  <c r="S70" i="7"/>
  <c r="T70" i="7" s="1"/>
  <c r="M74" i="7"/>
  <c r="T74" i="7" s="1"/>
  <c r="T77" i="7"/>
  <c r="S80" i="7"/>
  <c r="T80" i="7" s="1"/>
  <c r="M84" i="7"/>
  <c r="T84" i="7" s="1"/>
  <c r="S86" i="7"/>
  <c r="T86" i="7" s="1"/>
  <c r="M90" i="7"/>
  <c r="T90" i="7" s="1"/>
  <c r="T93" i="7"/>
  <c r="O196" i="7"/>
  <c r="S100" i="7"/>
  <c r="J194" i="7"/>
  <c r="T102" i="7"/>
  <c r="T104" i="7"/>
  <c r="S107" i="7"/>
  <c r="M111" i="7"/>
  <c r="T111" i="7" s="1"/>
  <c r="S113" i="7"/>
  <c r="S192" i="7" s="1"/>
  <c r="M117" i="7"/>
  <c r="T120" i="7"/>
  <c r="S123" i="7"/>
  <c r="S194" i="7" s="1"/>
  <c r="M127" i="7"/>
  <c r="T127" i="7" s="1"/>
  <c r="S129" i="7"/>
  <c r="T129" i="7" s="1"/>
  <c r="M133" i="7"/>
  <c r="T136" i="7"/>
  <c r="S139" i="7"/>
  <c r="M143" i="7"/>
  <c r="T143" i="7" s="1"/>
  <c r="S145" i="7"/>
  <c r="M149" i="7"/>
  <c r="T149" i="7" s="1"/>
  <c r="T152" i="7"/>
  <c r="S155" i="7"/>
  <c r="M159" i="7"/>
  <c r="T159" i="7" s="1"/>
  <c r="S161" i="7"/>
  <c r="T161" i="7" s="1"/>
  <c r="M165" i="7"/>
  <c r="T168" i="7"/>
  <c r="S171" i="7"/>
  <c r="M175" i="7"/>
  <c r="T175" i="7" s="1"/>
  <c r="S177" i="7"/>
  <c r="M181" i="7"/>
  <c r="T184" i="7"/>
  <c r="S187" i="7"/>
  <c r="M191" i="7"/>
  <c r="T191" i="7" s="1"/>
  <c r="I135" i="8"/>
  <c r="S17" i="8"/>
  <c r="N19" i="8"/>
  <c r="U23" i="8"/>
  <c r="U28" i="8" s="1"/>
  <c r="Q34" i="8"/>
  <c r="L42" i="8"/>
  <c r="V43" i="8"/>
  <c r="N47" i="8"/>
  <c r="L47" i="8"/>
  <c r="V48" i="8"/>
  <c r="N49" i="8"/>
  <c r="U51" i="8"/>
  <c r="U68" i="8"/>
  <c r="S68" i="8"/>
  <c r="N72" i="8"/>
  <c r="V72" i="8" s="1"/>
  <c r="U74" i="8"/>
  <c r="S81" i="8"/>
  <c r="U81" i="8" s="1"/>
  <c r="N83" i="8"/>
  <c r="V83" i="8" s="1"/>
  <c r="N86" i="8"/>
  <c r="L86" i="8"/>
  <c r="V87" i="8"/>
  <c r="N88" i="8"/>
  <c r="U90" i="8"/>
  <c r="U95" i="8"/>
  <c r="V98" i="8"/>
  <c r="S102" i="8"/>
  <c r="U102" i="8" s="1"/>
  <c r="V102" i="8" s="1"/>
  <c r="N104" i="8"/>
  <c r="N107" i="8"/>
  <c r="L107" i="8"/>
  <c r="V108" i="8"/>
  <c r="N109" i="8"/>
  <c r="U111" i="8"/>
  <c r="U116" i="8"/>
  <c r="J122" i="8"/>
  <c r="U121" i="8"/>
  <c r="U130" i="8"/>
  <c r="S130" i="8"/>
  <c r="S131" i="8" s="1"/>
  <c r="L31" i="9"/>
  <c r="N31" i="9" s="1"/>
  <c r="L47" i="9"/>
  <c r="N47" i="9" s="1"/>
  <c r="L83" i="9"/>
  <c r="N83" i="9" s="1"/>
  <c r="L111" i="9"/>
  <c r="N111" i="9" s="1"/>
  <c r="L119" i="9"/>
  <c r="N119" i="9" s="1"/>
  <c r="L123" i="9"/>
  <c r="N123" i="9" s="1"/>
  <c r="L129" i="9"/>
  <c r="N129" i="9" s="1"/>
  <c r="L155" i="9"/>
  <c r="N155" i="9" s="1"/>
  <c r="L177" i="9"/>
  <c r="N177" i="9" s="1"/>
  <c r="L233" i="9"/>
  <c r="N233" i="9" s="1"/>
  <c r="H66" i="11"/>
  <c r="R82" i="11"/>
  <c r="Q82" i="11"/>
  <c r="P82" i="11"/>
  <c r="R86" i="11"/>
  <c r="Q86" i="11"/>
  <c r="P86" i="11"/>
  <c r="R94" i="11"/>
  <c r="Q94" i="11"/>
  <c r="P94" i="11"/>
  <c r="R106" i="11"/>
  <c r="Q106" i="11"/>
  <c r="P106" i="11"/>
  <c r="R114" i="11"/>
  <c r="Q114" i="11"/>
  <c r="P114" i="11"/>
  <c r="R130" i="11"/>
  <c r="Q130" i="11"/>
  <c r="P130" i="11"/>
  <c r="P174" i="11"/>
  <c r="R174" i="11"/>
  <c r="Q174" i="11"/>
  <c r="M100" i="7"/>
  <c r="T99" i="7"/>
  <c r="T107" i="7"/>
  <c r="T123" i="7"/>
  <c r="T139" i="7"/>
  <c r="T155" i="7"/>
  <c r="T171" i="7"/>
  <c r="T187" i="7"/>
  <c r="U11" i="8"/>
  <c r="U13" i="8"/>
  <c r="V16" i="8"/>
  <c r="N18" i="8"/>
  <c r="L18" i="8"/>
  <c r="V19" i="8"/>
  <c r="S28" i="8"/>
  <c r="U26" i="8"/>
  <c r="S26" i="8"/>
  <c r="S31" i="8"/>
  <c r="S36" i="8"/>
  <c r="S40" i="8" s="1"/>
  <c r="V39" i="8"/>
  <c r="S54" i="8"/>
  <c r="U54" i="8" s="1"/>
  <c r="U59" i="8"/>
  <c r="U62" i="8" s="1"/>
  <c r="Q62" i="8"/>
  <c r="S59" i="8"/>
  <c r="S62" i="8" s="1"/>
  <c r="Q69" i="8"/>
  <c r="S64" i="8"/>
  <c r="S69" i="8" s="1"/>
  <c r="V67" i="8"/>
  <c r="S92" i="8"/>
  <c r="U77" i="8"/>
  <c r="V77" i="8" s="1"/>
  <c r="S77" i="8"/>
  <c r="V80" i="8"/>
  <c r="L82" i="8"/>
  <c r="U98" i="8"/>
  <c r="S98" i="8"/>
  <c r="V101" i="8"/>
  <c r="L103" i="8"/>
  <c r="V104" i="8"/>
  <c r="V129" i="8"/>
  <c r="J474" i="4" s="1"/>
  <c r="N474" i="4" s="1"/>
  <c r="L39" i="9"/>
  <c r="N39" i="9" s="1"/>
  <c r="L59" i="9"/>
  <c r="N59" i="9" s="1"/>
  <c r="L63" i="9"/>
  <c r="N63" i="9" s="1"/>
  <c r="L125" i="9"/>
  <c r="N125" i="9" s="1"/>
  <c r="L185" i="9"/>
  <c r="N185" i="9" s="1"/>
  <c r="L249" i="9"/>
  <c r="N249" i="9" s="1"/>
  <c r="L263" i="9"/>
  <c r="N263" i="9" s="1"/>
  <c r="P196" i="7"/>
  <c r="P95" i="7"/>
  <c r="T21" i="7"/>
  <c r="T28" i="7"/>
  <c r="T37" i="7"/>
  <c r="T44" i="7"/>
  <c r="T53" i="7"/>
  <c r="T60" i="7"/>
  <c r="T69" i="7"/>
  <c r="T76" i="7"/>
  <c r="T85" i="7"/>
  <c r="T92" i="7"/>
  <c r="T103" i="7"/>
  <c r="T112" i="7"/>
  <c r="T119" i="7"/>
  <c r="T128" i="7"/>
  <c r="T135" i="7"/>
  <c r="T144" i="7"/>
  <c r="T151" i="7"/>
  <c r="T160" i="7"/>
  <c r="T167" i="7"/>
  <c r="T176" i="7"/>
  <c r="T183" i="7"/>
  <c r="V25" i="8"/>
  <c r="L27" i="8"/>
  <c r="V30" i="8"/>
  <c r="L32" i="8"/>
  <c r="L34" i="8" s="1"/>
  <c r="V33" i="8"/>
  <c r="J40" i="8"/>
  <c r="L37" i="8"/>
  <c r="V38" i="8"/>
  <c r="S44" i="8"/>
  <c r="U50" i="8"/>
  <c r="S50" i="8"/>
  <c r="V53" i="8"/>
  <c r="L55" i="8"/>
  <c r="V56" i="8"/>
  <c r="N60" i="8"/>
  <c r="L60" i="8"/>
  <c r="V61" i="8"/>
  <c r="J69" i="8"/>
  <c r="N65" i="8"/>
  <c r="L65" i="8"/>
  <c r="V66" i="8"/>
  <c r="U71" i="8"/>
  <c r="U73" i="8"/>
  <c r="S73" i="8"/>
  <c r="V76" i="8"/>
  <c r="L78" i="8"/>
  <c r="V79" i="8"/>
  <c r="V85" i="8"/>
  <c r="S89" i="8"/>
  <c r="U89" i="8" s="1"/>
  <c r="Q113" i="8"/>
  <c r="S94" i="8"/>
  <c r="V97" i="8"/>
  <c r="L99" i="8"/>
  <c r="V100" i="8"/>
  <c r="S110" i="8"/>
  <c r="U110" i="8" s="1"/>
  <c r="U115" i="8"/>
  <c r="U118" i="8" s="1"/>
  <c r="Q118" i="8"/>
  <c r="S115" i="8"/>
  <c r="S118" i="8" s="1"/>
  <c r="Q122" i="8"/>
  <c r="S120" i="8"/>
  <c r="S122" i="8" s="1"/>
  <c r="J131" i="8"/>
  <c r="N127" i="8"/>
  <c r="N131" i="8" s="1"/>
  <c r="L127" i="8"/>
  <c r="V128" i="8"/>
  <c r="L45" i="9"/>
  <c r="N45" i="9" s="1"/>
  <c r="L75" i="9"/>
  <c r="N75" i="9" s="1"/>
  <c r="L77" i="9"/>
  <c r="N77" i="9" s="1"/>
  <c r="L87" i="9"/>
  <c r="N87" i="9" s="1"/>
  <c r="L91" i="9"/>
  <c r="N91" i="9" s="1"/>
  <c r="L115" i="9"/>
  <c r="N115" i="9" s="1"/>
  <c r="L133" i="9"/>
  <c r="N133" i="9" s="1"/>
  <c r="L143" i="9"/>
  <c r="N143" i="9" s="1"/>
  <c r="L153" i="9"/>
  <c r="N153" i="9" s="1"/>
  <c r="L197" i="9"/>
  <c r="N197" i="9" s="1"/>
  <c r="L217" i="9"/>
  <c r="N217" i="9" s="1"/>
  <c r="F730" i="11"/>
  <c r="F729" i="11"/>
  <c r="F727" i="11"/>
  <c r="F723" i="11"/>
  <c r="F246" i="11"/>
  <c r="F126" i="11"/>
  <c r="R48" i="11"/>
  <c r="Q48" i="11"/>
  <c r="P48" i="11"/>
  <c r="R74" i="11"/>
  <c r="Q74" i="11"/>
  <c r="P74" i="11"/>
  <c r="J196" i="7"/>
  <c r="J95" i="7"/>
  <c r="M14" i="7"/>
  <c r="T17" i="7"/>
  <c r="T24" i="7"/>
  <c r="S26" i="7"/>
  <c r="M30" i="7"/>
  <c r="T30" i="7" s="1"/>
  <c r="T33" i="7"/>
  <c r="T40" i="7"/>
  <c r="S42" i="7"/>
  <c r="M46" i="7"/>
  <c r="T46" i="7" s="1"/>
  <c r="T49" i="7"/>
  <c r="T56" i="7"/>
  <c r="S58" i="7"/>
  <c r="M62" i="7"/>
  <c r="T62" i="7" s="1"/>
  <c r="T65" i="7"/>
  <c r="T72" i="7"/>
  <c r="S74" i="7"/>
  <c r="M78" i="7"/>
  <c r="T78" i="7" s="1"/>
  <c r="T81" i="7"/>
  <c r="T88" i="7"/>
  <c r="S90" i="7"/>
  <c r="M94" i="7"/>
  <c r="T94" i="7" s="1"/>
  <c r="P97" i="7"/>
  <c r="P194" i="7"/>
  <c r="M105" i="7"/>
  <c r="T105" i="7" s="1"/>
  <c r="T108" i="7"/>
  <c r="T115" i="7"/>
  <c r="S117" i="7"/>
  <c r="M121" i="7"/>
  <c r="T121" i="7" s="1"/>
  <c r="T124" i="7"/>
  <c r="T131" i="7"/>
  <c r="S133" i="7"/>
  <c r="M137" i="7"/>
  <c r="T137" i="7" s="1"/>
  <c r="T140" i="7"/>
  <c r="T147" i="7"/>
  <c r="S149" i="7"/>
  <c r="M153" i="7"/>
  <c r="T153" i="7" s="1"/>
  <c r="T156" i="7"/>
  <c r="T163" i="7"/>
  <c r="S165" i="7"/>
  <c r="M169" i="7"/>
  <c r="T169" i="7" s="1"/>
  <c r="T172" i="7"/>
  <c r="T179" i="7"/>
  <c r="S181" i="7"/>
  <c r="M185" i="7"/>
  <c r="T185" i="7" s="1"/>
  <c r="T188" i="7"/>
  <c r="S21" i="8"/>
  <c r="L21" i="8"/>
  <c r="N23" i="8"/>
  <c r="J28" i="8"/>
  <c r="J133" i="8" s="1"/>
  <c r="L23" i="8"/>
  <c r="V24" i="8"/>
  <c r="N30" i="8"/>
  <c r="J34" i="8"/>
  <c r="Q40" i="8"/>
  <c r="U46" i="8"/>
  <c r="Q57" i="8"/>
  <c r="S46" i="8"/>
  <c r="L51" i="8"/>
  <c r="L57" i="8" s="1"/>
  <c r="V52" i="8"/>
  <c r="J57" i="8"/>
  <c r="J62" i="8"/>
  <c r="V68" i="8"/>
  <c r="N74" i="8"/>
  <c r="L74" i="8"/>
  <c r="V75" i="8"/>
  <c r="U85" i="8"/>
  <c r="S85" i="8"/>
  <c r="N90" i="8"/>
  <c r="L90" i="8"/>
  <c r="V91" i="8"/>
  <c r="L95" i="8"/>
  <c r="V96" i="8"/>
  <c r="S106" i="8"/>
  <c r="U106" i="8" s="1"/>
  <c r="L111" i="8"/>
  <c r="V112" i="8"/>
  <c r="N116" i="8"/>
  <c r="L116" i="8"/>
  <c r="V117" i="8"/>
  <c r="L121" i="8"/>
  <c r="L15" i="9"/>
  <c r="N15" i="9" s="1"/>
  <c r="L37" i="9"/>
  <c r="N37" i="9" s="1"/>
  <c r="L99" i="9"/>
  <c r="N99" i="9" s="1"/>
  <c r="L103" i="9"/>
  <c r="N103" i="9" s="1"/>
  <c r="L105" i="9"/>
  <c r="N105" i="9" s="1"/>
  <c r="L165" i="9"/>
  <c r="N165" i="9" s="1"/>
  <c r="L187" i="9"/>
  <c r="N187" i="9" s="1"/>
  <c r="L239" i="9"/>
  <c r="N239" i="9" s="1"/>
  <c r="R52" i="11"/>
  <c r="Q52" i="11"/>
  <c r="P52" i="11"/>
  <c r="H196" i="7"/>
  <c r="N196" i="7"/>
  <c r="S11" i="8"/>
  <c r="S13" i="8" s="1"/>
  <c r="I13" i="8"/>
  <c r="O13" i="8"/>
  <c r="O135" i="8" s="1"/>
  <c r="N15" i="8"/>
  <c r="U42" i="8"/>
  <c r="U44" i="8" s="1"/>
  <c r="L62" i="8"/>
  <c r="Q92" i="8"/>
  <c r="L118" i="8"/>
  <c r="S125" i="8"/>
  <c r="U127" i="8"/>
  <c r="U131" i="8" s="1"/>
  <c r="H38" i="11"/>
  <c r="R50" i="11"/>
  <c r="Q50" i="11"/>
  <c r="P50" i="11"/>
  <c r="R54" i="11"/>
  <c r="Q54" i="11"/>
  <c r="P54" i="11"/>
  <c r="R68" i="11"/>
  <c r="Q68" i="11"/>
  <c r="P68" i="11"/>
  <c r="R76" i="11"/>
  <c r="Q76" i="11"/>
  <c r="P76" i="11"/>
  <c r="R84" i="11"/>
  <c r="Q84" i="11"/>
  <c r="P84" i="11"/>
  <c r="R92" i="11"/>
  <c r="Q92" i="11"/>
  <c r="P92" i="11"/>
  <c r="J13" i="8"/>
  <c r="J135" i="8" s="1"/>
  <c r="Q28" i="8"/>
  <c r="Q135" i="8" s="1"/>
  <c r="S34" i="8"/>
  <c r="Q133" i="8"/>
  <c r="L265" i="9"/>
  <c r="N265" i="9" s="1"/>
  <c r="H15" i="11"/>
  <c r="R40" i="11"/>
  <c r="Q40" i="11"/>
  <c r="P40" i="11"/>
  <c r="F724" i="11"/>
  <c r="F247" i="11"/>
  <c r="R70" i="11"/>
  <c r="Q70" i="11"/>
  <c r="P70" i="11"/>
  <c r="R78" i="11"/>
  <c r="Q78" i="11"/>
  <c r="P78" i="11"/>
  <c r="R90" i="11"/>
  <c r="Q90" i="11"/>
  <c r="P90" i="11"/>
  <c r="R102" i="11"/>
  <c r="Q102" i="11"/>
  <c r="P102" i="11"/>
  <c r="R157" i="11"/>
  <c r="Q157" i="11"/>
  <c r="P157" i="11"/>
  <c r="R159" i="11"/>
  <c r="Q159" i="11"/>
  <c r="P159" i="11"/>
  <c r="R165" i="11"/>
  <c r="Q165" i="11"/>
  <c r="P165" i="11"/>
  <c r="R167" i="11"/>
  <c r="Q167" i="11"/>
  <c r="P167" i="11"/>
  <c r="R169" i="11"/>
  <c r="Q169" i="11"/>
  <c r="P169" i="11"/>
  <c r="R171" i="11"/>
  <c r="Q171" i="11"/>
  <c r="P171" i="11"/>
  <c r="L10" i="8"/>
  <c r="N17" i="8"/>
  <c r="N26" i="8"/>
  <c r="V26" i="8" s="1"/>
  <c r="N31" i="8"/>
  <c r="N36" i="8"/>
  <c r="N46" i="8"/>
  <c r="N50" i="8"/>
  <c r="V50" i="8" s="1"/>
  <c r="N54" i="8"/>
  <c r="N59" i="8"/>
  <c r="N62" i="8" s="1"/>
  <c r="N64" i="8"/>
  <c r="N68" i="8"/>
  <c r="N73" i="8"/>
  <c r="V73" i="8" s="1"/>
  <c r="N77" i="8"/>
  <c r="N81" i="8"/>
  <c r="N85" i="8"/>
  <c r="N89" i="8"/>
  <c r="V89" i="8" s="1"/>
  <c r="N94" i="8"/>
  <c r="N98" i="8"/>
  <c r="N102" i="8"/>
  <c r="N106" i="8"/>
  <c r="N110" i="8"/>
  <c r="N115" i="8"/>
  <c r="N120" i="8"/>
  <c r="L124" i="8"/>
  <c r="N130" i="8"/>
  <c r="V130" i="8" s="1"/>
  <c r="K279" i="9"/>
  <c r="L275" i="9"/>
  <c r="N275" i="9" s="1"/>
  <c r="R42" i="11"/>
  <c r="Q42" i="11"/>
  <c r="P42" i="11"/>
  <c r="R58" i="11"/>
  <c r="Q58" i="11"/>
  <c r="P58" i="11"/>
  <c r="R72" i="11"/>
  <c r="Q72" i="11"/>
  <c r="P72" i="11"/>
  <c r="R80" i="11"/>
  <c r="Q80" i="11"/>
  <c r="P80" i="11"/>
  <c r="R88" i="11"/>
  <c r="Q88" i="11"/>
  <c r="P88" i="11"/>
  <c r="R116" i="11"/>
  <c r="Q116" i="11"/>
  <c r="P116" i="11"/>
  <c r="P190" i="11"/>
  <c r="Q190" i="11"/>
  <c r="P191" i="11"/>
  <c r="R192" i="11"/>
  <c r="Q193" i="11"/>
  <c r="P198" i="11"/>
  <c r="Q198" i="11"/>
  <c r="S198" i="11" s="1"/>
  <c r="P199" i="11"/>
  <c r="R200" i="11"/>
  <c r="Q201" i="11"/>
  <c r="P206" i="11"/>
  <c r="Q206" i="11"/>
  <c r="P207" i="11"/>
  <c r="R208" i="11"/>
  <c r="Q209" i="11"/>
  <c r="R223" i="11"/>
  <c r="P223" i="11"/>
  <c r="R231" i="11"/>
  <c r="Q231" i="11"/>
  <c r="F249" i="11"/>
  <c r="P296" i="11"/>
  <c r="R296" i="11"/>
  <c r="Q296" i="11"/>
  <c r="P300" i="11"/>
  <c r="R300" i="11"/>
  <c r="Q300" i="11"/>
  <c r="P304" i="11"/>
  <c r="R304" i="11"/>
  <c r="Q304" i="11"/>
  <c r="R305" i="11"/>
  <c r="P305" i="11"/>
  <c r="Q305" i="11"/>
  <c r="H98" i="11"/>
  <c r="H128" i="11"/>
  <c r="P175" i="11"/>
  <c r="P183" i="11"/>
  <c r="P185" i="11"/>
  <c r="Q196" i="11"/>
  <c r="P197" i="11"/>
  <c r="P205" i="11"/>
  <c r="P212" i="11"/>
  <c r="R212" i="11"/>
  <c r="Q212" i="11"/>
  <c r="R233" i="11"/>
  <c r="Q233" i="11"/>
  <c r="P233" i="11"/>
  <c r="R307" i="11"/>
  <c r="P307" i="11"/>
  <c r="Q307" i="11"/>
  <c r="Q185" i="11"/>
  <c r="P187" i="11"/>
  <c r="P195" i="11"/>
  <c r="R196" i="11"/>
  <c r="P203" i="11"/>
  <c r="P211" i="11"/>
  <c r="R219" i="11"/>
  <c r="Q219" i="11"/>
  <c r="P219" i="11"/>
  <c r="F248" i="11"/>
  <c r="P254" i="11"/>
  <c r="R254" i="11"/>
  <c r="Q254" i="11"/>
  <c r="P294" i="11"/>
  <c r="R294" i="11"/>
  <c r="Q294" i="11"/>
  <c r="P298" i="11"/>
  <c r="R298" i="11"/>
  <c r="Q298" i="11"/>
  <c r="P302" i="11"/>
  <c r="R302" i="11"/>
  <c r="Q302" i="11"/>
  <c r="H133" i="11"/>
  <c r="H143" i="11"/>
  <c r="R183" i="11"/>
  <c r="Q187" i="11"/>
  <c r="Q192" i="11"/>
  <c r="P193" i="11"/>
  <c r="Q195" i="11"/>
  <c r="Q200" i="11"/>
  <c r="P201" i="11"/>
  <c r="Q203" i="11"/>
  <c r="Q208" i="11"/>
  <c r="P209" i="11"/>
  <c r="Q211" i="11"/>
  <c r="R240" i="11"/>
  <c r="P240" i="11"/>
  <c r="Q240" i="11"/>
  <c r="F342" i="11"/>
  <c r="R303" i="11"/>
  <c r="P303" i="11"/>
  <c r="Q303" i="11"/>
  <c r="R311" i="11"/>
  <c r="P311" i="11"/>
  <c r="Q311" i="11"/>
  <c r="R427" i="11"/>
  <c r="P427" i="11"/>
  <c r="Q427" i="11"/>
  <c r="R429" i="11"/>
  <c r="P429" i="11"/>
  <c r="Q429" i="11"/>
  <c r="R449" i="11"/>
  <c r="P449" i="11"/>
  <c r="Q449" i="11"/>
  <c r="R453" i="11"/>
  <c r="P453" i="11"/>
  <c r="Q453" i="11"/>
  <c r="R457" i="11"/>
  <c r="P457" i="11"/>
  <c r="Q457" i="11"/>
  <c r="P466" i="11"/>
  <c r="R466" i="11"/>
  <c r="R313" i="11"/>
  <c r="P313" i="11"/>
  <c r="Q313" i="11"/>
  <c r="R315" i="11"/>
  <c r="P315" i="11"/>
  <c r="Q315" i="11"/>
  <c r="H321" i="11"/>
  <c r="G362" i="11"/>
  <c r="H361" i="11"/>
  <c r="G403" i="11"/>
  <c r="H394" i="11"/>
  <c r="R419" i="11"/>
  <c r="P419" i="11"/>
  <c r="Q419" i="11"/>
  <c r="R421" i="11"/>
  <c r="P421" i="11"/>
  <c r="Q421" i="11"/>
  <c r="P432" i="11"/>
  <c r="R432" i="11"/>
  <c r="Q432" i="11"/>
  <c r="R437" i="11"/>
  <c r="P437" i="11"/>
  <c r="Q437" i="11"/>
  <c r="P446" i="11"/>
  <c r="R446" i="11"/>
  <c r="Q446" i="11"/>
  <c r="P450" i="11"/>
  <c r="R450" i="11"/>
  <c r="Q450" i="11"/>
  <c r="P454" i="11"/>
  <c r="R454" i="11"/>
  <c r="Q454" i="11"/>
  <c r="P458" i="11"/>
  <c r="R458" i="11"/>
  <c r="P460" i="11"/>
  <c r="R460" i="11"/>
  <c r="Q460" i="11"/>
  <c r="P462" i="11"/>
  <c r="R462" i="11"/>
  <c r="Q462" i="11"/>
  <c r="P464" i="11"/>
  <c r="R464" i="11"/>
  <c r="Q464" i="11"/>
  <c r="H551" i="11"/>
  <c r="H366" i="11"/>
  <c r="H405" i="11"/>
  <c r="G414" i="11"/>
  <c r="P428" i="11"/>
  <c r="R428" i="11"/>
  <c r="Q428" i="11"/>
  <c r="R447" i="11"/>
  <c r="P447" i="11"/>
  <c r="Q447" i="11"/>
  <c r="R451" i="11"/>
  <c r="P451" i="11"/>
  <c r="Q451" i="11"/>
  <c r="R455" i="11"/>
  <c r="P455" i="11"/>
  <c r="Q455" i="11"/>
  <c r="R470" i="11"/>
  <c r="P470" i="11"/>
  <c r="Q470" i="11"/>
  <c r="R472" i="11"/>
  <c r="P472" i="11"/>
  <c r="Q472" i="11"/>
  <c r="R474" i="11"/>
  <c r="P474" i="11"/>
  <c r="P504" i="11"/>
  <c r="P306" i="11"/>
  <c r="R306" i="11"/>
  <c r="Q306" i="11"/>
  <c r="P308" i="11"/>
  <c r="R308" i="11"/>
  <c r="Q308" i="11"/>
  <c r="P310" i="11"/>
  <c r="R310" i="11"/>
  <c r="Q310" i="11"/>
  <c r="P312" i="11"/>
  <c r="R312" i="11"/>
  <c r="Q312" i="11"/>
  <c r="P314" i="11"/>
  <c r="R314" i="11"/>
  <c r="Q314" i="11"/>
  <c r="P316" i="11"/>
  <c r="R316" i="11"/>
  <c r="Q316" i="11"/>
  <c r="P318" i="11"/>
  <c r="R318" i="11"/>
  <c r="Q318" i="11"/>
  <c r="H417" i="11"/>
  <c r="P420" i="11"/>
  <c r="R420" i="11"/>
  <c r="Q420" i="11"/>
  <c r="R431" i="11"/>
  <c r="P431" i="11"/>
  <c r="Q431" i="11"/>
  <c r="R433" i="11"/>
  <c r="P433" i="11"/>
  <c r="Q433" i="11"/>
  <c r="P436" i="11"/>
  <c r="R436" i="11"/>
  <c r="Q436" i="11"/>
  <c r="P438" i="11"/>
  <c r="R438" i="11"/>
  <c r="Q438" i="11"/>
  <c r="P448" i="11"/>
  <c r="R448" i="11"/>
  <c r="Q448" i="11"/>
  <c r="R452" i="11"/>
  <c r="Q452" i="11"/>
  <c r="P456" i="11"/>
  <c r="R456" i="11"/>
  <c r="Q456" i="11"/>
  <c r="P459" i="11"/>
  <c r="P461" i="11"/>
  <c r="P463" i="11"/>
  <c r="P468" i="11"/>
  <c r="R468" i="11"/>
  <c r="Q468" i="11"/>
  <c r="R471" i="11"/>
  <c r="R473" i="11"/>
  <c r="P577" i="11"/>
  <c r="R577" i="11"/>
  <c r="Q577" i="11"/>
  <c r="R631" i="11"/>
  <c r="P631" i="11"/>
  <c r="Q631" i="11"/>
  <c r="R635" i="11"/>
  <c r="P635" i="11"/>
  <c r="Q635" i="11"/>
  <c r="H445" i="11"/>
  <c r="P569" i="11"/>
  <c r="R569" i="11"/>
  <c r="Q569" i="11"/>
  <c r="R580" i="11"/>
  <c r="P580" i="11"/>
  <c r="Q580" i="11"/>
  <c r="R582" i="11"/>
  <c r="P582" i="11"/>
  <c r="Q582" i="11"/>
  <c r="P585" i="11"/>
  <c r="R585" i="11"/>
  <c r="Q585" i="11"/>
  <c r="P587" i="11"/>
  <c r="R587" i="11"/>
  <c r="Q587" i="11"/>
  <c r="P595" i="11"/>
  <c r="R595" i="11"/>
  <c r="Q595" i="11"/>
  <c r="R600" i="11"/>
  <c r="P600" i="11"/>
  <c r="Q600" i="11"/>
  <c r="G533" i="11"/>
  <c r="G535" i="11" s="1"/>
  <c r="P539" i="11"/>
  <c r="Q539" i="11"/>
  <c r="H553" i="11"/>
  <c r="G562" i="11"/>
  <c r="R576" i="11"/>
  <c r="P576" i="11"/>
  <c r="Q576" i="11"/>
  <c r="R578" i="11"/>
  <c r="P578" i="11"/>
  <c r="Q578" i="11"/>
  <c r="R598" i="11"/>
  <c r="P598" i="11"/>
  <c r="Q598" i="11"/>
  <c r="Q471" i="11"/>
  <c r="Q473" i="11"/>
  <c r="H498" i="11"/>
  <c r="H532" i="11"/>
  <c r="G551" i="11"/>
  <c r="G592" i="11"/>
  <c r="H564" i="11"/>
  <c r="R568" i="11"/>
  <c r="P568" i="11"/>
  <c r="Q568" i="11"/>
  <c r="R570" i="11"/>
  <c r="P570" i="11"/>
  <c r="Q570" i="11"/>
  <c r="P581" i="11"/>
  <c r="R581" i="11"/>
  <c r="Q581" i="11"/>
  <c r="R586" i="11"/>
  <c r="P586" i="11"/>
  <c r="Q586" i="11"/>
  <c r="G624" i="11"/>
  <c r="H594" i="11"/>
  <c r="R596" i="11"/>
  <c r="P596" i="11"/>
  <c r="Q596" i="11"/>
  <c r="R649" i="11"/>
  <c r="P649" i="11"/>
  <c r="Q649" i="11"/>
  <c r="R651" i="11"/>
  <c r="P651" i="11"/>
  <c r="Q651" i="11"/>
  <c r="G672" i="11"/>
  <c r="H665" i="11"/>
  <c r="R677" i="11"/>
  <c r="P677" i="11"/>
  <c r="Q677" i="11"/>
  <c r="R679" i="11"/>
  <c r="P679" i="11"/>
  <c r="Q679" i="11"/>
  <c r="P695" i="11"/>
  <c r="P697" i="11"/>
  <c r="P698" i="11"/>
  <c r="P699" i="11"/>
  <c r="P597" i="11"/>
  <c r="Q597" i="11"/>
  <c r="S597" i="11" s="1"/>
  <c r="P599" i="11"/>
  <c r="Q599" i="11"/>
  <c r="R601" i="11"/>
  <c r="P601" i="11"/>
  <c r="Q601" i="11"/>
  <c r="R603" i="11"/>
  <c r="P603" i="11"/>
  <c r="Q603" i="11"/>
  <c r="R605" i="11"/>
  <c r="P605" i="11"/>
  <c r="Q605" i="11"/>
  <c r="R607" i="11"/>
  <c r="P607" i="11"/>
  <c r="Q607" i="11"/>
  <c r="R609" i="11"/>
  <c r="P609" i="11"/>
  <c r="Q609" i="11"/>
  <c r="R611" i="11"/>
  <c r="P611" i="11"/>
  <c r="Q611" i="11"/>
  <c r="R613" i="11"/>
  <c r="P613" i="11"/>
  <c r="Q613" i="11"/>
  <c r="R615" i="11"/>
  <c r="P615" i="11"/>
  <c r="Q615" i="11"/>
  <c r="R617" i="11"/>
  <c r="P617" i="11"/>
  <c r="Q617" i="11"/>
  <c r="R619" i="11"/>
  <c r="P619" i="11"/>
  <c r="Q619" i="11"/>
  <c r="R621" i="11"/>
  <c r="P621" i="11"/>
  <c r="Q621" i="11"/>
  <c r="R623" i="11"/>
  <c r="P623" i="11"/>
  <c r="Q623" i="11"/>
  <c r="R695" i="11"/>
  <c r="R697" i="11"/>
  <c r="R698" i="11"/>
  <c r="R699" i="11"/>
  <c r="Q704" i="11"/>
  <c r="P704" i="11"/>
  <c r="P705" i="11"/>
  <c r="Q758" i="11"/>
  <c r="H113" i="12"/>
  <c r="J115" i="12"/>
  <c r="P644" i="11"/>
  <c r="R644" i="11"/>
  <c r="Q644" i="11"/>
  <c r="G656" i="11"/>
  <c r="H654" i="11"/>
  <c r="H660" i="11"/>
  <c r="G663" i="11"/>
  <c r="P662" i="11"/>
  <c r="R662" i="11"/>
  <c r="Q662" i="11"/>
  <c r="H674" i="11"/>
  <c r="P676" i="11"/>
  <c r="R676" i="11"/>
  <c r="Q676" i="11"/>
  <c r="P602" i="11"/>
  <c r="R602" i="11"/>
  <c r="Q602" i="11"/>
  <c r="P604" i="11"/>
  <c r="R604" i="11"/>
  <c r="Q604" i="11"/>
  <c r="P606" i="11"/>
  <c r="R606" i="11"/>
  <c r="Q606" i="11"/>
  <c r="P608" i="11"/>
  <c r="R608" i="11"/>
  <c r="Q608" i="11"/>
  <c r="P610" i="11"/>
  <c r="R610" i="11"/>
  <c r="Q610" i="11"/>
  <c r="P612" i="11"/>
  <c r="R612" i="11"/>
  <c r="Q612" i="11"/>
  <c r="P614" i="11"/>
  <c r="R614" i="11"/>
  <c r="Q614" i="11"/>
  <c r="P616" i="11"/>
  <c r="R616" i="11"/>
  <c r="Q616" i="11"/>
  <c r="P618" i="11"/>
  <c r="R618" i="11"/>
  <c r="Q618" i="11"/>
  <c r="P620" i="11"/>
  <c r="R620" i="11"/>
  <c r="Q620" i="11"/>
  <c r="P622" i="11"/>
  <c r="R622" i="11"/>
  <c r="Q622" i="11"/>
  <c r="G652" i="11"/>
  <c r="H626" i="11"/>
  <c r="J311" i="12"/>
  <c r="J312" i="12" s="1"/>
  <c r="I10" i="12"/>
  <c r="I14" i="12"/>
  <c r="I18" i="12"/>
  <c r="I22" i="12"/>
  <c r="I26" i="12"/>
  <c r="I30" i="12"/>
  <c r="I34" i="12"/>
  <c r="I38" i="12"/>
  <c r="I42" i="12"/>
  <c r="I46" i="12"/>
  <c r="I50" i="12"/>
  <c r="I54" i="12"/>
  <c r="I58" i="12"/>
  <c r="I62" i="12"/>
  <c r="I66" i="12"/>
  <c r="I70" i="12"/>
  <c r="I74" i="12"/>
  <c r="I78" i="12"/>
  <c r="I82" i="12"/>
  <c r="I86" i="12"/>
  <c r="I90" i="12"/>
  <c r="I94" i="12"/>
  <c r="I98" i="12"/>
  <c r="I102" i="12"/>
  <c r="I106" i="12"/>
  <c r="I110" i="12"/>
  <c r="G297" i="12"/>
  <c r="I219" i="12"/>
  <c r="G217" i="12"/>
  <c r="I12" i="12"/>
  <c r="I16" i="12"/>
  <c r="I20" i="12"/>
  <c r="I24" i="12"/>
  <c r="I28" i="12"/>
  <c r="I32" i="12"/>
  <c r="I36" i="12"/>
  <c r="I40" i="12"/>
  <c r="I44" i="12"/>
  <c r="I48" i="12"/>
  <c r="I52" i="12"/>
  <c r="I56" i="12"/>
  <c r="I60" i="12"/>
  <c r="I64" i="12"/>
  <c r="I68" i="12"/>
  <c r="I72" i="12"/>
  <c r="I76" i="12"/>
  <c r="I80" i="12"/>
  <c r="I84" i="12"/>
  <c r="I88" i="12"/>
  <c r="I92" i="12"/>
  <c r="I96" i="12"/>
  <c r="I100" i="12"/>
  <c r="I104" i="12"/>
  <c r="I108" i="12"/>
  <c r="I112" i="12"/>
  <c r="G113" i="12"/>
  <c r="I140" i="12"/>
  <c r="I148" i="12"/>
  <c r="I156" i="12"/>
  <c r="I164" i="12"/>
  <c r="I172" i="12"/>
  <c r="I180" i="12"/>
  <c r="I188" i="12"/>
  <c r="I196" i="12"/>
  <c r="I204" i="12"/>
  <c r="I212" i="12"/>
  <c r="G306" i="12"/>
  <c r="I303" i="12"/>
  <c r="I222" i="12"/>
  <c r="I226" i="12"/>
  <c r="I230" i="12"/>
  <c r="I234" i="12"/>
  <c r="I238" i="12"/>
  <c r="I242" i="12"/>
  <c r="I246" i="12"/>
  <c r="I250" i="12"/>
  <c r="I254" i="12"/>
  <c r="I258" i="12"/>
  <c r="I299" i="12"/>
  <c r="G301" i="12"/>
  <c r="H327" i="12"/>
  <c r="J308" i="12"/>
  <c r="J309" i="12" s="1"/>
  <c r="I457" i="12"/>
  <c r="J456" i="12"/>
  <c r="J457" i="12" s="1"/>
  <c r="I459" i="12"/>
  <c r="G566" i="12"/>
  <c r="I220" i="12"/>
  <c r="I224" i="12"/>
  <c r="I228" i="12"/>
  <c r="I232" i="12"/>
  <c r="I236" i="12"/>
  <c r="I240" i="12"/>
  <c r="I244" i="12"/>
  <c r="I248" i="12"/>
  <c r="I252" i="12"/>
  <c r="I256" i="12"/>
  <c r="I300" i="12"/>
  <c r="I316" i="12"/>
  <c r="I320" i="12"/>
  <c r="I324" i="12"/>
  <c r="G454" i="12"/>
  <c r="I590" i="12"/>
  <c r="J568" i="12"/>
  <c r="H301" i="12"/>
  <c r="I314" i="12"/>
  <c r="I318" i="12"/>
  <c r="I322" i="12"/>
  <c r="G327" i="12"/>
  <c r="I329" i="12"/>
  <c r="G590" i="12"/>
  <c r="I592" i="12"/>
  <c r="G598" i="12"/>
  <c r="I602" i="12"/>
  <c r="J600" i="12"/>
  <c r="J602" i="12" s="1"/>
  <c r="G602" i="12"/>
  <c r="J607" i="12"/>
  <c r="J609" i="12" s="1"/>
  <c r="E37" i="18"/>
  <c r="E12" i="18"/>
  <c r="C50" i="18"/>
  <c r="C81" i="18" s="1"/>
  <c r="E50" i="18"/>
  <c r="E81" i="18" s="1"/>
  <c r="D50" i="18"/>
  <c r="D81" i="18" s="1"/>
  <c r="C34" i="17"/>
  <c r="H10" i="19"/>
  <c r="H14" i="19" s="1"/>
  <c r="H11" i="19"/>
  <c r="H15" i="19" s="1"/>
  <c r="H12" i="19"/>
  <c r="H16" i="19" s="1"/>
  <c r="G16" i="19"/>
  <c r="E19" i="18" s="1"/>
  <c r="I10" i="19"/>
  <c r="I14" i="19" s="1"/>
  <c r="I11" i="19"/>
  <c r="I15" i="19" s="1"/>
  <c r="T465" i="11" l="1"/>
  <c r="T207" i="11"/>
  <c r="S465" i="11"/>
  <c r="S599" i="11"/>
  <c r="S205" i="11"/>
  <c r="G496" i="11"/>
  <c r="Q504" i="11"/>
  <c r="S504" i="11" s="1"/>
  <c r="G364" i="11"/>
  <c r="F250" i="11"/>
  <c r="H706" i="11"/>
  <c r="H708" i="11" s="1"/>
  <c r="T459" i="11"/>
  <c r="T469" i="11"/>
  <c r="S190" i="11"/>
  <c r="S699" i="11"/>
  <c r="S191" i="11"/>
  <c r="T461" i="11"/>
  <c r="T205" i="11"/>
  <c r="S206" i="11"/>
  <c r="S565" i="3"/>
  <c r="S251" i="3"/>
  <c r="S463" i="11"/>
  <c r="S459" i="11"/>
  <c r="S467" i="11"/>
  <c r="S539" i="11"/>
  <c r="S199" i="11"/>
  <c r="S469" i="11"/>
  <c r="T199" i="11"/>
  <c r="S484" i="3"/>
  <c r="F757" i="11"/>
  <c r="T197" i="11"/>
  <c r="T191" i="11"/>
  <c r="H758" i="11"/>
  <c r="G758" i="11"/>
  <c r="S175" i="11"/>
  <c r="S207" i="11"/>
  <c r="S455" i="3"/>
  <c r="R706" i="11"/>
  <c r="R708" i="11" s="1"/>
  <c r="J166" i="12"/>
  <c r="G188" i="11"/>
  <c r="H188" i="11" s="1"/>
  <c r="O217" i="4"/>
  <c r="G149" i="3"/>
  <c r="H149" i="3" s="1"/>
  <c r="O213" i="4"/>
  <c r="G145" i="3"/>
  <c r="H145" i="3" s="1"/>
  <c r="R145" i="3" s="1"/>
  <c r="O209" i="4"/>
  <c r="G141" i="3"/>
  <c r="H141" i="3" s="1"/>
  <c r="O205" i="4"/>
  <c r="G137" i="3"/>
  <c r="H137" i="3" s="1"/>
  <c r="O560" i="4"/>
  <c r="G338" i="3"/>
  <c r="H338" i="3" s="1"/>
  <c r="O552" i="4"/>
  <c r="G330" i="3"/>
  <c r="H330" i="3" s="1"/>
  <c r="O544" i="4"/>
  <c r="G322" i="3"/>
  <c r="H322" i="3" s="1"/>
  <c r="O537" i="4"/>
  <c r="G315" i="3"/>
  <c r="H315" i="3" s="1"/>
  <c r="O529" i="4"/>
  <c r="G305" i="3"/>
  <c r="H305" i="3" s="1"/>
  <c r="O521" i="4"/>
  <c r="G297" i="3"/>
  <c r="H297" i="3" s="1"/>
  <c r="O513" i="4"/>
  <c r="G289" i="3"/>
  <c r="H289" i="3" s="1"/>
  <c r="O505" i="4"/>
  <c r="G279" i="3"/>
  <c r="O498" i="4"/>
  <c r="G270" i="3"/>
  <c r="H270" i="3" s="1"/>
  <c r="O565" i="4"/>
  <c r="G345" i="3"/>
  <c r="H345" i="3" s="1"/>
  <c r="O557" i="4"/>
  <c r="G335" i="3"/>
  <c r="H335" i="3" s="1"/>
  <c r="O549" i="4"/>
  <c r="G327" i="3"/>
  <c r="H327" i="3" s="1"/>
  <c r="O540" i="4"/>
  <c r="G318" i="3"/>
  <c r="H318" i="3" s="1"/>
  <c r="O532" i="4"/>
  <c r="G308" i="3"/>
  <c r="H308" i="3" s="1"/>
  <c r="O524" i="4"/>
  <c r="G300" i="3"/>
  <c r="H300" i="3" s="1"/>
  <c r="O516" i="4"/>
  <c r="G292" i="3"/>
  <c r="H292" i="3" s="1"/>
  <c r="O508" i="4"/>
  <c r="G282" i="3"/>
  <c r="H282" i="3" s="1"/>
  <c r="O499" i="4"/>
  <c r="G271" i="3"/>
  <c r="H271" i="3" s="1"/>
  <c r="G518" i="3"/>
  <c r="H493" i="3"/>
  <c r="H518" i="3" s="1"/>
  <c r="L1006" i="4"/>
  <c r="Q640" i="3"/>
  <c r="S640" i="3" s="1"/>
  <c r="Q465" i="3"/>
  <c r="G354" i="3"/>
  <c r="H354" i="3" s="1"/>
  <c r="H496" i="11"/>
  <c r="O445" i="4"/>
  <c r="G231" i="3"/>
  <c r="H231" i="3" s="1"/>
  <c r="O982" i="4"/>
  <c r="G836" i="3"/>
  <c r="H836" i="3" s="1"/>
  <c r="O850" i="4"/>
  <c r="G677" i="3"/>
  <c r="H677" i="3" s="1"/>
  <c r="O75" i="4"/>
  <c r="G78" i="3"/>
  <c r="H78" i="3" s="1"/>
  <c r="O71" i="4"/>
  <c r="G75" i="3"/>
  <c r="O67" i="4"/>
  <c r="G69" i="3"/>
  <c r="H69" i="3" s="1"/>
  <c r="G67" i="3"/>
  <c r="H67" i="3" s="1"/>
  <c r="O744" i="4"/>
  <c r="G558" i="3"/>
  <c r="H558" i="3" s="1"/>
  <c r="O740" i="4"/>
  <c r="G554" i="3"/>
  <c r="H554" i="3" s="1"/>
  <c r="O736" i="4"/>
  <c r="G550" i="3"/>
  <c r="H550" i="3" s="1"/>
  <c r="O732" i="4"/>
  <c r="G546" i="3"/>
  <c r="H546" i="3" s="1"/>
  <c r="O728" i="4"/>
  <c r="G542" i="3"/>
  <c r="H542" i="3" s="1"/>
  <c r="O724" i="4"/>
  <c r="G536" i="3"/>
  <c r="O581" i="4"/>
  <c r="G361" i="3"/>
  <c r="H361" i="3" s="1"/>
  <c r="O573" i="4"/>
  <c r="G353" i="3"/>
  <c r="H353" i="3" s="1"/>
  <c r="O558" i="4"/>
  <c r="G336" i="3"/>
  <c r="H336" i="3" s="1"/>
  <c r="O550" i="4"/>
  <c r="G328" i="3"/>
  <c r="H328" i="3" s="1"/>
  <c r="O535" i="4"/>
  <c r="G311" i="3"/>
  <c r="H311" i="3" s="1"/>
  <c r="O527" i="4"/>
  <c r="G303" i="3"/>
  <c r="H303" i="3" s="1"/>
  <c r="O519" i="4"/>
  <c r="G295" i="3"/>
  <c r="H295" i="3" s="1"/>
  <c r="O511" i="4"/>
  <c r="G285" i="3"/>
  <c r="H285" i="3" s="1"/>
  <c r="O504" i="4"/>
  <c r="G276" i="3"/>
  <c r="H276" i="3" s="1"/>
  <c r="O496" i="4"/>
  <c r="G266" i="3"/>
  <c r="H266" i="3" s="1"/>
  <c r="O563" i="4"/>
  <c r="G343" i="3"/>
  <c r="H343" i="3" s="1"/>
  <c r="O538" i="4"/>
  <c r="G316" i="3"/>
  <c r="H316" i="3" s="1"/>
  <c r="O522" i="4"/>
  <c r="G298" i="3"/>
  <c r="H298" i="3" s="1"/>
  <c r="O514" i="4"/>
  <c r="G290" i="3"/>
  <c r="H290" i="3" s="1"/>
  <c r="O506" i="4"/>
  <c r="G280" i="3"/>
  <c r="H280" i="3" s="1"/>
  <c r="O497" i="4"/>
  <c r="G269" i="3"/>
  <c r="O275" i="4"/>
  <c r="G175" i="3"/>
  <c r="H175" i="3" s="1"/>
  <c r="O52" i="4"/>
  <c r="G55" i="3"/>
  <c r="H55" i="3" s="1"/>
  <c r="O44" i="4"/>
  <c r="G47" i="3"/>
  <c r="H47" i="3" s="1"/>
  <c r="O36" i="4"/>
  <c r="G39" i="3"/>
  <c r="H39" i="3" s="1"/>
  <c r="O29" i="4"/>
  <c r="G32" i="3"/>
  <c r="H32" i="3" s="1"/>
  <c r="O21" i="4"/>
  <c r="G24" i="3"/>
  <c r="O13" i="4"/>
  <c r="G13" i="3"/>
  <c r="H13" i="3" s="1"/>
  <c r="O479" i="4"/>
  <c r="G248" i="3"/>
  <c r="H248" i="3" s="1"/>
  <c r="O436" i="4"/>
  <c r="G225" i="3"/>
  <c r="H225" i="3" s="1"/>
  <c r="O190" i="4"/>
  <c r="G130" i="3"/>
  <c r="H130" i="3" s="1"/>
  <c r="R130" i="3" s="1"/>
  <c r="O165" i="4"/>
  <c r="G118" i="3"/>
  <c r="H118" i="3" s="1"/>
  <c r="O53" i="4"/>
  <c r="G56" i="3"/>
  <c r="H56" i="3" s="1"/>
  <c r="O45" i="4"/>
  <c r="G48" i="3"/>
  <c r="H48" i="3" s="1"/>
  <c r="O37" i="4"/>
  <c r="G40" i="3"/>
  <c r="H40" i="3" s="1"/>
  <c r="O28" i="4"/>
  <c r="G31" i="3"/>
  <c r="H31" i="3" s="1"/>
  <c r="O20" i="4"/>
  <c r="G20" i="3"/>
  <c r="H20" i="3" s="1"/>
  <c r="O12" i="4"/>
  <c r="G12" i="3"/>
  <c r="H12" i="3" s="1"/>
  <c r="S517" i="3"/>
  <c r="J260" i="12"/>
  <c r="G301" i="11"/>
  <c r="H301" i="11" s="1"/>
  <c r="J150" i="12"/>
  <c r="G170" i="11"/>
  <c r="H170" i="11" s="1"/>
  <c r="J288" i="12"/>
  <c r="G331" i="11"/>
  <c r="H331" i="11" s="1"/>
  <c r="G710" i="11"/>
  <c r="J604" i="12"/>
  <c r="J605" i="12" s="1"/>
  <c r="I605" i="12"/>
  <c r="O987" i="4"/>
  <c r="G843" i="3"/>
  <c r="H843" i="3" s="1"/>
  <c r="O847" i="4"/>
  <c r="G672" i="3"/>
  <c r="O741" i="4"/>
  <c r="G555" i="3"/>
  <c r="H555" i="3" s="1"/>
  <c r="O737" i="4"/>
  <c r="G551" i="3"/>
  <c r="H551" i="3" s="1"/>
  <c r="O733" i="4"/>
  <c r="G547" i="3"/>
  <c r="H547" i="3" s="1"/>
  <c r="O729" i="4"/>
  <c r="G543" i="3"/>
  <c r="H543" i="3" s="1"/>
  <c r="O725" i="4"/>
  <c r="G537" i="3"/>
  <c r="H537" i="3" s="1"/>
  <c r="O721" i="4"/>
  <c r="G531" i="3"/>
  <c r="H531" i="3" s="1"/>
  <c r="O717" i="4"/>
  <c r="G525" i="3"/>
  <c r="O251" i="4"/>
  <c r="G166" i="3"/>
  <c r="H166" i="3" s="1"/>
  <c r="R166" i="3" s="1"/>
  <c r="O54" i="4"/>
  <c r="G57" i="3"/>
  <c r="H57" i="3" s="1"/>
  <c r="O46" i="4"/>
  <c r="G49" i="3"/>
  <c r="H49" i="3" s="1"/>
  <c r="O38" i="4"/>
  <c r="G41" i="3"/>
  <c r="H41" i="3" s="1"/>
  <c r="O31" i="4"/>
  <c r="G34" i="3"/>
  <c r="H34" i="3" s="1"/>
  <c r="O23" i="4"/>
  <c r="G26" i="3"/>
  <c r="H26" i="3" s="1"/>
  <c r="O15" i="4"/>
  <c r="G15" i="3"/>
  <c r="H15" i="3" s="1"/>
  <c r="O484" i="4"/>
  <c r="G253" i="3"/>
  <c r="H253" i="3" s="1"/>
  <c r="O480" i="4"/>
  <c r="G249" i="3"/>
  <c r="H249" i="3" s="1"/>
  <c r="O452" i="4"/>
  <c r="G233" i="3"/>
  <c r="H233" i="3" s="1"/>
  <c r="O433" i="4"/>
  <c r="G222" i="3"/>
  <c r="H222" i="3" s="1"/>
  <c r="O166" i="4"/>
  <c r="G119" i="3"/>
  <c r="H119" i="3" s="1"/>
  <c r="O47" i="4"/>
  <c r="G50" i="3"/>
  <c r="H50" i="3" s="1"/>
  <c r="O39" i="4"/>
  <c r="G42" i="3"/>
  <c r="H42" i="3" s="1"/>
  <c r="O30" i="4"/>
  <c r="G33" i="3"/>
  <c r="H33" i="3" s="1"/>
  <c r="O22" i="4"/>
  <c r="G25" i="3"/>
  <c r="H25" i="3" s="1"/>
  <c r="O14" i="4"/>
  <c r="G14" i="3"/>
  <c r="H14" i="3" s="1"/>
  <c r="I312" i="12"/>
  <c r="G849" i="3"/>
  <c r="E52" i="14"/>
  <c r="F52" i="14" s="1"/>
  <c r="P195" i="3"/>
  <c r="E66" i="14"/>
  <c r="F66" i="14" s="1"/>
  <c r="O603" i="4"/>
  <c r="G362" i="3"/>
  <c r="H362" i="3" s="1"/>
  <c r="G348" i="3"/>
  <c r="H348" i="3" s="1"/>
  <c r="H367" i="3" s="1"/>
  <c r="O338" i="4"/>
  <c r="O228" i="4"/>
  <c r="Q705" i="11"/>
  <c r="S705" i="11" s="1"/>
  <c r="J214" i="12"/>
  <c r="G238" i="11"/>
  <c r="H238" i="11" s="1"/>
  <c r="J146" i="12"/>
  <c r="G166" i="11"/>
  <c r="H166" i="11" s="1"/>
  <c r="J268" i="12"/>
  <c r="G309" i="11"/>
  <c r="H309" i="11" s="1"/>
  <c r="J162" i="12"/>
  <c r="G184" i="11"/>
  <c r="H184" i="11" s="1"/>
  <c r="G528" i="11"/>
  <c r="O212" i="4"/>
  <c r="G144" i="3"/>
  <c r="H144" i="3" s="1"/>
  <c r="O208" i="4"/>
  <c r="G140" i="3"/>
  <c r="H140" i="3" s="1"/>
  <c r="R140" i="3" s="1"/>
  <c r="O720" i="4"/>
  <c r="G530" i="3"/>
  <c r="H530" i="3" s="1"/>
  <c r="I309" i="12"/>
  <c r="F758" i="11"/>
  <c r="G475" i="11"/>
  <c r="T463" i="11"/>
  <c r="G443" i="11"/>
  <c r="Q189" i="11"/>
  <c r="T189" i="11" s="1"/>
  <c r="T175" i="11"/>
  <c r="S193" i="11"/>
  <c r="G644" i="3"/>
  <c r="O340" i="4"/>
  <c r="I18" i="6"/>
  <c r="J18" i="6" s="1"/>
  <c r="O72" i="4"/>
  <c r="O63" i="4"/>
  <c r="O472" i="4"/>
  <c r="O256" i="4"/>
  <c r="O204" i="4"/>
  <c r="R465" i="3"/>
  <c r="O604" i="4"/>
  <c r="E71" i="14"/>
  <c r="F71" i="14" s="1"/>
  <c r="E55" i="14"/>
  <c r="F55" i="14" s="1"/>
  <c r="S197" i="11"/>
  <c r="T467" i="11"/>
  <c r="J280" i="12"/>
  <c r="G323" i="11"/>
  <c r="J210" i="12"/>
  <c r="G234" i="11"/>
  <c r="H234" i="11" s="1"/>
  <c r="J326" i="12"/>
  <c r="G385" i="11"/>
  <c r="H385" i="11" s="1"/>
  <c r="J198" i="12"/>
  <c r="G222" i="11"/>
  <c r="H222" i="11" s="1"/>
  <c r="J138" i="12"/>
  <c r="G158" i="11"/>
  <c r="H158" i="11" s="1"/>
  <c r="G151" i="11"/>
  <c r="G152" i="11" s="1"/>
  <c r="O470" i="4"/>
  <c r="G242" i="3"/>
  <c r="H242" i="3" s="1"/>
  <c r="O444" i="4"/>
  <c r="G230" i="3"/>
  <c r="H230" i="3" s="1"/>
  <c r="O219" i="4"/>
  <c r="G151" i="3"/>
  <c r="H151" i="3" s="1"/>
  <c r="O215" i="4"/>
  <c r="G147" i="3"/>
  <c r="H147" i="3" s="1"/>
  <c r="O211" i="4"/>
  <c r="G143" i="3"/>
  <c r="H143" i="3" s="1"/>
  <c r="R143" i="3" s="1"/>
  <c r="O207" i="4"/>
  <c r="G139" i="3"/>
  <c r="H139" i="3" s="1"/>
  <c r="O203" i="4"/>
  <c r="G135" i="3"/>
  <c r="H135" i="3" s="1"/>
  <c r="O989" i="4"/>
  <c r="G845" i="3"/>
  <c r="H845" i="3" s="1"/>
  <c r="O74" i="4"/>
  <c r="G77" i="3"/>
  <c r="H77" i="3" s="1"/>
  <c r="O743" i="4"/>
  <c r="G557" i="3"/>
  <c r="H557" i="3" s="1"/>
  <c r="O739" i="4"/>
  <c r="G553" i="3"/>
  <c r="H553" i="3" s="1"/>
  <c r="O735" i="4"/>
  <c r="G549" i="3"/>
  <c r="H549" i="3" s="1"/>
  <c r="O731" i="4"/>
  <c r="G545" i="3"/>
  <c r="H545" i="3" s="1"/>
  <c r="O727" i="4"/>
  <c r="G541" i="3"/>
  <c r="H541" i="3" s="1"/>
  <c r="O723" i="4"/>
  <c r="G533" i="3"/>
  <c r="H533" i="3" s="1"/>
  <c r="O719" i="4"/>
  <c r="G529" i="3"/>
  <c r="O556" i="4"/>
  <c r="G334" i="3"/>
  <c r="H334" i="3" s="1"/>
  <c r="O548" i="4"/>
  <c r="G326" i="3"/>
  <c r="H326" i="3" s="1"/>
  <c r="O541" i="4"/>
  <c r="G319" i="3"/>
  <c r="H319" i="3" s="1"/>
  <c r="O533" i="4"/>
  <c r="G309" i="3"/>
  <c r="H309" i="3" s="1"/>
  <c r="O525" i="4"/>
  <c r="G301" i="3"/>
  <c r="H301" i="3" s="1"/>
  <c r="O517" i="4"/>
  <c r="G293" i="3"/>
  <c r="H293" i="3" s="1"/>
  <c r="O509" i="4"/>
  <c r="G283" i="3"/>
  <c r="H283" i="3" s="1"/>
  <c r="O502" i="4"/>
  <c r="G274" i="3"/>
  <c r="H274" i="3" s="1"/>
  <c r="O569" i="4"/>
  <c r="G349" i="3"/>
  <c r="H349" i="3" s="1"/>
  <c r="O561" i="4"/>
  <c r="G339" i="3"/>
  <c r="H339" i="3" s="1"/>
  <c r="O553" i="4"/>
  <c r="G331" i="3"/>
  <c r="H331" i="3" s="1"/>
  <c r="O545" i="4"/>
  <c r="G323" i="3"/>
  <c r="H323" i="3" s="1"/>
  <c r="O536" i="4"/>
  <c r="G312" i="3"/>
  <c r="H312" i="3" s="1"/>
  <c r="O528" i="4"/>
  <c r="G304" i="3"/>
  <c r="H304" i="3" s="1"/>
  <c r="O520" i="4"/>
  <c r="G296" i="3"/>
  <c r="H296" i="3" s="1"/>
  <c r="O512" i="4"/>
  <c r="G288" i="3"/>
  <c r="H288" i="3" s="1"/>
  <c r="H313" i="3" s="1"/>
  <c r="O503" i="4"/>
  <c r="G275" i="3"/>
  <c r="H275" i="3" s="1"/>
  <c r="O495" i="4"/>
  <c r="G265" i="3"/>
  <c r="H265" i="3" s="1"/>
  <c r="O50" i="4"/>
  <c r="G53" i="3"/>
  <c r="H53" i="3" s="1"/>
  <c r="O42" i="4"/>
  <c r="G45" i="3"/>
  <c r="H45" i="3" s="1"/>
  <c r="O34" i="4"/>
  <c r="G37" i="3"/>
  <c r="H37" i="3" s="1"/>
  <c r="O27" i="4"/>
  <c r="G30" i="3"/>
  <c r="H30" i="3" s="1"/>
  <c r="O19" i="4"/>
  <c r="G19" i="3"/>
  <c r="H19" i="3" s="1"/>
  <c r="G717" i="11"/>
  <c r="G719" i="11" s="1"/>
  <c r="H715" i="11"/>
  <c r="H717" i="11" s="1"/>
  <c r="H719" i="11" s="1"/>
  <c r="O478" i="4"/>
  <c r="G247" i="3"/>
  <c r="H247" i="3" s="1"/>
  <c r="O435" i="4"/>
  <c r="G224" i="3"/>
  <c r="H224" i="3" s="1"/>
  <c r="O163" i="4"/>
  <c r="G116" i="3"/>
  <c r="H116" i="3" s="1"/>
  <c r="O51" i="4"/>
  <c r="G54" i="3"/>
  <c r="H54" i="3" s="1"/>
  <c r="O43" i="4"/>
  <c r="G46" i="3"/>
  <c r="H46" i="3" s="1"/>
  <c r="O35" i="4"/>
  <c r="G38" i="3"/>
  <c r="H38" i="3" s="1"/>
  <c r="O26" i="4"/>
  <c r="G29" i="3"/>
  <c r="H29" i="3" s="1"/>
  <c r="O18" i="4"/>
  <c r="G18" i="3"/>
  <c r="H18" i="3" s="1"/>
  <c r="O11" i="4"/>
  <c r="G11" i="3"/>
  <c r="H11" i="3" s="1"/>
  <c r="E56" i="14"/>
  <c r="F56" i="14" s="1"/>
  <c r="I302" i="6"/>
  <c r="J302" i="6" s="1"/>
  <c r="E54" i="14"/>
  <c r="F54" i="14" s="1"/>
  <c r="E68" i="14"/>
  <c r="F68" i="14" s="1"/>
  <c r="E53" i="14"/>
  <c r="F53" i="14" s="1"/>
  <c r="E63" i="14"/>
  <c r="F63" i="14" s="1"/>
  <c r="Q195" i="3"/>
  <c r="S195" i="3" s="1"/>
  <c r="S92" i="3"/>
  <c r="J276" i="12"/>
  <c r="G317" i="11"/>
  <c r="H317" i="11" s="1"/>
  <c r="J182" i="12"/>
  <c r="G204" i="11"/>
  <c r="H204" i="11" s="1"/>
  <c r="J585" i="12"/>
  <c r="J590" i="12" s="1"/>
  <c r="G681" i="11"/>
  <c r="J292" i="12"/>
  <c r="G335" i="11"/>
  <c r="H335" i="11" s="1"/>
  <c r="J194" i="12"/>
  <c r="G218" i="11"/>
  <c r="H218" i="11" s="1"/>
  <c r="O469" i="4"/>
  <c r="G241" i="3"/>
  <c r="H241" i="3" s="1"/>
  <c r="O443" i="4"/>
  <c r="G229" i="3"/>
  <c r="H229" i="3" s="1"/>
  <c r="O218" i="4"/>
  <c r="G150" i="3"/>
  <c r="H150" i="3" s="1"/>
  <c r="R150" i="3" s="1"/>
  <c r="O214" i="4"/>
  <c r="G146" i="3"/>
  <c r="H146" i="3" s="1"/>
  <c r="O210" i="4"/>
  <c r="G142" i="3"/>
  <c r="H142" i="3" s="1"/>
  <c r="O206" i="4"/>
  <c r="G138" i="3"/>
  <c r="H138" i="3" s="1"/>
  <c r="R138" i="3" s="1"/>
  <c r="O202" i="4"/>
  <c r="G134" i="3"/>
  <c r="H134" i="3" s="1"/>
  <c r="O992" i="4"/>
  <c r="G850" i="3"/>
  <c r="H850" i="3" s="1"/>
  <c r="O984" i="4"/>
  <c r="G838" i="3"/>
  <c r="H838" i="3" s="1"/>
  <c r="O980" i="4"/>
  <c r="G834" i="3"/>
  <c r="H834" i="3" s="1"/>
  <c r="O848" i="4"/>
  <c r="G675" i="3"/>
  <c r="O69" i="4"/>
  <c r="G72" i="3"/>
  <c r="O742" i="4"/>
  <c r="G556" i="3"/>
  <c r="H556" i="3" s="1"/>
  <c r="O738" i="4"/>
  <c r="G552" i="3"/>
  <c r="H552" i="3" s="1"/>
  <c r="O734" i="4"/>
  <c r="G548" i="3"/>
  <c r="H548" i="3" s="1"/>
  <c r="O730" i="4"/>
  <c r="G544" i="3"/>
  <c r="H544" i="3" s="1"/>
  <c r="O726" i="4"/>
  <c r="G540" i="3"/>
  <c r="O722" i="4"/>
  <c r="G532" i="3"/>
  <c r="H532" i="3" s="1"/>
  <c r="O718" i="4"/>
  <c r="G526" i="3"/>
  <c r="H526" i="3" s="1"/>
  <c r="O585" i="4"/>
  <c r="G365" i="3"/>
  <c r="H365" i="3" s="1"/>
  <c r="O577" i="4"/>
  <c r="G357" i="3"/>
  <c r="H357" i="3" s="1"/>
  <c r="O562" i="4"/>
  <c r="G340" i="3"/>
  <c r="H340" i="3" s="1"/>
  <c r="O554" i="4"/>
  <c r="G332" i="3"/>
  <c r="H332" i="3" s="1"/>
  <c r="O546" i="4"/>
  <c r="G324" i="3"/>
  <c r="H324" i="3" s="1"/>
  <c r="O531" i="4"/>
  <c r="G307" i="3"/>
  <c r="H307" i="3" s="1"/>
  <c r="O523" i="4"/>
  <c r="G299" i="3"/>
  <c r="H299" i="3" s="1"/>
  <c r="O515" i="4"/>
  <c r="G291" i="3"/>
  <c r="H291" i="3" s="1"/>
  <c r="O507" i="4"/>
  <c r="G281" i="3"/>
  <c r="H281" i="3" s="1"/>
  <c r="O500" i="4"/>
  <c r="G272" i="3"/>
  <c r="H272" i="3" s="1"/>
  <c r="O542" i="4"/>
  <c r="G320" i="3"/>
  <c r="H320" i="3" s="1"/>
  <c r="O526" i="4"/>
  <c r="G302" i="3"/>
  <c r="H302" i="3" s="1"/>
  <c r="O518" i="4"/>
  <c r="G294" i="3"/>
  <c r="H294" i="3" s="1"/>
  <c r="O510" i="4"/>
  <c r="G284" i="3"/>
  <c r="H284" i="3" s="1"/>
  <c r="O501" i="4"/>
  <c r="G273" i="3"/>
  <c r="H273" i="3" s="1"/>
  <c r="G491" i="3"/>
  <c r="O48" i="4"/>
  <c r="G51" i="3"/>
  <c r="H51" i="3" s="1"/>
  <c r="O40" i="4"/>
  <c r="G43" i="3"/>
  <c r="H43" i="3" s="1"/>
  <c r="O33" i="4"/>
  <c r="G36" i="3"/>
  <c r="H36" i="3" s="1"/>
  <c r="O25" i="4"/>
  <c r="G28" i="3"/>
  <c r="H28" i="3" s="1"/>
  <c r="O17" i="4"/>
  <c r="G17" i="3"/>
  <c r="H17" i="3" s="1"/>
  <c r="O485" i="4"/>
  <c r="G254" i="3"/>
  <c r="H254" i="3" s="1"/>
  <c r="O481" i="4"/>
  <c r="G250" i="3"/>
  <c r="H250" i="3" s="1"/>
  <c r="O434" i="4"/>
  <c r="G223" i="3"/>
  <c r="H223" i="3" s="1"/>
  <c r="O167" i="4"/>
  <c r="G120" i="3"/>
  <c r="H120" i="3" s="1"/>
  <c r="O49" i="4"/>
  <c r="G52" i="3"/>
  <c r="H52" i="3" s="1"/>
  <c r="O41" i="4"/>
  <c r="G44" i="3"/>
  <c r="H44" i="3" s="1"/>
  <c r="O32" i="4"/>
  <c r="G35" i="3"/>
  <c r="H35" i="3" s="1"/>
  <c r="O24" i="4"/>
  <c r="G27" i="3"/>
  <c r="H27" i="3" s="1"/>
  <c r="O16" i="4"/>
  <c r="G16" i="3"/>
  <c r="H16" i="3" s="1"/>
  <c r="S298" i="11"/>
  <c r="S195" i="11"/>
  <c r="S490" i="3"/>
  <c r="T473" i="11"/>
  <c r="T695" i="11"/>
  <c r="S458" i="11"/>
  <c r="S480" i="3"/>
  <c r="S203" i="11"/>
  <c r="S305" i="11"/>
  <c r="T300" i="11"/>
  <c r="S296" i="11"/>
  <c r="T231" i="11"/>
  <c r="S223" i="11"/>
  <c r="T102" i="11"/>
  <c r="S90" i="11"/>
  <c r="T86" i="11"/>
  <c r="S82" i="11"/>
  <c r="T72" i="11"/>
  <c r="S58" i="11"/>
  <c r="S171" i="11"/>
  <c r="T167" i="11"/>
  <c r="S464" i="3"/>
  <c r="S662" i="11"/>
  <c r="S428" i="11"/>
  <c r="S187" i="11"/>
  <c r="S437" i="11"/>
  <c r="S196" i="11"/>
  <c r="T474" i="11"/>
  <c r="T451" i="11"/>
  <c r="S622" i="11"/>
  <c r="S614" i="11"/>
  <c r="S606" i="11"/>
  <c r="S470" i="11"/>
  <c r="S457" i="11"/>
  <c r="S427" i="11"/>
  <c r="S695" i="11"/>
  <c r="T316" i="11"/>
  <c r="T308" i="11"/>
  <c r="T233" i="11"/>
  <c r="T54" i="11"/>
  <c r="S50" i="11"/>
  <c r="S52" i="11"/>
  <c r="S471" i="3"/>
  <c r="S450" i="3"/>
  <c r="S698" i="11"/>
  <c r="S515" i="3"/>
  <c r="S476" i="3"/>
  <c r="T539" i="11"/>
  <c r="T569" i="11"/>
  <c r="S315" i="11"/>
  <c r="S488" i="3"/>
  <c r="S472" i="3"/>
  <c r="S257" i="3"/>
  <c r="T453" i="11"/>
  <c r="T698" i="11"/>
  <c r="T587" i="11"/>
  <c r="S582" i="11"/>
  <c r="T580" i="11"/>
  <c r="S185" i="11"/>
  <c r="T616" i="11"/>
  <c r="T608" i="11"/>
  <c r="T662" i="11"/>
  <c r="S619" i="11"/>
  <c r="T617" i="11"/>
  <c r="S611" i="11"/>
  <c r="T609" i="11"/>
  <c r="S603" i="11"/>
  <c r="T601" i="11"/>
  <c r="T697" i="11"/>
  <c r="T651" i="11"/>
  <c r="T595" i="11"/>
  <c r="T631" i="11"/>
  <c r="S201" i="11"/>
  <c r="T157" i="11"/>
  <c r="S40" i="11"/>
  <c r="T84" i="11"/>
  <c r="S76" i="11"/>
  <c r="T48" i="11"/>
  <c r="S174" i="11"/>
  <c r="S130" i="11"/>
  <c r="T114" i="11"/>
  <c r="S106" i="11"/>
  <c r="S726" i="3"/>
  <c r="S468" i="3"/>
  <c r="S449" i="3"/>
  <c r="T699" i="11"/>
  <c r="T586" i="11"/>
  <c r="T598" i="11"/>
  <c r="S471" i="11"/>
  <c r="T471" i="11"/>
  <c r="T452" i="11"/>
  <c r="S581" i="11"/>
  <c r="S468" i="11"/>
  <c r="S448" i="11"/>
  <c r="T190" i="11"/>
  <c r="T315" i="11"/>
  <c r="S697" i="11"/>
  <c r="S617" i="11"/>
  <c r="S609" i="11"/>
  <c r="S601" i="11"/>
  <c r="T568" i="11"/>
  <c r="S587" i="11"/>
  <c r="S569" i="11"/>
  <c r="T577" i="11"/>
  <c r="T433" i="11"/>
  <c r="S314" i="11"/>
  <c r="S306" i="11"/>
  <c r="S208" i="11"/>
  <c r="T302" i="11"/>
  <c r="S307" i="11"/>
  <c r="S724" i="3"/>
  <c r="S508" i="3"/>
  <c r="S473" i="3"/>
  <c r="S487" i="3"/>
  <c r="S446" i="3"/>
  <c r="T610" i="11"/>
  <c r="T602" i="11"/>
  <c r="S679" i="11"/>
  <c r="S596" i="11"/>
  <c r="T318" i="11"/>
  <c r="T310" i="11"/>
  <c r="S472" i="11"/>
  <c r="T470" i="11"/>
  <c r="S447" i="11"/>
  <c r="T454" i="11"/>
  <c r="T432" i="11"/>
  <c r="T429" i="11"/>
  <c r="S240" i="11"/>
  <c r="T307" i="11"/>
  <c r="T305" i="11"/>
  <c r="T621" i="11"/>
  <c r="T613" i="11"/>
  <c r="T605" i="11"/>
  <c r="T679" i="11"/>
  <c r="S649" i="11"/>
  <c r="T596" i="11"/>
  <c r="S586" i="11"/>
  <c r="T576" i="11"/>
  <c r="T585" i="11"/>
  <c r="S580" i="11"/>
  <c r="T438" i="11"/>
  <c r="S433" i="11"/>
  <c r="T420" i="11"/>
  <c r="S462" i="11"/>
  <c r="T458" i="11"/>
  <c r="S450" i="11"/>
  <c r="T419" i="11"/>
  <c r="T466" i="11"/>
  <c r="S453" i="11"/>
  <c r="S311" i="11"/>
  <c r="T303" i="11"/>
  <c r="T240" i="11"/>
  <c r="S211" i="11"/>
  <c r="S192" i="11"/>
  <c r="S209" i="11"/>
  <c r="T206" i="11"/>
  <c r="S116" i="11"/>
  <c r="T88" i="11"/>
  <c r="S80" i="11"/>
  <c r="T159" i="11"/>
  <c r="S92" i="11"/>
  <c r="T68" i="11"/>
  <c r="S74" i="11"/>
  <c r="T174" i="11"/>
  <c r="S734" i="3"/>
  <c r="S771" i="3"/>
  <c r="S763" i="3"/>
  <c r="S755" i="3"/>
  <c r="S632" i="3"/>
  <c r="S624" i="3"/>
  <c r="S599" i="3"/>
  <c r="S796" i="3"/>
  <c r="S591" i="3"/>
  <c r="S445" i="3"/>
  <c r="S483" i="3"/>
  <c r="S136" i="3"/>
  <c r="S148" i="3"/>
  <c r="S618" i="11"/>
  <c r="S610" i="11"/>
  <c r="S602" i="11"/>
  <c r="S676" i="11"/>
  <c r="S456" i="11"/>
  <c r="S436" i="11"/>
  <c r="S318" i="11"/>
  <c r="S310" i="11"/>
  <c r="S254" i="11"/>
  <c r="S219" i="11"/>
  <c r="S304" i="11"/>
  <c r="S42" i="11"/>
  <c r="S169" i="11"/>
  <c r="T165" i="11"/>
  <c r="T78" i="11"/>
  <c r="S70" i="11"/>
  <c r="S94" i="11"/>
  <c r="S773" i="3"/>
  <c r="S765" i="3"/>
  <c r="S757" i="3"/>
  <c r="S642" i="3"/>
  <c r="S634" i="3"/>
  <c r="S626" i="3"/>
  <c r="S618" i="3"/>
  <c r="S607" i="3"/>
  <c r="S467" i="3"/>
  <c r="S479" i="3"/>
  <c r="S221" i="3"/>
  <c r="T618" i="11"/>
  <c r="T456" i="11"/>
  <c r="T464" i="11"/>
  <c r="S303" i="11"/>
  <c r="T254" i="11"/>
  <c r="T304" i="11"/>
  <c r="F728" i="11"/>
  <c r="F352" i="11"/>
  <c r="I127" i="9"/>
  <c r="L127" i="9" s="1"/>
  <c r="N127" i="9" s="1"/>
  <c r="J260" i="4"/>
  <c r="N260" i="4" s="1"/>
  <c r="J113" i="9"/>
  <c r="L113" i="9" s="1"/>
  <c r="N113" i="9" s="1"/>
  <c r="K242" i="4"/>
  <c r="N242" i="4" s="1"/>
  <c r="I142" i="9"/>
  <c r="L142" i="9" s="1"/>
  <c r="N142" i="9" s="1"/>
  <c r="J281" i="4"/>
  <c r="N281" i="4" s="1"/>
  <c r="J19" i="9"/>
  <c r="L19" i="9" s="1"/>
  <c r="N19" i="9" s="1"/>
  <c r="K91" i="4"/>
  <c r="N91" i="4" s="1"/>
  <c r="J167" i="9"/>
  <c r="L167" i="9" s="1"/>
  <c r="N167" i="9" s="1"/>
  <c r="K316" i="4"/>
  <c r="N316" i="4" s="1"/>
  <c r="J57" i="9"/>
  <c r="L57" i="9" s="1"/>
  <c r="N57" i="9" s="1"/>
  <c r="K143" i="4"/>
  <c r="N143" i="4" s="1"/>
  <c r="J242" i="9"/>
  <c r="L242" i="9" s="1"/>
  <c r="N242" i="9" s="1"/>
  <c r="K417" i="4"/>
  <c r="N417" i="4" s="1"/>
  <c r="I182" i="9"/>
  <c r="L182" i="9" s="1"/>
  <c r="N182" i="9" s="1"/>
  <c r="J335" i="4"/>
  <c r="N335" i="4" s="1"/>
  <c r="I132" i="9"/>
  <c r="L132" i="9" s="1"/>
  <c r="N132" i="9" s="1"/>
  <c r="J268" i="4"/>
  <c r="N268" i="4" s="1"/>
  <c r="I211" i="9"/>
  <c r="L211" i="9" s="1"/>
  <c r="N211" i="9" s="1"/>
  <c r="J374" i="4"/>
  <c r="N374" i="4" s="1"/>
  <c r="I162" i="9"/>
  <c r="L162" i="9" s="1"/>
  <c r="N162" i="9" s="1"/>
  <c r="J308" i="4"/>
  <c r="N308" i="4" s="1"/>
  <c r="J72" i="9"/>
  <c r="L72" i="9" s="1"/>
  <c r="N72" i="9" s="1"/>
  <c r="K168" i="4"/>
  <c r="N168" i="4" s="1"/>
  <c r="J147" i="9"/>
  <c r="L147" i="9" s="1"/>
  <c r="N147" i="9" s="1"/>
  <c r="K289" i="4"/>
  <c r="N289" i="4" s="1"/>
  <c r="J194" i="9"/>
  <c r="L194" i="9" s="1"/>
  <c r="N194" i="9" s="1"/>
  <c r="K353" i="4"/>
  <c r="N353" i="4" s="1"/>
  <c r="I277" i="9"/>
  <c r="L277" i="9" s="1"/>
  <c r="N277" i="9" s="1"/>
  <c r="J487" i="4"/>
  <c r="N487" i="4" s="1"/>
  <c r="I84" i="9"/>
  <c r="L84" i="9" s="1"/>
  <c r="N84" i="9" s="1"/>
  <c r="J184" i="4"/>
  <c r="N184" i="4" s="1"/>
  <c r="I38" i="9"/>
  <c r="L38" i="9" s="1"/>
  <c r="N38" i="9" s="1"/>
  <c r="J117" i="4"/>
  <c r="N117" i="4" s="1"/>
  <c r="J128" i="9"/>
  <c r="L128" i="9" s="1"/>
  <c r="N128" i="9" s="1"/>
  <c r="K261" i="4"/>
  <c r="N261" i="4" s="1"/>
  <c r="J120" i="9"/>
  <c r="L120" i="9" s="1"/>
  <c r="N120" i="9" s="1"/>
  <c r="K252" i="4"/>
  <c r="N252" i="4" s="1"/>
  <c r="J224" i="9"/>
  <c r="L224" i="9" s="1"/>
  <c r="N224" i="9" s="1"/>
  <c r="K393" i="4"/>
  <c r="N393" i="4" s="1"/>
  <c r="J324" i="12"/>
  <c r="G383" i="11"/>
  <c r="H383" i="11" s="1"/>
  <c r="J204" i="12"/>
  <c r="G228" i="11"/>
  <c r="H228" i="11" s="1"/>
  <c r="J88" i="12"/>
  <c r="G99" i="11"/>
  <c r="J40" i="12"/>
  <c r="G47" i="11"/>
  <c r="H47" i="11" s="1"/>
  <c r="J90" i="12"/>
  <c r="G101" i="11"/>
  <c r="H101" i="11" s="1"/>
  <c r="H528" i="11"/>
  <c r="H443" i="11"/>
  <c r="N21" i="8"/>
  <c r="J12" i="9"/>
  <c r="L12" i="9" s="1"/>
  <c r="N12" i="9" s="1"/>
  <c r="K80" i="4"/>
  <c r="N80" i="4" s="1"/>
  <c r="J100" i="9"/>
  <c r="L100" i="9" s="1"/>
  <c r="N100" i="9" s="1"/>
  <c r="K224" i="4"/>
  <c r="N224" i="4" s="1"/>
  <c r="J216" i="9"/>
  <c r="L216" i="9" s="1"/>
  <c r="N216" i="9" s="1"/>
  <c r="K382" i="4"/>
  <c r="N382" i="4" s="1"/>
  <c r="J318" i="12"/>
  <c r="G377" i="11"/>
  <c r="H377" i="11" s="1"/>
  <c r="J316" i="12"/>
  <c r="G375" i="11"/>
  <c r="H375" i="11" s="1"/>
  <c r="J248" i="12"/>
  <c r="G287" i="11"/>
  <c r="H287" i="11" s="1"/>
  <c r="J232" i="12"/>
  <c r="G269" i="11"/>
  <c r="H269" i="11" s="1"/>
  <c r="J66" i="12"/>
  <c r="G75" i="11"/>
  <c r="H75" i="11" s="1"/>
  <c r="J18" i="12"/>
  <c r="G20" i="11"/>
  <c r="H20" i="11" s="1"/>
  <c r="H652" i="11"/>
  <c r="T676" i="11"/>
  <c r="H663" i="11"/>
  <c r="S615" i="11"/>
  <c r="S677" i="11"/>
  <c r="S578" i="11"/>
  <c r="T468" i="11"/>
  <c r="T436" i="11"/>
  <c r="T314" i="11"/>
  <c r="S455" i="11"/>
  <c r="T462" i="11"/>
  <c r="T450" i="11"/>
  <c r="S57" i="8"/>
  <c r="V106" i="8"/>
  <c r="I35" i="9"/>
  <c r="L35" i="9" s="1"/>
  <c r="N35" i="9" s="1"/>
  <c r="J113" i="4"/>
  <c r="N113" i="4" s="1"/>
  <c r="J221" i="9"/>
  <c r="L221" i="9" s="1"/>
  <c r="N221" i="9" s="1"/>
  <c r="K387" i="4"/>
  <c r="N387" i="4" s="1"/>
  <c r="J160" i="9"/>
  <c r="L160" i="9" s="1"/>
  <c r="N160" i="9" s="1"/>
  <c r="K306" i="4"/>
  <c r="N306" i="4" s="1"/>
  <c r="L92" i="8"/>
  <c r="L44" i="8"/>
  <c r="T181" i="7"/>
  <c r="J33" i="9"/>
  <c r="L33" i="9" s="1"/>
  <c r="N33" i="9" s="1"/>
  <c r="K110" i="4"/>
  <c r="N110" i="4" s="1"/>
  <c r="J166" i="9"/>
  <c r="L166" i="9" s="1"/>
  <c r="N166" i="9" s="1"/>
  <c r="K312" i="4"/>
  <c r="N312" i="4" s="1"/>
  <c r="T117" i="7"/>
  <c r="J278" i="9"/>
  <c r="L278" i="9" s="1"/>
  <c r="N278" i="9" s="1"/>
  <c r="K488" i="4"/>
  <c r="N488" i="4" s="1"/>
  <c r="J176" i="9"/>
  <c r="L176" i="9" s="1"/>
  <c r="N176" i="9" s="1"/>
  <c r="K326" i="4"/>
  <c r="N326" i="4" s="1"/>
  <c r="J226" i="9"/>
  <c r="L226" i="9" s="1"/>
  <c r="N226" i="9" s="1"/>
  <c r="K395" i="4"/>
  <c r="N395" i="4" s="1"/>
  <c r="O853" i="4"/>
  <c r="O976" i="4" s="1"/>
  <c r="N976" i="4"/>
  <c r="G696" i="3"/>
  <c r="J253" i="9"/>
  <c r="L253" i="9" s="1"/>
  <c r="N253" i="9" s="1"/>
  <c r="K437" i="4"/>
  <c r="N437" i="4" s="1"/>
  <c r="I81" i="9"/>
  <c r="L81" i="9" s="1"/>
  <c r="N81" i="9" s="1"/>
  <c r="J180" i="4"/>
  <c r="N180" i="4" s="1"/>
  <c r="G860" i="3"/>
  <c r="N998" i="4"/>
  <c r="O996" i="4"/>
  <c r="O998" i="4" s="1"/>
  <c r="G864" i="3"/>
  <c r="H863" i="3"/>
  <c r="Q801" i="3"/>
  <c r="R801" i="3"/>
  <c r="P801" i="3"/>
  <c r="H745" i="3"/>
  <c r="Q741" i="3"/>
  <c r="R741" i="3"/>
  <c r="P741" i="3"/>
  <c r="Q737" i="3"/>
  <c r="P737" i="3"/>
  <c r="R737" i="3"/>
  <c r="Q733" i="3"/>
  <c r="R733" i="3"/>
  <c r="P733" i="3"/>
  <c r="Q725" i="3"/>
  <c r="R725" i="3"/>
  <c r="P725" i="3"/>
  <c r="G748" i="3"/>
  <c r="H721" i="3"/>
  <c r="Q698" i="3"/>
  <c r="R698" i="3"/>
  <c r="P698" i="3"/>
  <c r="G665" i="3"/>
  <c r="H646" i="3"/>
  <c r="Q641" i="3"/>
  <c r="P641" i="3"/>
  <c r="R641" i="3"/>
  <c r="Q637" i="3"/>
  <c r="P637" i="3"/>
  <c r="R637" i="3"/>
  <c r="Q633" i="3"/>
  <c r="P633" i="3"/>
  <c r="R633" i="3"/>
  <c r="Q629" i="3"/>
  <c r="P629" i="3"/>
  <c r="R629" i="3"/>
  <c r="Q625" i="3"/>
  <c r="P625" i="3"/>
  <c r="R625" i="3"/>
  <c r="Q621" i="3"/>
  <c r="P621" i="3"/>
  <c r="R621" i="3"/>
  <c r="Q617" i="3"/>
  <c r="P617" i="3"/>
  <c r="R617" i="3"/>
  <c r="Q602" i="3"/>
  <c r="R602" i="3"/>
  <c r="P602" i="3"/>
  <c r="Q598" i="3"/>
  <c r="P598" i="3"/>
  <c r="R598" i="3"/>
  <c r="Q590" i="3"/>
  <c r="R590" i="3"/>
  <c r="P590" i="3"/>
  <c r="G586" i="3"/>
  <c r="H579" i="3"/>
  <c r="O494" i="4"/>
  <c r="O589" i="4" s="1"/>
  <c r="N589" i="4"/>
  <c r="G264" i="3"/>
  <c r="S777" i="3"/>
  <c r="S769" i="3"/>
  <c r="S761" i="3"/>
  <c r="D26" i="16"/>
  <c r="S753" i="3"/>
  <c r="S742" i="3"/>
  <c r="O631" i="4"/>
  <c r="G429" i="3"/>
  <c r="H429" i="3" s="1"/>
  <c r="S736" i="3"/>
  <c r="S638" i="3"/>
  <c r="S630" i="3"/>
  <c r="S622" i="3"/>
  <c r="Q851" i="3"/>
  <c r="R851" i="3"/>
  <c r="P851" i="3"/>
  <c r="G847" i="3"/>
  <c r="H842" i="3"/>
  <c r="G804" i="3"/>
  <c r="T232" i="6"/>
  <c r="R232" i="6"/>
  <c r="S232" i="6"/>
  <c r="S176" i="6"/>
  <c r="R176" i="6"/>
  <c r="T176" i="6"/>
  <c r="T174" i="6"/>
  <c r="S174" i="6"/>
  <c r="R174" i="6"/>
  <c r="N58" i="14"/>
  <c r="U58" i="14" s="1"/>
  <c r="P58" i="14"/>
  <c r="W58" i="14" s="1"/>
  <c r="O58" i="14"/>
  <c r="S489" i="3"/>
  <c r="S474" i="3"/>
  <c r="G752" i="11"/>
  <c r="G755" i="11"/>
  <c r="H424" i="3"/>
  <c r="Q379" i="3"/>
  <c r="P379" i="3"/>
  <c r="R379" i="3"/>
  <c r="R376" i="3"/>
  <c r="P376" i="3"/>
  <c r="Q376" i="3"/>
  <c r="O596" i="4"/>
  <c r="S192" i="6"/>
  <c r="T192" i="6"/>
  <c r="R192" i="6"/>
  <c r="S500" i="3"/>
  <c r="S486" i="3"/>
  <c r="S469" i="3"/>
  <c r="S482" i="3"/>
  <c r="H422" i="3"/>
  <c r="C15" i="16"/>
  <c r="P733" i="11"/>
  <c r="C14" i="2"/>
  <c r="N83" i="14"/>
  <c r="U83" i="14" s="1"/>
  <c r="P83" i="14"/>
  <c r="W83" i="14" s="1"/>
  <c r="O83" i="14"/>
  <c r="Q388" i="3"/>
  <c r="P388" i="3"/>
  <c r="R388" i="3"/>
  <c r="T282" i="6"/>
  <c r="R282" i="6"/>
  <c r="S282" i="6"/>
  <c r="R226" i="6"/>
  <c r="T226" i="6"/>
  <c r="S226" i="6"/>
  <c r="J115" i="6"/>
  <c r="J58" i="12"/>
  <c r="G67" i="11"/>
  <c r="J10" i="12"/>
  <c r="I113" i="12"/>
  <c r="G10" i="11"/>
  <c r="H592" i="11"/>
  <c r="H362" i="11"/>
  <c r="H364" i="11" s="1"/>
  <c r="T203" i="11"/>
  <c r="I140" i="9"/>
  <c r="L140" i="9" s="1"/>
  <c r="N140" i="9" s="1"/>
  <c r="J279" i="4"/>
  <c r="N279" i="4" s="1"/>
  <c r="I121" i="9"/>
  <c r="L121" i="9" s="1"/>
  <c r="N121" i="9" s="1"/>
  <c r="J253" i="4"/>
  <c r="N253" i="4" s="1"/>
  <c r="I32" i="9"/>
  <c r="L32" i="9" s="1"/>
  <c r="N32" i="9" s="1"/>
  <c r="J109" i="4"/>
  <c r="N109" i="4" s="1"/>
  <c r="J157" i="9"/>
  <c r="L157" i="9" s="1"/>
  <c r="N157" i="9" s="1"/>
  <c r="K302" i="4"/>
  <c r="N302" i="4" s="1"/>
  <c r="J69" i="9"/>
  <c r="L69" i="9" s="1"/>
  <c r="N69" i="9" s="1"/>
  <c r="K159" i="4"/>
  <c r="N159" i="4" s="1"/>
  <c r="Q803" i="3"/>
  <c r="R803" i="3"/>
  <c r="P803" i="3"/>
  <c r="K80" i="14"/>
  <c r="N80" i="14" s="1"/>
  <c r="U80" i="14" s="1"/>
  <c r="K56" i="14"/>
  <c r="N56" i="14" s="1"/>
  <c r="U56" i="14" s="1"/>
  <c r="K43" i="14"/>
  <c r="K31" i="14"/>
  <c r="K19" i="14"/>
  <c r="N19" i="14" s="1"/>
  <c r="U19" i="14" s="1"/>
  <c r="K22" i="14"/>
  <c r="N22" i="14" s="1"/>
  <c r="U22" i="14" s="1"/>
  <c r="K10" i="14"/>
  <c r="M559" i="11"/>
  <c r="P559" i="11" s="1"/>
  <c r="M366" i="11"/>
  <c r="P366" i="11" s="1"/>
  <c r="M361" i="11"/>
  <c r="P361" i="11" s="1"/>
  <c r="M411" i="11"/>
  <c r="P411" i="11" s="1"/>
  <c r="M272" i="11"/>
  <c r="P272" i="11" s="1"/>
  <c r="M148" i="11"/>
  <c r="P148" i="11" s="1"/>
  <c r="M32" i="11"/>
  <c r="O133" i="6"/>
  <c r="R133" i="6" s="1"/>
  <c r="O129" i="6"/>
  <c r="R129" i="6" s="1"/>
  <c r="O136" i="6"/>
  <c r="O131" i="6"/>
  <c r="O128" i="6"/>
  <c r="O38" i="6"/>
  <c r="O15" i="6"/>
  <c r="R15" i="6" s="1"/>
  <c r="O135" i="6"/>
  <c r="O132" i="6"/>
  <c r="O41" i="6"/>
  <c r="R41" i="6" s="1"/>
  <c r="O37" i="6"/>
  <c r="O14" i="6"/>
  <c r="O134" i="6"/>
  <c r="O126" i="6"/>
  <c r="O40" i="6"/>
  <c r="O36" i="6"/>
  <c r="O13" i="6"/>
  <c r="M716" i="3"/>
  <c r="P716" i="3" s="1"/>
  <c r="O130" i="6"/>
  <c r="O127" i="6"/>
  <c r="O39" i="6"/>
  <c r="R39" i="6" s="1"/>
  <c r="M870" i="3"/>
  <c r="M583" i="3"/>
  <c r="P583" i="3" s="1"/>
  <c r="M428" i="3"/>
  <c r="P428" i="3" s="1"/>
  <c r="M165" i="3"/>
  <c r="M75" i="3"/>
  <c r="M72" i="3"/>
  <c r="M69" i="3"/>
  <c r="P69" i="3" s="1"/>
  <c r="M65" i="3"/>
  <c r="M37" i="3"/>
  <c r="P37" i="3" s="1"/>
  <c r="M164" i="3"/>
  <c r="M98" i="3"/>
  <c r="M87" i="3"/>
  <c r="M78" i="3"/>
  <c r="P78" i="3" s="1"/>
  <c r="M68" i="3"/>
  <c r="P68" i="3" s="1"/>
  <c r="M56" i="3"/>
  <c r="P56" i="3" s="1"/>
  <c r="M36" i="3"/>
  <c r="M167" i="3"/>
  <c r="M163" i="3"/>
  <c r="M97" i="3"/>
  <c r="M86" i="3"/>
  <c r="P86" i="3" s="1"/>
  <c r="M77" i="3"/>
  <c r="P77" i="3" s="1"/>
  <c r="M67" i="3"/>
  <c r="P67" i="3" s="1"/>
  <c r="M55" i="3"/>
  <c r="P55" i="3" s="1"/>
  <c r="M51" i="3"/>
  <c r="M283" i="3"/>
  <c r="P283" i="3" s="1"/>
  <c r="M162" i="3"/>
  <c r="M66" i="3"/>
  <c r="P66" i="3" s="1"/>
  <c r="I301" i="12"/>
  <c r="J299" i="12"/>
  <c r="G344" i="11"/>
  <c r="J246" i="12"/>
  <c r="G285" i="11"/>
  <c r="H285" i="11" s="1"/>
  <c r="J230" i="12"/>
  <c r="G267" i="11"/>
  <c r="J188" i="12"/>
  <c r="G210" i="11"/>
  <c r="H210" i="11" s="1"/>
  <c r="J156" i="12"/>
  <c r="G176" i="11"/>
  <c r="H176" i="11" s="1"/>
  <c r="J112" i="12"/>
  <c r="G123" i="11"/>
  <c r="H123" i="11" s="1"/>
  <c r="J96" i="12"/>
  <c r="G107" i="11"/>
  <c r="H107" i="11" s="1"/>
  <c r="J80" i="12"/>
  <c r="G89" i="11"/>
  <c r="H89" i="11" s="1"/>
  <c r="J64" i="12"/>
  <c r="G73" i="11"/>
  <c r="H73" i="11" s="1"/>
  <c r="J48" i="12"/>
  <c r="G55" i="11"/>
  <c r="H55" i="11" s="1"/>
  <c r="J32" i="12"/>
  <c r="G39" i="11"/>
  <c r="J16" i="12"/>
  <c r="G18" i="11"/>
  <c r="H18" i="11" s="1"/>
  <c r="J98" i="12"/>
  <c r="G109" i="11"/>
  <c r="H109" i="11" s="1"/>
  <c r="J82" i="12"/>
  <c r="G91" i="11"/>
  <c r="H91" i="11" s="1"/>
  <c r="J50" i="12"/>
  <c r="G57" i="11"/>
  <c r="H57" i="11" s="1"/>
  <c r="J34" i="12"/>
  <c r="G41" i="11"/>
  <c r="H41" i="11" s="1"/>
  <c r="T622" i="11"/>
  <c r="T614" i="11"/>
  <c r="T606" i="11"/>
  <c r="S704" i="11"/>
  <c r="S623" i="11"/>
  <c r="S607" i="11"/>
  <c r="R594" i="11"/>
  <c r="R624" i="11" s="1"/>
  <c r="P594" i="11"/>
  <c r="H624" i="11"/>
  <c r="Q594" i="11"/>
  <c r="T581" i="11"/>
  <c r="S570" i="11"/>
  <c r="S600" i="11"/>
  <c r="S635" i="11"/>
  <c r="T448" i="11"/>
  <c r="S431" i="11"/>
  <c r="T306" i="11"/>
  <c r="T428" i="11"/>
  <c r="H414" i="11"/>
  <c r="S421" i="11"/>
  <c r="S313" i="11"/>
  <c r="S449" i="11"/>
  <c r="S200" i="11"/>
  <c r="H151" i="11"/>
  <c r="T298" i="11"/>
  <c r="T195" i="11"/>
  <c r="H131" i="11"/>
  <c r="T296" i="11"/>
  <c r="N118" i="8"/>
  <c r="I251" i="9"/>
  <c r="L251" i="9" s="1"/>
  <c r="N251" i="9" s="1"/>
  <c r="J429" i="4"/>
  <c r="N429" i="4" s="1"/>
  <c r="I184" i="9"/>
  <c r="L184" i="9" s="1"/>
  <c r="N184" i="9" s="1"/>
  <c r="J337" i="4"/>
  <c r="N337" i="4" s="1"/>
  <c r="J78" i="9"/>
  <c r="L78" i="9" s="1"/>
  <c r="N78" i="9" s="1"/>
  <c r="K175" i="4"/>
  <c r="N175" i="4" s="1"/>
  <c r="J28" i="9"/>
  <c r="L28" i="9" s="1"/>
  <c r="N28" i="9" s="1"/>
  <c r="K104" i="4"/>
  <c r="N104" i="4" s="1"/>
  <c r="J171" i="9"/>
  <c r="L171" i="9" s="1"/>
  <c r="N171" i="9" s="1"/>
  <c r="K321" i="4"/>
  <c r="N321" i="4" s="1"/>
  <c r="J124" i="9"/>
  <c r="L124" i="9" s="1"/>
  <c r="N124" i="9" s="1"/>
  <c r="K257" i="4"/>
  <c r="N257" i="4" s="1"/>
  <c r="J198" i="9"/>
  <c r="L198" i="9" s="1"/>
  <c r="N198" i="9" s="1"/>
  <c r="K358" i="4"/>
  <c r="N358" i="4" s="1"/>
  <c r="I271" i="9"/>
  <c r="L271" i="9" s="1"/>
  <c r="N271" i="9" s="1"/>
  <c r="J463" i="4"/>
  <c r="N463" i="4" s="1"/>
  <c r="I200" i="9"/>
  <c r="L200" i="9" s="1"/>
  <c r="N200" i="9" s="1"/>
  <c r="J360" i="4"/>
  <c r="N360" i="4" s="1"/>
  <c r="I92" i="9"/>
  <c r="L92" i="9" s="1"/>
  <c r="N92" i="9" s="1"/>
  <c r="J196" i="4"/>
  <c r="N196" i="4" s="1"/>
  <c r="I43" i="9"/>
  <c r="L43" i="9" s="1"/>
  <c r="N43" i="9" s="1"/>
  <c r="J124" i="4"/>
  <c r="N124" i="4" s="1"/>
  <c r="J80" i="9"/>
  <c r="L80" i="9" s="1"/>
  <c r="N80" i="9" s="1"/>
  <c r="K177" i="4"/>
  <c r="N177" i="4" s="1"/>
  <c r="J68" i="9"/>
  <c r="L68" i="9" s="1"/>
  <c r="N68" i="9" s="1"/>
  <c r="K157" i="4"/>
  <c r="N157" i="4" s="1"/>
  <c r="J109" i="9"/>
  <c r="L109" i="9" s="1"/>
  <c r="N109" i="9" s="1"/>
  <c r="K236" i="4"/>
  <c r="N236" i="4" s="1"/>
  <c r="J189" i="9"/>
  <c r="L189" i="9" s="1"/>
  <c r="N189" i="9" s="1"/>
  <c r="K345" i="4"/>
  <c r="N345" i="4" s="1"/>
  <c r="J62" i="9"/>
  <c r="L62" i="9" s="1"/>
  <c r="N62" i="9" s="1"/>
  <c r="K149" i="4"/>
  <c r="N149" i="4" s="1"/>
  <c r="T100" i="7"/>
  <c r="K59" i="4"/>
  <c r="N59" i="4" s="1"/>
  <c r="O59" i="4" s="1"/>
  <c r="I229" i="9"/>
  <c r="L229" i="9" s="1"/>
  <c r="N229" i="9" s="1"/>
  <c r="J398" i="4"/>
  <c r="N398" i="4" s="1"/>
  <c r="V59" i="8"/>
  <c r="I79" i="9"/>
  <c r="L79" i="9" s="1"/>
  <c r="N79" i="9" s="1"/>
  <c r="J176" i="4"/>
  <c r="N176" i="4" s="1"/>
  <c r="J97" i="9"/>
  <c r="L97" i="9" s="1"/>
  <c r="N97" i="9" s="1"/>
  <c r="K220" i="4"/>
  <c r="N220" i="4" s="1"/>
  <c r="J48" i="9"/>
  <c r="L48" i="9" s="1"/>
  <c r="N48" i="9" s="1"/>
  <c r="K131" i="4"/>
  <c r="N131" i="4" s="1"/>
  <c r="J131" i="9"/>
  <c r="L131" i="9" s="1"/>
  <c r="N131" i="9" s="1"/>
  <c r="K267" i="4"/>
  <c r="N267" i="4" s="1"/>
  <c r="J215" i="9"/>
  <c r="L215" i="9" s="1"/>
  <c r="N215" i="9" s="1"/>
  <c r="K381" i="4"/>
  <c r="N381" i="4" s="1"/>
  <c r="S95" i="7"/>
  <c r="S97" i="7" s="1"/>
  <c r="S196" i="7" s="1"/>
  <c r="T11" i="7"/>
  <c r="K57" i="4"/>
  <c r="G826" i="3"/>
  <c r="H806" i="3"/>
  <c r="E43" i="18"/>
  <c r="E74" i="18" s="1"/>
  <c r="D43" i="18"/>
  <c r="D74" i="18" s="1"/>
  <c r="C43" i="18"/>
  <c r="C74" i="18" s="1"/>
  <c r="E68" i="18"/>
  <c r="E99" i="18" s="1"/>
  <c r="D68" i="18"/>
  <c r="D99" i="18" s="1"/>
  <c r="C37" i="17"/>
  <c r="C38" i="17" s="1"/>
  <c r="P691" i="11" s="1"/>
  <c r="P857" i="3"/>
  <c r="M80" i="14"/>
  <c r="P80" i="14" s="1"/>
  <c r="W80" i="14" s="1"/>
  <c r="M56" i="14"/>
  <c r="P56" i="14" s="1"/>
  <c r="W56" i="14" s="1"/>
  <c r="M43" i="14"/>
  <c r="M22" i="14"/>
  <c r="P22" i="14" s="1"/>
  <c r="W22" i="14" s="1"/>
  <c r="M10" i="14"/>
  <c r="M31" i="14"/>
  <c r="M19" i="14"/>
  <c r="P19" i="14" s="1"/>
  <c r="W19" i="14" s="1"/>
  <c r="O559" i="11"/>
  <c r="R559" i="11" s="1"/>
  <c r="O361" i="11"/>
  <c r="R361" i="11" s="1"/>
  <c r="O411" i="11"/>
  <c r="R411" i="11" s="1"/>
  <c r="O272" i="11"/>
  <c r="R272" i="11" s="1"/>
  <c r="O366" i="11"/>
  <c r="R366" i="11" s="1"/>
  <c r="O32" i="11"/>
  <c r="O148" i="11"/>
  <c r="R148" i="11" s="1"/>
  <c r="Q135" i="6"/>
  <c r="Q131" i="6"/>
  <c r="Q127" i="6"/>
  <c r="Q132" i="6"/>
  <c r="Q129" i="6"/>
  <c r="T129" i="6" s="1"/>
  <c r="Q126" i="6"/>
  <c r="Q40" i="6"/>
  <c r="Q36" i="6"/>
  <c r="Q13" i="6"/>
  <c r="O716" i="3"/>
  <c r="R716" i="3" s="1"/>
  <c r="Q134" i="6"/>
  <c r="Q130" i="6"/>
  <c r="Q39" i="6"/>
  <c r="T39" i="6" s="1"/>
  <c r="Q133" i="6"/>
  <c r="T133" i="6" s="1"/>
  <c r="Q38" i="6"/>
  <c r="Q15" i="6"/>
  <c r="T15" i="6" s="1"/>
  <c r="O583" i="3"/>
  <c r="R583" i="3" s="1"/>
  <c r="Q136" i="6"/>
  <c r="Q128" i="6"/>
  <c r="Q41" i="6"/>
  <c r="T41" i="6" s="1"/>
  <c r="Q37" i="6"/>
  <c r="Q14" i="6"/>
  <c r="O428" i="3"/>
  <c r="R428" i="3" s="1"/>
  <c r="O870" i="3"/>
  <c r="O167" i="3"/>
  <c r="O163" i="3"/>
  <c r="O97" i="3"/>
  <c r="O86" i="3"/>
  <c r="R86" i="3" s="1"/>
  <c r="O77" i="3"/>
  <c r="R77" i="3" s="1"/>
  <c r="O67" i="3"/>
  <c r="R67" i="3" s="1"/>
  <c r="O55" i="3"/>
  <c r="R55" i="3" s="1"/>
  <c r="O51" i="3"/>
  <c r="R51" i="3" s="1"/>
  <c r="O283" i="3"/>
  <c r="R283" i="3" s="1"/>
  <c r="O162" i="3"/>
  <c r="O66" i="3"/>
  <c r="R66" i="3" s="1"/>
  <c r="O165" i="3"/>
  <c r="O75" i="3"/>
  <c r="O72" i="3"/>
  <c r="O69" i="3"/>
  <c r="R69" i="3" s="1"/>
  <c r="O65" i="3"/>
  <c r="O37" i="3"/>
  <c r="R37" i="3" s="1"/>
  <c r="O164" i="3"/>
  <c r="O98" i="3"/>
  <c r="O87" i="3"/>
  <c r="O78" i="3"/>
  <c r="R78" i="3" s="1"/>
  <c r="O68" i="3"/>
  <c r="R68" i="3" s="1"/>
  <c r="O56" i="3"/>
  <c r="R56" i="3" s="1"/>
  <c r="O36" i="3"/>
  <c r="R36" i="3" s="1"/>
  <c r="I454" i="12"/>
  <c r="J329" i="12"/>
  <c r="J454" i="12" s="1"/>
  <c r="G390" i="11"/>
  <c r="J314" i="12"/>
  <c r="I327" i="12"/>
  <c r="G373" i="11"/>
  <c r="J300" i="12"/>
  <c r="G347" i="11"/>
  <c r="J244" i="12"/>
  <c r="G283" i="11"/>
  <c r="H283" i="11" s="1"/>
  <c r="J228" i="12"/>
  <c r="G263" i="11"/>
  <c r="H263" i="11" s="1"/>
  <c r="I566" i="12"/>
  <c r="J459" i="12"/>
  <c r="J566" i="12" s="1"/>
  <c r="G537" i="11"/>
  <c r="J258" i="12"/>
  <c r="G299" i="11"/>
  <c r="H299" i="11" s="1"/>
  <c r="J242" i="12"/>
  <c r="G281" i="11"/>
  <c r="H281" i="11" s="1"/>
  <c r="J226" i="12"/>
  <c r="G261" i="11"/>
  <c r="H261" i="11" s="1"/>
  <c r="J212" i="12"/>
  <c r="G236" i="11"/>
  <c r="H236" i="11" s="1"/>
  <c r="J180" i="12"/>
  <c r="G202" i="11"/>
  <c r="H202" i="11" s="1"/>
  <c r="J148" i="12"/>
  <c r="G168" i="11"/>
  <c r="H168" i="11" s="1"/>
  <c r="J108" i="12"/>
  <c r="G119" i="11"/>
  <c r="H119" i="11" s="1"/>
  <c r="J92" i="12"/>
  <c r="G103" i="11"/>
  <c r="H103" i="11" s="1"/>
  <c r="J76" i="12"/>
  <c r="G85" i="11"/>
  <c r="H85" i="11" s="1"/>
  <c r="J60" i="12"/>
  <c r="G69" i="11"/>
  <c r="H69" i="11" s="1"/>
  <c r="J44" i="12"/>
  <c r="G51" i="11"/>
  <c r="H51" i="11" s="1"/>
  <c r="J28" i="12"/>
  <c r="G32" i="11"/>
  <c r="H32" i="11" s="1"/>
  <c r="J12" i="12"/>
  <c r="G12" i="11"/>
  <c r="H12" i="11" s="1"/>
  <c r="J110" i="12"/>
  <c r="G121" i="11"/>
  <c r="H121" i="11" s="1"/>
  <c r="J94" i="12"/>
  <c r="G105" i="11"/>
  <c r="H105" i="11" s="1"/>
  <c r="J78" i="12"/>
  <c r="G87" i="11"/>
  <c r="H87" i="11" s="1"/>
  <c r="J62" i="12"/>
  <c r="G71" i="11"/>
  <c r="H71" i="11" s="1"/>
  <c r="J46" i="12"/>
  <c r="G53" i="11"/>
  <c r="H53" i="11" s="1"/>
  <c r="J30" i="12"/>
  <c r="G34" i="11"/>
  <c r="H34" i="11" s="1"/>
  <c r="J14" i="12"/>
  <c r="G16" i="11"/>
  <c r="S620" i="11"/>
  <c r="S612" i="11"/>
  <c r="S604" i="11"/>
  <c r="S644" i="11"/>
  <c r="T623" i="11"/>
  <c r="T615" i="11"/>
  <c r="T607" i="11"/>
  <c r="T599" i="11"/>
  <c r="T677" i="11"/>
  <c r="T570" i="11"/>
  <c r="T578" i="11"/>
  <c r="T600" i="11"/>
  <c r="R445" i="11"/>
  <c r="R475" i="11" s="1"/>
  <c r="P445" i="11"/>
  <c r="H475" i="11"/>
  <c r="Q445" i="11"/>
  <c r="T635" i="11"/>
  <c r="T431" i="11"/>
  <c r="S312" i="11"/>
  <c r="T455" i="11"/>
  <c r="S460" i="11"/>
  <c r="S446" i="11"/>
  <c r="T421" i="11"/>
  <c r="T313" i="11"/>
  <c r="T449" i="11"/>
  <c r="T208" i="11"/>
  <c r="T200" i="11"/>
  <c r="T192" i="11"/>
  <c r="H141" i="11"/>
  <c r="S294" i="11"/>
  <c r="T211" i="11"/>
  <c r="S212" i="11"/>
  <c r="T196" i="11"/>
  <c r="T185" i="11"/>
  <c r="T223" i="11"/>
  <c r="T198" i="11"/>
  <c r="T116" i="11"/>
  <c r="T80" i="11"/>
  <c r="S72" i="11"/>
  <c r="T42" i="11"/>
  <c r="N69" i="8"/>
  <c r="T171" i="11"/>
  <c r="S165" i="11"/>
  <c r="S157" i="11"/>
  <c r="T90" i="11"/>
  <c r="S78" i="11"/>
  <c r="T76" i="11"/>
  <c r="S68" i="11"/>
  <c r="T50" i="11"/>
  <c r="L113" i="8"/>
  <c r="V116" i="8"/>
  <c r="N111" i="8"/>
  <c r="V111" i="8" s="1"/>
  <c r="I195" i="9"/>
  <c r="L195" i="9" s="1"/>
  <c r="N195" i="9" s="1"/>
  <c r="J354" i="4"/>
  <c r="N354" i="4" s="1"/>
  <c r="V90" i="8"/>
  <c r="V81" i="8"/>
  <c r="I89" i="9"/>
  <c r="L89" i="9" s="1"/>
  <c r="N89" i="9" s="1"/>
  <c r="J192" i="4"/>
  <c r="N192" i="4" s="1"/>
  <c r="J108" i="9"/>
  <c r="L108" i="9" s="1"/>
  <c r="N108" i="9" s="1"/>
  <c r="K234" i="4"/>
  <c r="N234" i="4" s="1"/>
  <c r="J117" i="9"/>
  <c r="L117" i="9" s="1"/>
  <c r="N117" i="9" s="1"/>
  <c r="K248" i="4"/>
  <c r="N248" i="4" s="1"/>
  <c r="J178" i="9"/>
  <c r="L178" i="9" s="1"/>
  <c r="N178" i="9" s="1"/>
  <c r="K328" i="4"/>
  <c r="N328" i="4" s="1"/>
  <c r="J130" i="9"/>
  <c r="L130" i="9" s="1"/>
  <c r="N130" i="9" s="1"/>
  <c r="K263" i="4"/>
  <c r="N263" i="4" s="1"/>
  <c r="J205" i="9"/>
  <c r="L205" i="9" s="1"/>
  <c r="N205" i="9" s="1"/>
  <c r="K365" i="4"/>
  <c r="N365" i="4" s="1"/>
  <c r="J22" i="9"/>
  <c r="L22" i="9" s="1"/>
  <c r="N22" i="9" s="1"/>
  <c r="K95" i="4"/>
  <c r="N95" i="4" s="1"/>
  <c r="J60" i="9"/>
  <c r="L60" i="9" s="1"/>
  <c r="N60" i="9" s="1"/>
  <c r="K147" i="4"/>
  <c r="N147" i="4" s="1"/>
  <c r="J148" i="9"/>
  <c r="L148" i="9" s="1"/>
  <c r="N148" i="9" s="1"/>
  <c r="K290" i="4"/>
  <c r="N290" i="4" s="1"/>
  <c r="J225" i="9"/>
  <c r="L225" i="9" s="1"/>
  <c r="N225" i="9" s="1"/>
  <c r="K394" i="4"/>
  <c r="N394" i="4" s="1"/>
  <c r="J250" i="9"/>
  <c r="L250" i="9" s="1"/>
  <c r="N250" i="9" s="1"/>
  <c r="K428" i="4"/>
  <c r="N428" i="4" s="1"/>
  <c r="T74" i="11"/>
  <c r="S48" i="11"/>
  <c r="L131" i="8"/>
  <c r="V127" i="8"/>
  <c r="U120" i="8"/>
  <c r="U122" i="8" s="1"/>
  <c r="I209" i="9"/>
  <c r="L209" i="9" s="1"/>
  <c r="N209" i="9" s="1"/>
  <c r="J372" i="4"/>
  <c r="N372" i="4" s="1"/>
  <c r="S113" i="8"/>
  <c r="S133" i="8" s="1"/>
  <c r="S135" i="8" s="1"/>
  <c r="N78" i="8"/>
  <c r="N92" i="8" s="1"/>
  <c r="U92" i="8"/>
  <c r="I101" i="9"/>
  <c r="L101" i="9" s="1"/>
  <c r="N101" i="9" s="1"/>
  <c r="J225" i="4"/>
  <c r="N225" i="4" s="1"/>
  <c r="I61" i="9"/>
  <c r="L61" i="9" s="1"/>
  <c r="N61" i="9" s="1"/>
  <c r="J148" i="4"/>
  <c r="N148" i="4" s="1"/>
  <c r="I52" i="9"/>
  <c r="L52" i="9" s="1"/>
  <c r="N52" i="9" s="1"/>
  <c r="J136" i="4"/>
  <c r="N136" i="4" s="1"/>
  <c r="V15" i="8"/>
  <c r="J24" i="9"/>
  <c r="L24" i="9" s="1"/>
  <c r="N24" i="9" s="1"/>
  <c r="K97" i="4"/>
  <c r="N97" i="4" s="1"/>
  <c r="J169" i="9"/>
  <c r="L169" i="9" s="1"/>
  <c r="N169" i="9" s="1"/>
  <c r="K318" i="4"/>
  <c r="N318" i="4" s="1"/>
  <c r="J196" i="9"/>
  <c r="L196" i="9" s="1"/>
  <c r="N196" i="9" s="1"/>
  <c r="K355" i="4"/>
  <c r="N355" i="4" s="1"/>
  <c r="J40" i="9"/>
  <c r="L40" i="9" s="1"/>
  <c r="N40" i="9" s="1"/>
  <c r="K120" i="4"/>
  <c r="N120" i="4" s="1"/>
  <c r="J137" i="9"/>
  <c r="L137" i="9" s="1"/>
  <c r="N137" i="9" s="1"/>
  <c r="K276" i="4"/>
  <c r="N276" i="4" s="1"/>
  <c r="V115" i="8"/>
  <c r="N103" i="8"/>
  <c r="V103" i="8" s="1"/>
  <c r="N82" i="8"/>
  <c r="V82" i="8" s="1"/>
  <c r="U64" i="8"/>
  <c r="I64" i="9"/>
  <c r="L64" i="9" s="1"/>
  <c r="N64" i="9" s="1"/>
  <c r="J152" i="4"/>
  <c r="N152" i="4" s="1"/>
  <c r="U31" i="8"/>
  <c r="U34" i="8" s="1"/>
  <c r="I14" i="9"/>
  <c r="L14" i="9" s="1"/>
  <c r="N14" i="9" s="1"/>
  <c r="J84" i="4"/>
  <c r="N84" i="4" s="1"/>
  <c r="J154" i="9"/>
  <c r="L154" i="9" s="1"/>
  <c r="N154" i="9" s="1"/>
  <c r="K296" i="4"/>
  <c r="N296" i="4" s="1"/>
  <c r="T130" i="11"/>
  <c r="T106" i="11"/>
  <c r="T94" i="11"/>
  <c r="S86" i="11"/>
  <c r="V107" i="8"/>
  <c r="V54" i="8"/>
  <c r="V47" i="8"/>
  <c r="N42" i="8"/>
  <c r="N44" i="8" s="1"/>
  <c r="U17" i="8"/>
  <c r="J102" i="9"/>
  <c r="L102" i="9" s="1"/>
  <c r="N102" i="9" s="1"/>
  <c r="K226" i="4"/>
  <c r="N226" i="4" s="1"/>
  <c r="T165" i="7"/>
  <c r="J71" i="9"/>
  <c r="L71" i="9" s="1"/>
  <c r="N71" i="9" s="1"/>
  <c r="K161" i="4"/>
  <c r="N161" i="4" s="1"/>
  <c r="J241" i="9"/>
  <c r="L241" i="9" s="1"/>
  <c r="N241" i="9" s="1"/>
  <c r="K413" i="4"/>
  <c r="N413" i="4" s="1"/>
  <c r="J88" i="9"/>
  <c r="L88" i="9" s="1"/>
  <c r="N88" i="9" s="1"/>
  <c r="K191" i="4"/>
  <c r="N191" i="4" s="1"/>
  <c r="J10" i="9"/>
  <c r="K78" i="4"/>
  <c r="J159" i="9"/>
  <c r="L159" i="9" s="1"/>
  <c r="N159" i="9" s="1"/>
  <c r="K305" i="4"/>
  <c r="N305" i="4" s="1"/>
  <c r="J206" i="9"/>
  <c r="L206" i="9" s="1"/>
  <c r="N206" i="9" s="1"/>
  <c r="K369" i="4"/>
  <c r="N369" i="4" s="1"/>
  <c r="J266" i="9"/>
  <c r="L266" i="9" s="1"/>
  <c r="N266" i="9" s="1"/>
  <c r="K457" i="4"/>
  <c r="N457" i="4" s="1"/>
  <c r="I236" i="9"/>
  <c r="L236" i="9" s="1"/>
  <c r="N236" i="9" s="1"/>
  <c r="J408" i="4"/>
  <c r="N408" i="4" s="1"/>
  <c r="O747" i="4"/>
  <c r="O844" i="4" s="1"/>
  <c r="N844" i="4"/>
  <c r="G563" i="3"/>
  <c r="G830" i="3"/>
  <c r="N994" i="4"/>
  <c r="O978" i="4"/>
  <c r="O994" i="4" s="1"/>
  <c r="Q774" i="3"/>
  <c r="R774" i="3"/>
  <c r="P774" i="3"/>
  <c r="Q770" i="3"/>
  <c r="R770" i="3"/>
  <c r="P770" i="3"/>
  <c r="Q766" i="3"/>
  <c r="R766" i="3"/>
  <c r="P766" i="3"/>
  <c r="Q762" i="3"/>
  <c r="R762" i="3"/>
  <c r="P762" i="3"/>
  <c r="Q758" i="3"/>
  <c r="R758" i="3"/>
  <c r="P758" i="3"/>
  <c r="Q754" i="3"/>
  <c r="R754" i="3"/>
  <c r="P754" i="3"/>
  <c r="G778" i="3"/>
  <c r="H750" i="3"/>
  <c r="G719" i="3"/>
  <c r="H712" i="3"/>
  <c r="S807" i="3"/>
  <c r="N714" i="4"/>
  <c r="O608" i="4"/>
  <c r="G407" i="3"/>
  <c r="S738" i="3"/>
  <c r="R616" i="3"/>
  <c r="P616" i="3"/>
  <c r="H644" i="3"/>
  <c r="Q616" i="3"/>
  <c r="G840" i="3"/>
  <c r="H833" i="3"/>
  <c r="O629" i="4"/>
  <c r="G427" i="3"/>
  <c r="H427" i="3" s="1"/>
  <c r="S603" i="3"/>
  <c r="R269" i="6"/>
  <c r="T269" i="6"/>
  <c r="S269" i="6"/>
  <c r="S253" i="6"/>
  <c r="T253" i="6"/>
  <c r="R253" i="6"/>
  <c r="S215" i="6"/>
  <c r="T215" i="6"/>
  <c r="R215" i="6"/>
  <c r="R203" i="6"/>
  <c r="T203" i="6"/>
  <c r="S203" i="6"/>
  <c r="R181" i="6"/>
  <c r="T181" i="6"/>
  <c r="S181" i="6"/>
  <c r="J60" i="6"/>
  <c r="F10" i="14"/>
  <c r="S496" i="3"/>
  <c r="S475" i="3"/>
  <c r="S454" i="3"/>
  <c r="P755" i="11"/>
  <c r="P752" i="11"/>
  <c r="S279" i="6"/>
  <c r="R279" i="6"/>
  <c r="T279" i="6"/>
  <c r="N54" i="14"/>
  <c r="U54" i="14" s="1"/>
  <c r="P54" i="14"/>
  <c r="W54" i="14" s="1"/>
  <c r="O54" i="14"/>
  <c r="S239" i="6"/>
  <c r="T239" i="6"/>
  <c r="R239" i="6"/>
  <c r="J139" i="6"/>
  <c r="P65" i="14"/>
  <c r="W65" i="14" s="1"/>
  <c r="O65" i="14"/>
  <c r="N65" i="14"/>
  <c r="U65" i="14" s="1"/>
  <c r="P66" i="14"/>
  <c r="W66" i="14" s="1"/>
  <c r="Q392" i="3"/>
  <c r="P392" i="3"/>
  <c r="R392" i="3"/>
  <c r="R389" i="3"/>
  <c r="P389" i="3"/>
  <c r="Q389" i="3"/>
  <c r="Q366" i="3"/>
  <c r="P366" i="3"/>
  <c r="R366" i="3"/>
  <c r="Q350" i="3"/>
  <c r="P350" i="3"/>
  <c r="R350" i="3"/>
  <c r="R347" i="3"/>
  <c r="P347" i="3"/>
  <c r="Q347" i="3"/>
  <c r="P333" i="3"/>
  <c r="R333" i="3"/>
  <c r="Q333" i="3"/>
  <c r="P325" i="3"/>
  <c r="R325" i="3"/>
  <c r="Q325" i="3"/>
  <c r="P317" i="3"/>
  <c r="R317" i="3"/>
  <c r="Q317" i="3"/>
  <c r="R306" i="3"/>
  <c r="Q306" i="3"/>
  <c r="P306" i="3"/>
  <c r="N64" i="14"/>
  <c r="U64" i="14" s="1"/>
  <c r="O64" i="14"/>
  <c r="P64" i="14"/>
  <c r="W64" i="14" s="1"/>
  <c r="S251" i="6"/>
  <c r="T251" i="6"/>
  <c r="R251" i="6"/>
  <c r="R162" i="6"/>
  <c r="S162" i="6"/>
  <c r="T162" i="6"/>
  <c r="S478" i="3"/>
  <c r="S437" i="3"/>
  <c r="Q752" i="11"/>
  <c r="Q755" i="11"/>
  <c r="S246" i="3"/>
  <c r="D15" i="16"/>
  <c r="Q733" i="11"/>
  <c r="D14" i="2"/>
  <c r="E42" i="18"/>
  <c r="E73" i="18" s="1"/>
  <c r="D42" i="18"/>
  <c r="D73" i="18" s="1"/>
  <c r="C42" i="18"/>
  <c r="C73" i="18" s="1"/>
  <c r="J254" i="12"/>
  <c r="G295" i="11"/>
  <c r="H295" i="11" s="1"/>
  <c r="J222" i="12"/>
  <c r="G257" i="11"/>
  <c r="J140" i="12"/>
  <c r="G160" i="11"/>
  <c r="J56" i="12"/>
  <c r="G63" i="11"/>
  <c r="H63" i="11" s="1"/>
  <c r="J106" i="12"/>
  <c r="G117" i="11"/>
  <c r="H117" i="11" s="1"/>
  <c r="J42" i="12"/>
  <c r="G49" i="11"/>
  <c r="H49" i="11" s="1"/>
  <c r="H656" i="11"/>
  <c r="L125" i="8"/>
  <c r="N124" i="8"/>
  <c r="N125" i="8" s="1"/>
  <c r="N10" i="8"/>
  <c r="V10" i="8" s="1"/>
  <c r="L11" i="8"/>
  <c r="L13" i="8" s="1"/>
  <c r="U57" i="8"/>
  <c r="J65" i="9"/>
  <c r="L65" i="9" s="1"/>
  <c r="N65" i="9" s="1"/>
  <c r="K153" i="4"/>
  <c r="N153" i="4" s="1"/>
  <c r="J255" i="9"/>
  <c r="L255" i="9" s="1"/>
  <c r="N255" i="9" s="1"/>
  <c r="K439" i="4"/>
  <c r="N439" i="4" s="1"/>
  <c r="J139" i="9"/>
  <c r="L139" i="9" s="1"/>
  <c r="N139" i="9" s="1"/>
  <c r="K278" i="4"/>
  <c r="N278" i="4" s="1"/>
  <c r="J231" i="9"/>
  <c r="L231" i="9" s="1"/>
  <c r="N231" i="9" s="1"/>
  <c r="K400" i="4"/>
  <c r="N400" i="4" s="1"/>
  <c r="Q787" i="3"/>
  <c r="R787" i="3"/>
  <c r="P787" i="3"/>
  <c r="Q776" i="3"/>
  <c r="R776" i="3"/>
  <c r="P776" i="3"/>
  <c r="Q768" i="3"/>
  <c r="R768" i="3"/>
  <c r="P768" i="3"/>
  <c r="Q760" i="3"/>
  <c r="R760" i="3"/>
  <c r="P760" i="3"/>
  <c r="Q752" i="3"/>
  <c r="R752" i="3"/>
  <c r="P752" i="3"/>
  <c r="Q743" i="3"/>
  <c r="R743" i="3"/>
  <c r="P743" i="3"/>
  <c r="Q608" i="3"/>
  <c r="P608" i="3"/>
  <c r="R608" i="3"/>
  <c r="Q600" i="3"/>
  <c r="P600" i="3"/>
  <c r="R600" i="3"/>
  <c r="G614" i="3"/>
  <c r="H588" i="3"/>
  <c r="H568" i="3"/>
  <c r="G577" i="3"/>
  <c r="R463" i="3"/>
  <c r="H491" i="3"/>
  <c r="Q463" i="3"/>
  <c r="P463" i="3"/>
  <c r="P491" i="3" s="1"/>
  <c r="G852" i="3"/>
  <c r="H849" i="3"/>
  <c r="E74" i="14"/>
  <c r="F74" i="14" s="1"/>
  <c r="O598" i="4"/>
  <c r="G386" i="3"/>
  <c r="N606" i="4"/>
  <c r="T289" i="6"/>
  <c r="R289" i="6"/>
  <c r="S289" i="6"/>
  <c r="T240" i="6"/>
  <c r="R240" i="6"/>
  <c r="S240" i="6"/>
  <c r="E12" i="17"/>
  <c r="E33" i="1"/>
  <c r="F753" i="11"/>
  <c r="F755" i="11"/>
  <c r="F751" i="11"/>
  <c r="F750" i="11"/>
  <c r="F754" i="11"/>
  <c r="F752" i="11"/>
  <c r="Q377" i="3"/>
  <c r="R377" i="3"/>
  <c r="P377" i="3"/>
  <c r="G380" i="3"/>
  <c r="G382" i="3"/>
  <c r="H375" i="3"/>
  <c r="T244" i="6"/>
  <c r="R244" i="6"/>
  <c r="S244" i="6"/>
  <c r="T155" i="6"/>
  <c r="R155" i="6"/>
  <c r="S155" i="6"/>
  <c r="S510" i="3"/>
  <c r="S485" i="3"/>
  <c r="S470" i="3"/>
  <c r="S409" i="3"/>
  <c r="S481" i="3"/>
  <c r="S466" i="3"/>
  <c r="S456" i="3"/>
  <c r="R755" i="11"/>
  <c r="R752" i="11"/>
  <c r="Q390" i="3"/>
  <c r="R390" i="3"/>
  <c r="P390" i="3"/>
  <c r="P13" i="14"/>
  <c r="W13" i="14" s="1"/>
  <c r="O13" i="14"/>
  <c r="N13" i="14"/>
  <c r="U13" i="14" s="1"/>
  <c r="J287" i="6"/>
  <c r="S283" i="6"/>
  <c r="R283" i="6"/>
  <c r="T283" i="6"/>
  <c r="P55" i="14"/>
  <c r="W55" i="14" s="1"/>
  <c r="N55" i="14"/>
  <c r="U55" i="14" s="1"/>
  <c r="O55" i="14"/>
  <c r="T197" i="6"/>
  <c r="R197" i="6"/>
  <c r="S197" i="6"/>
  <c r="G313" i="3"/>
  <c r="R758" i="11"/>
  <c r="J256" i="12"/>
  <c r="G297" i="11"/>
  <c r="H297" i="11" s="1"/>
  <c r="J240" i="12"/>
  <c r="G279" i="11"/>
  <c r="H279" i="11" s="1"/>
  <c r="J224" i="12"/>
  <c r="G259" i="11"/>
  <c r="H259" i="11" s="1"/>
  <c r="J238" i="12"/>
  <c r="G277" i="11"/>
  <c r="J172" i="12"/>
  <c r="G194" i="11"/>
  <c r="H194" i="11" s="1"/>
  <c r="J104" i="12"/>
  <c r="G115" i="11"/>
  <c r="H115" i="11" s="1"/>
  <c r="J72" i="12"/>
  <c r="G81" i="11"/>
  <c r="H81" i="11" s="1"/>
  <c r="J24" i="12"/>
  <c r="G28" i="11"/>
  <c r="H28" i="11" s="1"/>
  <c r="J74" i="12"/>
  <c r="G83" i="11"/>
  <c r="H83" i="11" s="1"/>
  <c r="J26" i="12"/>
  <c r="G30" i="11"/>
  <c r="H30" i="11" s="1"/>
  <c r="H367" i="11"/>
  <c r="H369" i="11" s="1"/>
  <c r="H403" i="11"/>
  <c r="T183" i="11"/>
  <c r="J93" i="9"/>
  <c r="L93" i="9" s="1"/>
  <c r="N93" i="9" s="1"/>
  <c r="K197" i="4"/>
  <c r="N197" i="4" s="1"/>
  <c r="J232" i="9"/>
  <c r="L232" i="9" s="1"/>
  <c r="N232" i="9" s="1"/>
  <c r="K401" i="4"/>
  <c r="N401" i="4" s="1"/>
  <c r="J13" i="9"/>
  <c r="L13" i="9" s="1"/>
  <c r="N13" i="9" s="1"/>
  <c r="K83" i="4"/>
  <c r="N83" i="4" s="1"/>
  <c r="T14" i="7"/>
  <c r="M95" i="7"/>
  <c r="M196" i="7" s="1"/>
  <c r="I168" i="9"/>
  <c r="L168" i="9" s="1"/>
  <c r="N168" i="9" s="1"/>
  <c r="J317" i="4"/>
  <c r="N317" i="4" s="1"/>
  <c r="I141" i="9"/>
  <c r="L141" i="9" s="1"/>
  <c r="N141" i="9" s="1"/>
  <c r="J280" i="4"/>
  <c r="N280" i="4" s="1"/>
  <c r="I116" i="9"/>
  <c r="L116" i="9" s="1"/>
  <c r="N116" i="9" s="1"/>
  <c r="J247" i="4"/>
  <c r="N247" i="4" s="1"/>
  <c r="I110" i="9"/>
  <c r="L110" i="9" s="1"/>
  <c r="N110" i="9" s="1"/>
  <c r="J237" i="4"/>
  <c r="N237" i="4" s="1"/>
  <c r="L40" i="8"/>
  <c r="J30" i="9"/>
  <c r="L30" i="9" s="1"/>
  <c r="N30" i="9" s="1"/>
  <c r="K106" i="4"/>
  <c r="N106" i="4" s="1"/>
  <c r="J144" i="9"/>
  <c r="L144" i="9" s="1"/>
  <c r="N144" i="9" s="1"/>
  <c r="K283" i="4"/>
  <c r="N283" i="4" s="1"/>
  <c r="J273" i="9"/>
  <c r="L273" i="9" s="1"/>
  <c r="N273" i="9" s="1"/>
  <c r="K465" i="4"/>
  <c r="N465" i="4" s="1"/>
  <c r="J51" i="9"/>
  <c r="L51" i="9" s="1"/>
  <c r="N51" i="9" s="1"/>
  <c r="K135" i="4"/>
  <c r="N135" i="4" s="1"/>
  <c r="J235" i="9"/>
  <c r="L235" i="9" s="1"/>
  <c r="N235" i="9" s="1"/>
  <c r="K407" i="4"/>
  <c r="N407" i="4" s="1"/>
  <c r="V110" i="8"/>
  <c r="I210" i="9"/>
  <c r="L210" i="9" s="1"/>
  <c r="N210" i="9" s="1"/>
  <c r="J373" i="4"/>
  <c r="N373" i="4" s="1"/>
  <c r="I151" i="9"/>
  <c r="L151" i="9" s="1"/>
  <c r="N151" i="9" s="1"/>
  <c r="J293" i="4"/>
  <c r="N293" i="4" s="1"/>
  <c r="I23" i="9"/>
  <c r="L23" i="9" s="1"/>
  <c r="N23" i="9" s="1"/>
  <c r="J96" i="4"/>
  <c r="N96" i="4" s="1"/>
  <c r="J90" i="9"/>
  <c r="L90" i="9" s="1"/>
  <c r="N90" i="9" s="1"/>
  <c r="K193" i="4"/>
  <c r="N193" i="4" s="1"/>
  <c r="R66" i="11"/>
  <c r="Q66" i="11"/>
  <c r="P66" i="11"/>
  <c r="I201" i="9"/>
  <c r="L201" i="9" s="1"/>
  <c r="N201" i="9" s="1"/>
  <c r="J361" i="4"/>
  <c r="N361" i="4" s="1"/>
  <c r="I174" i="9"/>
  <c r="L174" i="9" s="1"/>
  <c r="N174" i="9" s="1"/>
  <c r="J324" i="4"/>
  <c r="N324" i="4" s="1"/>
  <c r="J21" i="9"/>
  <c r="L21" i="9" s="1"/>
  <c r="N21" i="9" s="1"/>
  <c r="K93" i="4"/>
  <c r="N93" i="4" s="1"/>
  <c r="J186" i="9"/>
  <c r="L186" i="9" s="1"/>
  <c r="N186" i="9" s="1"/>
  <c r="K339" i="4"/>
  <c r="N339" i="4" s="1"/>
  <c r="J145" i="9"/>
  <c r="L145" i="9" s="1"/>
  <c r="N145" i="9" s="1"/>
  <c r="K284" i="4"/>
  <c r="N284" i="4" s="1"/>
  <c r="J193" i="9"/>
  <c r="L193" i="9" s="1"/>
  <c r="N193" i="9" s="1"/>
  <c r="K349" i="4"/>
  <c r="N349" i="4" s="1"/>
  <c r="J269" i="9"/>
  <c r="L269" i="9" s="1"/>
  <c r="N269" i="9" s="1"/>
  <c r="K460" i="4"/>
  <c r="N460" i="4" s="1"/>
  <c r="J34" i="9"/>
  <c r="L34" i="9" s="1"/>
  <c r="N34" i="9" s="1"/>
  <c r="K112" i="4"/>
  <c r="N112" i="4" s="1"/>
  <c r="J66" i="9"/>
  <c r="L66" i="9" s="1"/>
  <c r="N66" i="9" s="1"/>
  <c r="K155" i="4"/>
  <c r="N155" i="4" s="1"/>
  <c r="J234" i="9"/>
  <c r="L234" i="9" s="1"/>
  <c r="N234" i="9" s="1"/>
  <c r="K406" i="4"/>
  <c r="N406" i="4" s="1"/>
  <c r="M97" i="7"/>
  <c r="I175" i="9"/>
  <c r="L175" i="9" s="1"/>
  <c r="N175" i="9" s="1"/>
  <c r="J325" i="4"/>
  <c r="N325" i="4" s="1"/>
  <c r="J27" i="9"/>
  <c r="L27" i="9" s="1"/>
  <c r="N27" i="9" s="1"/>
  <c r="K101" i="4"/>
  <c r="N101" i="4" s="1"/>
  <c r="J203" i="9"/>
  <c r="L203" i="9" s="1"/>
  <c r="N203" i="9" s="1"/>
  <c r="K363" i="4"/>
  <c r="N363" i="4" s="1"/>
  <c r="J25" i="9"/>
  <c r="L25" i="9" s="1"/>
  <c r="N25" i="9" s="1"/>
  <c r="K99" i="4"/>
  <c r="N99" i="4" s="1"/>
  <c r="J247" i="9"/>
  <c r="L247" i="9" s="1"/>
  <c r="N247" i="9" s="1"/>
  <c r="K424" i="4"/>
  <c r="N424" i="4" s="1"/>
  <c r="O846" i="4"/>
  <c r="O851" i="4" s="1"/>
  <c r="N851" i="4"/>
  <c r="G669" i="3"/>
  <c r="O10" i="4"/>
  <c r="N55" i="4"/>
  <c r="G10" i="3"/>
  <c r="Q783" i="3"/>
  <c r="R783" i="3"/>
  <c r="P783" i="3"/>
  <c r="Q772" i="3"/>
  <c r="R772" i="3"/>
  <c r="P772" i="3"/>
  <c r="Q764" i="3"/>
  <c r="R764" i="3"/>
  <c r="P764" i="3"/>
  <c r="Q756" i="3"/>
  <c r="R756" i="3"/>
  <c r="P756" i="3"/>
  <c r="Q604" i="3"/>
  <c r="R604" i="3"/>
  <c r="P604" i="3"/>
  <c r="Q592" i="3"/>
  <c r="R592" i="3"/>
  <c r="P592" i="3"/>
  <c r="L80" i="14"/>
  <c r="O80" i="14" s="1"/>
  <c r="L31" i="14"/>
  <c r="L19" i="14"/>
  <c r="O19" i="14" s="1"/>
  <c r="L22" i="14"/>
  <c r="O22" i="14" s="1"/>
  <c r="L10" i="14"/>
  <c r="L56" i="14"/>
  <c r="O56" i="14" s="1"/>
  <c r="L43" i="14"/>
  <c r="N559" i="11"/>
  <c r="Q559" i="11" s="1"/>
  <c r="N361" i="11"/>
  <c r="Q361" i="11" s="1"/>
  <c r="N411" i="11"/>
  <c r="Q411" i="11" s="1"/>
  <c r="N366" i="11"/>
  <c r="Q366" i="11" s="1"/>
  <c r="N272" i="11"/>
  <c r="Q272" i="11" s="1"/>
  <c r="N148" i="11"/>
  <c r="Q148" i="11" s="1"/>
  <c r="N32" i="11"/>
  <c r="P136" i="6"/>
  <c r="P132" i="6"/>
  <c r="P128" i="6"/>
  <c r="P134" i="6"/>
  <c r="P135" i="6"/>
  <c r="P41" i="6"/>
  <c r="S41" i="6" s="1"/>
  <c r="P37" i="6"/>
  <c r="P14" i="6"/>
  <c r="N870" i="3"/>
  <c r="P129" i="6"/>
  <c r="S129" i="6" s="1"/>
  <c r="P126" i="6"/>
  <c r="P40" i="6"/>
  <c r="P36" i="6"/>
  <c r="P13" i="6"/>
  <c r="P130" i="6"/>
  <c r="P127" i="6"/>
  <c r="P39" i="6"/>
  <c r="S39" i="6" s="1"/>
  <c r="P133" i="6"/>
  <c r="S133" i="6" s="1"/>
  <c r="P131" i="6"/>
  <c r="P38" i="6"/>
  <c r="P15" i="6"/>
  <c r="S15" i="6" s="1"/>
  <c r="N716" i="3"/>
  <c r="Q716" i="3" s="1"/>
  <c r="N583" i="3"/>
  <c r="Q583" i="3" s="1"/>
  <c r="N428" i="3"/>
  <c r="Q428" i="3" s="1"/>
  <c r="N164" i="3"/>
  <c r="N98" i="3"/>
  <c r="N87" i="3"/>
  <c r="N78" i="3"/>
  <c r="Q78" i="3" s="1"/>
  <c r="N68" i="3"/>
  <c r="Q68" i="3" s="1"/>
  <c r="N56" i="3"/>
  <c r="Q56" i="3" s="1"/>
  <c r="N36" i="3"/>
  <c r="Q36" i="3" s="1"/>
  <c r="N167" i="3"/>
  <c r="N163" i="3"/>
  <c r="N97" i="3"/>
  <c r="N86" i="3"/>
  <c r="Q86" i="3" s="1"/>
  <c r="N77" i="3"/>
  <c r="Q77" i="3" s="1"/>
  <c r="N67" i="3"/>
  <c r="Q67" i="3" s="1"/>
  <c r="N55" i="3"/>
  <c r="Q55" i="3" s="1"/>
  <c r="N51" i="3"/>
  <c r="Q51" i="3" s="1"/>
  <c r="N283" i="3"/>
  <c r="Q283" i="3" s="1"/>
  <c r="N162" i="3"/>
  <c r="N66" i="3"/>
  <c r="Q66" i="3" s="1"/>
  <c r="N165" i="3"/>
  <c r="N75" i="3"/>
  <c r="N72" i="3"/>
  <c r="N69" i="3"/>
  <c r="Q69" i="3" s="1"/>
  <c r="N65" i="3"/>
  <c r="N37" i="3"/>
  <c r="Q37" i="3" s="1"/>
  <c r="I598" i="12"/>
  <c r="J592" i="12"/>
  <c r="J598" i="12" s="1"/>
  <c r="G694" i="11"/>
  <c r="J322" i="12"/>
  <c r="G381" i="11"/>
  <c r="H381" i="11" s="1"/>
  <c r="J320" i="12"/>
  <c r="G379" i="11"/>
  <c r="H379" i="11" s="1"/>
  <c r="J252" i="12"/>
  <c r="G293" i="11"/>
  <c r="J236" i="12"/>
  <c r="G273" i="11"/>
  <c r="H273" i="11" s="1"/>
  <c r="J220" i="12"/>
  <c r="G253" i="11"/>
  <c r="H253" i="11" s="1"/>
  <c r="J250" i="12"/>
  <c r="G289" i="11"/>
  <c r="H289" i="11" s="1"/>
  <c r="J234" i="12"/>
  <c r="G271" i="11"/>
  <c r="H271" i="11" s="1"/>
  <c r="J303" i="12"/>
  <c r="J306" i="12" s="1"/>
  <c r="I306" i="12"/>
  <c r="G354" i="11"/>
  <c r="J196" i="12"/>
  <c r="G220" i="11"/>
  <c r="J164" i="12"/>
  <c r="G186" i="11"/>
  <c r="J100" i="12"/>
  <c r="G111" i="11"/>
  <c r="H111" i="11" s="1"/>
  <c r="J84" i="12"/>
  <c r="G93" i="11"/>
  <c r="H93" i="11" s="1"/>
  <c r="J68" i="12"/>
  <c r="G77" i="11"/>
  <c r="H77" i="11" s="1"/>
  <c r="J52" i="12"/>
  <c r="G59" i="11"/>
  <c r="H59" i="11" s="1"/>
  <c r="J36" i="12"/>
  <c r="G43" i="11"/>
  <c r="H43" i="11" s="1"/>
  <c r="J20" i="12"/>
  <c r="G22" i="11"/>
  <c r="H22" i="11" s="1"/>
  <c r="I297" i="12"/>
  <c r="J219" i="12"/>
  <c r="G252" i="11"/>
  <c r="J102" i="12"/>
  <c r="G113" i="11"/>
  <c r="H113" i="11" s="1"/>
  <c r="J86" i="12"/>
  <c r="G95" i="11"/>
  <c r="H95" i="11" s="1"/>
  <c r="J70" i="12"/>
  <c r="G79" i="11"/>
  <c r="H79" i="11" s="1"/>
  <c r="J54" i="12"/>
  <c r="G61" i="11"/>
  <c r="H61" i="11" s="1"/>
  <c r="J38" i="12"/>
  <c r="G45" i="11"/>
  <c r="H45" i="11" s="1"/>
  <c r="J22" i="12"/>
  <c r="G26" i="11"/>
  <c r="T620" i="11"/>
  <c r="S616" i="11"/>
  <c r="T612" i="11"/>
  <c r="S608" i="11"/>
  <c r="T604" i="11"/>
  <c r="T644" i="11"/>
  <c r="I217" i="12"/>
  <c r="T704" i="11"/>
  <c r="P706" i="11"/>
  <c r="P708" i="11" s="1"/>
  <c r="S621" i="11"/>
  <c r="T619" i="11"/>
  <c r="S613" i="11"/>
  <c r="T611" i="11"/>
  <c r="S605" i="11"/>
  <c r="T603" i="11"/>
  <c r="T597" i="11"/>
  <c r="H672" i="11"/>
  <c r="S651" i="11"/>
  <c r="T649" i="11"/>
  <c r="S568" i="11"/>
  <c r="H533" i="11"/>
  <c r="H535" i="11" s="1"/>
  <c r="S473" i="11"/>
  <c r="S598" i="11"/>
  <c r="S576" i="11"/>
  <c r="H562" i="11"/>
  <c r="S595" i="11"/>
  <c r="S585" i="11"/>
  <c r="T582" i="11"/>
  <c r="S631" i="11"/>
  <c r="S577" i="11"/>
  <c r="S452" i="11"/>
  <c r="S438" i="11"/>
  <c r="S420" i="11"/>
  <c r="S316" i="11"/>
  <c r="T312" i="11"/>
  <c r="S308" i="11"/>
  <c r="S474" i="11"/>
  <c r="T472" i="11"/>
  <c r="S451" i="11"/>
  <c r="T447" i="11"/>
  <c r="S464" i="11"/>
  <c r="T460" i="11"/>
  <c r="S454" i="11"/>
  <c r="T446" i="11"/>
  <c r="T437" i="11"/>
  <c r="S432" i="11"/>
  <c r="S419" i="11"/>
  <c r="G415" i="11"/>
  <c r="S466" i="11"/>
  <c r="T457" i="11"/>
  <c r="S429" i="11"/>
  <c r="T427" i="11"/>
  <c r="T311" i="11"/>
  <c r="T209" i="11"/>
  <c r="T201" i="11"/>
  <c r="T193" i="11"/>
  <c r="S302" i="11"/>
  <c r="T294" i="11"/>
  <c r="T219" i="11"/>
  <c r="T187" i="11"/>
  <c r="S233" i="11"/>
  <c r="T212" i="11"/>
  <c r="S300" i="11"/>
  <c r="S231" i="11"/>
  <c r="S183" i="11"/>
  <c r="S88" i="11"/>
  <c r="T58" i="11"/>
  <c r="N122" i="8"/>
  <c r="T169" i="11"/>
  <c r="S167" i="11"/>
  <c r="S159" i="11"/>
  <c r="S102" i="11"/>
  <c r="T70" i="11"/>
  <c r="T40" i="11"/>
  <c r="L122" i="8"/>
  <c r="T92" i="11"/>
  <c r="S84" i="11"/>
  <c r="S54" i="11"/>
  <c r="T52" i="11"/>
  <c r="N121" i="8"/>
  <c r="V121" i="8" s="1"/>
  <c r="I243" i="9"/>
  <c r="L243" i="9" s="1"/>
  <c r="N243" i="9" s="1"/>
  <c r="J418" i="4"/>
  <c r="N418" i="4" s="1"/>
  <c r="N95" i="8"/>
  <c r="N113" i="8" s="1"/>
  <c r="V74" i="8"/>
  <c r="N51" i="8"/>
  <c r="N57" i="8" s="1"/>
  <c r="L28" i="8"/>
  <c r="L133" i="8" s="1"/>
  <c r="V23" i="8"/>
  <c r="J85" i="9"/>
  <c r="L85" i="9" s="1"/>
  <c r="N85" i="9" s="1"/>
  <c r="K185" i="4"/>
  <c r="N185" i="4" s="1"/>
  <c r="J36" i="9"/>
  <c r="L36" i="9" s="1"/>
  <c r="N36" i="9" s="1"/>
  <c r="K114" i="4"/>
  <c r="N114" i="4" s="1"/>
  <c r="J56" i="9"/>
  <c r="L56" i="9" s="1"/>
  <c r="N56" i="9" s="1"/>
  <c r="K141" i="4"/>
  <c r="N141" i="4" s="1"/>
  <c r="J152" i="9"/>
  <c r="L152" i="9" s="1"/>
  <c r="N152" i="9" s="1"/>
  <c r="K294" i="4"/>
  <c r="N294" i="4" s="1"/>
  <c r="J223" i="9"/>
  <c r="L223" i="9" s="1"/>
  <c r="N223" i="9" s="1"/>
  <c r="K389" i="4"/>
  <c r="N389" i="4" s="1"/>
  <c r="J246" i="9"/>
  <c r="L246" i="9" s="1"/>
  <c r="N246" i="9" s="1"/>
  <c r="K422" i="4"/>
  <c r="N422" i="4" s="1"/>
  <c r="N99" i="8"/>
  <c r="V99" i="8" s="1"/>
  <c r="U94" i="8"/>
  <c r="U113" i="8" s="1"/>
  <c r="I150" i="9"/>
  <c r="L150" i="9" s="1"/>
  <c r="N150" i="9" s="1"/>
  <c r="J292" i="4"/>
  <c r="N292" i="4" s="1"/>
  <c r="V65" i="8"/>
  <c r="V60" i="8"/>
  <c r="N55" i="8"/>
  <c r="V55" i="8" s="1"/>
  <c r="V46" i="8"/>
  <c r="N37" i="8"/>
  <c r="N40" i="8" s="1"/>
  <c r="N32" i="8"/>
  <c r="N34" i="8" s="1"/>
  <c r="N27" i="8"/>
  <c r="N28" i="8" s="1"/>
  <c r="J53" i="9"/>
  <c r="L53" i="9" s="1"/>
  <c r="N53" i="9" s="1"/>
  <c r="K137" i="4"/>
  <c r="N137" i="4" s="1"/>
  <c r="J244" i="9"/>
  <c r="L244" i="9" s="1"/>
  <c r="N244" i="9" s="1"/>
  <c r="K419" i="4"/>
  <c r="N419" i="4" s="1"/>
  <c r="J94" i="9"/>
  <c r="L94" i="9" s="1"/>
  <c r="N94" i="9" s="1"/>
  <c r="K199" i="4"/>
  <c r="N199" i="4" s="1"/>
  <c r="J181" i="9"/>
  <c r="L181" i="9" s="1"/>
  <c r="N181" i="9" s="1"/>
  <c r="K334" i="4"/>
  <c r="N334" i="4" s="1"/>
  <c r="J208" i="9"/>
  <c r="L208" i="9" s="1"/>
  <c r="N208" i="9" s="1"/>
  <c r="K371" i="4"/>
  <c r="N371" i="4" s="1"/>
  <c r="I303" i="6"/>
  <c r="J303" i="6" s="1"/>
  <c r="O474" i="4"/>
  <c r="G245" i="3"/>
  <c r="H245" i="3" s="1"/>
  <c r="I219" i="9"/>
  <c r="L219" i="9" s="1"/>
  <c r="N219" i="9" s="1"/>
  <c r="J385" i="4"/>
  <c r="N385" i="4" s="1"/>
  <c r="I118" i="9"/>
  <c r="L118" i="9" s="1"/>
  <c r="N118" i="9" s="1"/>
  <c r="J249" i="4"/>
  <c r="N249" i="4" s="1"/>
  <c r="U36" i="8"/>
  <c r="U40" i="8" s="1"/>
  <c r="V18" i="8"/>
  <c r="J42" i="9"/>
  <c r="L42" i="9" s="1"/>
  <c r="N42" i="9" s="1"/>
  <c r="K122" i="4"/>
  <c r="N122" i="4" s="1"/>
  <c r="J252" i="9"/>
  <c r="L252" i="9" s="1"/>
  <c r="N252" i="9" s="1"/>
  <c r="K430" i="4"/>
  <c r="N430" i="4" s="1"/>
  <c r="S114" i="11"/>
  <c r="T82" i="11"/>
  <c r="V86" i="8"/>
  <c r="V71" i="8"/>
  <c r="L69" i="8"/>
  <c r="I70" i="9"/>
  <c r="L70" i="9" s="1"/>
  <c r="N70" i="9" s="1"/>
  <c r="J160" i="4"/>
  <c r="N160" i="4" s="1"/>
  <c r="J82" i="9"/>
  <c r="L82" i="9" s="1"/>
  <c r="N82" i="9" s="1"/>
  <c r="K181" i="4"/>
  <c r="N181" i="4" s="1"/>
  <c r="J50" i="9"/>
  <c r="L50" i="9" s="1"/>
  <c r="N50" i="9" s="1"/>
  <c r="K133" i="4"/>
  <c r="N133" i="4" s="1"/>
  <c r="T133" i="7"/>
  <c r="J222" i="9"/>
  <c r="L222" i="9" s="1"/>
  <c r="N222" i="9" s="1"/>
  <c r="K388" i="4"/>
  <c r="N388" i="4" s="1"/>
  <c r="M192" i="7"/>
  <c r="M194" i="7" s="1"/>
  <c r="J106" i="9"/>
  <c r="L106" i="9" s="1"/>
  <c r="N106" i="9" s="1"/>
  <c r="K232" i="4"/>
  <c r="N232" i="4" s="1"/>
  <c r="T58" i="7"/>
  <c r="J138" i="9"/>
  <c r="L138" i="9" s="1"/>
  <c r="N138" i="9" s="1"/>
  <c r="K277" i="4"/>
  <c r="N277" i="4" s="1"/>
  <c r="J188" i="9"/>
  <c r="L188" i="9" s="1"/>
  <c r="N188" i="9" s="1"/>
  <c r="K344" i="4"/>
  <c r="N344" i="4" s="1"/>
  <c r="O1003" i="4"/>
  <c r="O1004" i="4" s="1"/>
  <c r="G875" i="3"/>
  <c r="N1004" i="4"/>
  <c r="O1000" i="4"/>
  <c r="O1001" i="4" s="1"/>
  <c r="N1001" i="4"/>
  <c r="G870" i="3"/>
  <c r="O716" i="4"/>
  <c r="O745" i="4" s="1"/>
  <c r="N745" i="4"/>
  <c r="G522" i="3"/>
  <c r="S732" i="3"/>
  <c r="P438" i="3"/>
  <c r="R438" i="3"/>
  <c r="Q438" i="3"/>
  <c r="G710" i="3"/>
  <c r="H701" i="3"/>
  <c r="Q643" i="3"/>
  <c r="P643" i="3"/>
  <c r="R643" i="3"/>
  <c r="Q639" i="3"/>
  <c r="P639" i="3"/>
  <c r="R639" i="3"/>
  <c r="Q635" i="3"/>
  <c r="P635" i="3"/>
  <c r="R635" i="3"/>
  <c r="Q631" i="3"/>
  <c r="P631" i="3"/>
  <c r="R631" i="3"/>
  <c r="Q627" i="3"/>
  <c r="P627" i="3"/>
  <c r="R627" i="3"/>
  <c r="Q623" i="3"/>
  <c r="P623" i="3"/>
  <c r="R623" i="3"/>
  <c r="Q619" i="3"/>
  <c r="P619" i="3"/>
  <c r="R619" i="3"/>
  <c r="S775" i="3"/>
  <c r="S767" i="3"/>
  <c r="S759" i="3"/>
  <c r="S751" i="3"/>
  <c r="S636" i="3"/>
  <c r="S628" i="3"/>
  <c r="S620" i="3"/>
  <c r="S609" i="3"/>
  <c r="H804" i="3"/>
  <c r="R186" i="6"/>
  <c r="T186" i="6"/>
  <c r="S186" i="6"/>
  <c r="H755" i="11"/>
  <c r="H752" i="11"/>
  <c r="D12" i="17"/>
  <c r="D33" i="1"/>
  <c r="P758" i="11"/>
  <c r="S221" i="6"/>
  <c r="T221" i="6"/>
  <c r="R221" i="6"/>
  <c r="R280" i="6"/>
  <c r="T280" i="6"/>
  <c r="S280" i="6"/>
  <c r="T278" i="6"/>
  <c r="R278" i="6"/>
  <c r="S278" i="6"/>
  <c r="N68" i="14"/>
  <c r="U68" i="14" s="1"/>
  <c r="O68" i="14"/>
  <c r="P68" i="14"/>
  <c r="W68" i="14" s="1"/>
  <c r="G422" i="3"/>
  <c r="G367" i="3"/>
  <c r="O85" i="14"/>
  <c r="N85" i="14"/>
  <c r="U85" i="14" s="1"/>
  <c r="P85" i="14"/>
  <c r="W85" i="14" s="1"/>
  <c r="P25" i="14"/>
  <c r="W25" i="14" s="1"/>
  <c r="O25" i="14"/>
  <c r="N25" i="14"/>
  <c r="U25" i="14" s="1"/>
  <c r="H369" i="3"/>
  <c r="G371" i="3"/>
  <c r="Q364" i="3"/>
  <c r="R364" i="3"/>
  <c r="P364" i="3"/>
  <c r="R359" i="3"/>
  <c r="P359" i="3"/>
  <c r="Q359" i="3"/>
  <c r="R337" i="3"/>
  <c r="Q337" i="3"/>
  <c r="P337" i="3"/>
  <c r="R329" i="3"/>
  <c r="Q329" i="3"/>
  <c r="P329" i="3"/>
  <c r="R321" i="3"/>
  <c r="Q321" i="3"/>
  <c r="P321" i="3"/>
  <c r="S305" i="6"/>
  <c r="R305" i="6"/>
  <c r="T305" i="6"/>
  <c r="R284" i="6"/>
  <c r="T284" i="6"/>
  <c r="S284" i="6"/>
  <c r="S144" i="6"/>
  <c r="R144" i="6"/>
  <c r="T144" i="6"/>
  <c r="P67" i="14"/>
  <c r="W67" i="14" s="1"/>
  <c r="O67" i="14"/>
  <c r="N67" i="14"/>
  <c r="U67" i="14" s="1"/>
  <c r="S477" i="3"/>
  <c r="E15" i="16"/>
  <c r="R733" i="11"/>
  <c r="E14" i="2"/>
  <c r="H341" i="3"/>
  <c r="S117" i="3"/>
  <c r="T705" i="11" l="1"/>
  <c r="T504" i="11"/>
  <c r="H415" i="11"/>
  <c r="R491" i="3"/>
  <c r="Q706" i="11"/>
  <c r="Q708" i="11" s="1"/>
  <c r="S465" i="3"/>
  <c r="R340" i="3"/>
  <c r="Q340" i="3"/>
  <c r="P340" i="3"/>
  <c r="H681" i="11"/>
  <c r="H686" i="11" s="1"/>
  <c r="G686" i="11"/>
  <c r="P54" i="3"/>
  <c r="R54" i="3"/>
  <c r="Q54" i="3"/>
  <c r="R323" i="3"/>
  <c r="P323" i="3"/>
  <c r="Q323" i="3"/>
  <c r="G534" i="3"/>
  <c r="H529" i="3"/>
  <c r="H534" i="3" s="1"/>
  <c r="H75" i="3"/>
  <c r="H79" i="3" s="1"/>
  <c r="G79" i="3"/>
  <c r="O606" i="4"/>
  <c r="H152" i="11"/>
  <c r="P75" i="3"/>
  <c r="P27" i="3"/>
  <c r="R27" i="3"/>
  <c r="Q27" i="3"/>
  <c r="Q120" i="3"/>
  <c r="P120" i="3"/>
  <c r="R120" i="3"/>
  <c r="P250" i="3"/>
  <c r="Q250" i="3"/>
  <c r="R250" i="3"/>
  <c r="Q17" i="3"/>
  <c r="P17" i="3"/>
  <c r="R17" i="3"/>
  <c r="R139" i="3"/>
  <c r="Q139" i="3"/>
  <c r="P139" i="3"/>
  <c r="P147" i="3"/>
  <c r="R147" i="3"/>
  <c r="Q147" i="3"/>
  <c r="P230" i="3"/>
  <c r="R230" i="3"/>
  <c r="Q230" i="3"/>
  <c r="P184" i="11"/>
  <c r="R184" i="11"/>
  <c r="Q184" i="11"/>
  <c r="P166" i="11"/>
  <c r="R166" i="11"/>
  <c r="Q166" i="11"/>
  <c r="R14" i="3"/>
  <c r="P14" i="3"/>
  <c r="Q14" i="3"/>
  <c r="Q33" i="3"/>
  <c r="P33" i="3"/>
  <c r="R33" i="3"/>
  <c r="Q50" i="3"/>
  <c r="R50" i="3"/>
  <c r="P50" i="3"/>
  <c r="Q222" i="3"/>
  <c r="R222" i="3"/>
  <c r="P222" i="3"/>
  <c r="P249" i="3"/>
  <c r="R249" i="3"/>
  <c r="Q249" i="3"/>
  <c r="R15" i="3"/>
  <c r="Q15" i="3"/>
  <c r="P15" i="3"/>
  <c r="P34" i="3"/>
  <c r="R34" i="3"/>
  <c r="Q34" i="3"/>
  <c r="H672" i="3"/>
  <c r="H673" i="3" s="1"/>
  <c r="G673" i="3"/>
  <c r="R20" i="3"/>
  <c r="P20" i="3"/>
  <c r="Q20" i="3"/>
  <c r="Q40" i="3"/>
  <c r="P40" i="3"/>
  <c r="R40" i="3"/>
  <c r="P248" i="3"/>
  <c r="R248" i="3"/>
  <c r="Q248" i="3"/>
  <c r="G58" i="3"/>
  <c r="G59" i="3" s="1"/>
  <c r="H24" i="3"/>
  <c r="H269" i="3"/>
  <c r="H277" i="3" s="1"/>
  <c r="G277" i="3"/>
  <c r="P290" i="3"/>
  <c r="Q290" i="3"/>
  <c r="R290" i="3"/>
  <c r="P316" i="3"/>
  <c r="Q316" i="3"/>
  <c r="R316" i="3"/>
  <c r="R266" i="3"/>
  <c r="Q266" i="3"/>
  <c r="P266" i="3"/>
  <c r="R303" i="3"/>
  <c r="P303" i="3"/>
  <c r="Q303" i="3"/>
  <c r="P328" i="3"/>
  <c r="Q328" i="3"/>
  <c r="R328" i="3"/>
  <c r="G538" i="3"/>
  <c r="H536" i="3"/>
  <c r="Q308" i="3"/>
  <c r="R308" i="3"/>
  <c r="P308" i="3"/>
  <c r="R327" i="3"/>
  <c r="P327" i="3"/>
  <c r="Q327" i="3"/>
  <c r="H279" i="3"/>
  <c r="H286" i="3" s="1"/>
  <c r="G286" i="3"/>
  <c r="Q297" i="3"/>
  <c r="P297" i="3"/>
  <c r="R297" i="3"/>
  <c r="R315" i="3"/>
  <c r="P315" i="3"/>
  <c r="Q315" i="3"/>
  <c r="P330" i="3"/>
  <c r="R330" i="3"/>
  <c r="Q330" i="3"/>
  <c r="P188" i="11"/>
  <c r="R188" i="11"/>
  <c r="Q188" i="11"/>
  <c r="Q320" i="3"/>
  <c r="R320" i="3"/>
  <c r="P320" i="3"/>
  <c r="Q324" i="3"/>
  <c r="R324" i="3"/>
  <c r="P324" i="3"/>
  <c r="G73" i="3"/>
  <c r="H72" i="3"/>
  <c r="H73" i="3" s="1"/>
  <c r="Q38" i="3"/>
  <c r="P38" i="3"/>
  <c r="R38" i="3"/>
  <c r="R30" i="3"/>
  <c r="Q30" i="3"/>
  <c r="P30" i="3"/>
  <c r="R339" i="3"/>
  <c r="Q339" i="3"/>
  <c r="P339" i="3"/>
  <c r="P326" i="3"/>
  <c r="Q326" i="3"/>
  <c r="R326" i="3"/>
  <c r="Q541" i="3"/>
  <c r="P541" i="3"/>
  <c r="R541" i="3"/>
  <c r="P301" i="11"/>
  <c r="Q301" i="11"/>
  <c r="R301" i="11"/>
  <c r="R231" i="3"/>
  <c r="P231" i="3"/>
  <c r="Q231" i="3"/>
  <c r="J217" i="12"/>
  <c r="R72" i="3"/>
  <c r="R73" i="3" s="1"/>
  <c r="P51" i="3"/>
  <c r="P36" i="3"/>
  <c r="S189" i="11"/>
  <c r="P302" i="3"/>
  <c r="R302" i="3"/>
  <c r="Q302" i="3"/>
  <c r="P291" i="3"/>
  <c r="Q291" i="3"/>
  <c r="R291" i="3"/>
  <c r="R307" i="3"/>
  <c r="Q307" i="3"/>
  <c r="P307" i="3"/>
  <c r="P332" i="3"/>
  <c r="Q332" i="3"/>
  <c r="R332" i="3"/>
  <c r="P357" i="3"/>
  <c r="R357" i="3"/>
  <c r="Q357" i="3"/>
  <c r="H540" i="3"/>
  <c r="H559" i="3" s="1"/>
  <c r="G559" i="3"/>
  <c r="H675" i="3"/>
  <c r="H678" i="3" s="1"/>
  <c r="G678" i="3"/>
  <c r="P142" i="3"/>
  <c r="R142" i="3"/>
  <c r="Q142" i="3"/>
  <c r="R204" i="11"/>
  <c r="Q204" i="11"/>
  <c r="P204" i="11"/>
  <c r="Q11" i="3"/>
  <c r="P11" i="3"/>
  <c r="R11" i="3"/>
  <c r="Q29" i="3"/>
  <c r="P29" i="3"/>
  <c r="R29" i="3"/>
  <c r="P116" i="3"/>
  <c r="Q116" i="3"/>
  <c r="R116" i="3"/>
  <c r="P247" i="3"/>
  <c r="Q247" i="3"/>
  <c r="R247" i="3"/>
  <c r="R19" i="3"/>
  <c r="P19" i="3"/>
  <c r="Q19" i="3"/>
  <c r="Q331" i="3"/>
  <c r="R331" i="3"/>
  <c r="P331" i="3"/>
  <c r="R301" i="3"/>
  <c r="Q301" i="3"/>
  <c r="P301" i="3"/>
  <c r="R319" i="3"/>
  <c r="Q319" i="3"/>
  <c r="P319" i="3"/>
  <c r="R334" i="3"/>
  <c r="P334" i="3"/>
  <c r="Q334" i="3"/>
  <c r="P158" i="11"/>
  <c r="R158" i="11"/>
  <c r="Q158" i="11"/>
  <c r="H323" i="11"/>
  <c r="H340" i="11" s="1"/>
  <c r="G340" i="11"/>
  <c r="P144" i="3"/>
  <c r="R144" i="3"/>
  <c r="Q144" i="3"/>
  <c r="Q170" i="11"/>
  <c r="P170" i="11"/>
  <c r="R170" i="11"/>
  <c r="P72" i="3"/>
  <c r="P73" i="3" s="1"/>
  <c r="H688" i="11"/>
  <c r="P299" i="3"/>
  <c r="Q299" i="3"/>
  <c r="R299" i="3"/>
  <c r="R850" i="3"/>
  <c r="Q850" i="3"/>
  <c r="P850" i="3"/>
  <c r="R229" i="3"/>
  <c r="P229" i="3"/>
  <c r="Q229" i="3"/>
  <c r="P317" i="11"/>
  <c r="Q317" i="11"/>
  <c r="R317" i="11"/>
  <c r="R18" i="3"/>
  <c r="Q18" i="3"/>
  <c r="P18" i="3"/>
  <c r="Q224" i="3"/>
  <c r="P224" i="3"/>
  <c r="R224" i="3"/>
  <c r="G341" i="3"/>
  <c r="Q72" i="3"/>
  <c r="S72" i="3" s="1"/>
  <c r="S73" i="3" s="1"/>
  <c r="R75" i="3"/>
  <c r="P16" i="3"/>
  <c r="R16" i="3"/>
  <c r="Q16" i="3"/>
  <c r="R52" i="3"/>
  <c r="Q52" i="3"/>
  <c r="P52" i="3"/>
  <c r="P223" i="3"/>
  <c r="R223" i="3"/>
  <c r="Q223" i="3"/>
  <c r="R28" i="3"/>
  <c r="Q28" i="3"/>
  <c r="P28" i="3"/>
  <c r="Q151" i="3"/>
  <c r="P151" i="3"/>
  <c r="R151" i="3"/>
  <c r="R309" i="11"/>
  <c r="P309" i="11"/>
  <c r="Q309" i="11"/>
  <c r="R238" i="11"/>
  <c r="P238" i="11"/>
  <c r="Q238" i="11"/>
  <c r="G688" i="11"/>
  <c r="Q25" i="3"/>
  <c r="P25" i="3"/>
  <c r="R25" i="3"/>
  <c r="Q119" i="3"/>
  <c r="P119" i="3"/>
  <c r="R119" i="3"/>
  <c r="R233" i="3"/>
  <c r="P233" i="3"/>
  <c r="Q233" i="3"/>
  <c r="R26" i="3"/>
  <c r="Q26" i="3"/>
  <c r="P26" i="3"/>
  <c r="H525" i="3"/>
  <c r="H527" i="3" s="1"/>
  <c r="G527" i="3"/>
  <c r="P537" i="3"/>
  <c r="Q537" i="3"/>
  <c r="R537" i="3"/>
  <c r="G711" i="11"/>
  <c r="G713" i="11" s="1"/>
  <c r="H710" i="11"/>
  <c r="R12" i="3"/>
  <c r="Q12" i="3"/>
  <c r="P12" i="3"/>
  <c r="Q31" i="3"/>
  <c r="P31" i="3"/>
  <c r="R31" i="3"/>
  <c r="R118" i="3"/>
  <c r="P118" i="3"/>
  <c r="Q118" i="3"/>
  <c r="Q225" i="3"/>
  <c r="P225" i="3"/>
  <c r="R225" i="3"/>
  <c r="P13" i="3"/>
  <c r="R13" i="3"/>
  <c r="Q13" i="3"/>
  <c r="P32" i="3"/>
  <c r="R32" i="3"/>
  <c r="Q32" i="3"/>
  <c r="Q47" i="3"/>
  <c r="R47" i="3"/>
  <c r="P47" i="3"/>
  <c r="R175" i="3"/>
  <c r="Q175" i="3"/>
  <c r="P175" i="3"/>
  <c r="P298" i="3"/>
  <c r="R298" i="3"/>
  <c r="Q298" i="3"/>
  <c r="P336" i="3"/>
  <c r="R336" i="3"/>
  <c r="Q336" i="3"/>
  <c r="P318" i="3"/>
  <c r="Q318" i="3"/>
  <c r="R318" i="3"/>
  <c r="R335" i="3"/>
  <c r="Q335" i="3"/>
  <c r="P335" i="3"/>
  <c r="R289" i="3"/>
  <c r="P289" i="3"/>
  <c r="Q289" i="3"/>
  <c r="R322" i="3"/>
  <c r="Q322" i="3"/>
  <c r="P322" i="3"/>
  <c r="Q338" i="3"/>
  <c r="R338" i="3"/>
  <c r="P338" i="3"/>
  <c r="P141" i="3"/>
  <c r="R141" i="3"/>
  <c r="Q141" i="3"/>
  <c r="Q149" i="3"/>
  <c r="P149" i="3"/>
  <c r="R149" i="3"/>
  <c r="S428" i="3"/>
  <c r="S36" i="3"/>
  <c r="S69" i="3"/>
  <c r="S55" i="3"/>
  <c r="S56" i="3"/>
  <c r="S51" i="3"/>
  <c r="S86" i="3"/>
  <c r="S148" i="11"/>
  <c r="U133" i="6"/>
  <c r="S559" i="11"/>
  <c r="U240" i="6"/>
  <c r="S67" i="3"/>
  <c r="S68" i="3"/>
  <c r="U197" i="6"/>
  <c r="U283" i="6"/>
  <c r="U203" i="6"/>
  <c r="S698" i="3"/>
  <c r="U284" i="6"/>
  <c r="U174" i="6"/>
  <c r="U176" i="6"/>
  <c r="S629" i="3"/>
  <c r="S583" i="3"/>
  <c r="U144" i="6"/>
  <c r="U41" i="6"/>
  <c r="U279" i="6"/>
  <c r="S801" i="3"/>
  <c r="S325" i="3"/>
  <c r="S366" i="3"/>
  <c r="S389" i="3"/>
  <c r="S392" i="3"/>
  <c r="U282" i="6"/>
  <c r="U181" i="6"/>
  <c r="S617" i="3"/>
  <c r="S633" i="3"/>
  <c r="S716" i="3"/>
  <c r="U253" i="6"/>
  <c r="S758" i="3"/>
  <c r="S774" i="3"/>
  <c r="U192" i="6"/>
  <c r="S272" i="11"/>
  <c r="S760" i="3"/>
  <c r="S602" i="3"/>
  <c r="S635" i="3"/>
  <c r="S329" i="3"/>
  <c r="S364" i="3"/>
  <c r="S631" i="3"/>
  <c r="S37" i="3"/>
  <c r="S283" i="3"/>
  <c r="S77" i="3"/>
  <c r="S78" i="3"/>
  <c r="S411" i="11"/>
  <c r="S592" i="3"/>
  <c r="S764" i="3"/>
  <c r="S390" i="3"/>
  <c r="U155" i="6"/>
  <c r="S377" i="3"/>
  <c r="U289" i="6"/>
  <c r="S776" i="3"/>
  <c r="U129" i="6"/>
  <c r="S783" i="3"/>
  <c r="S619" i="3"/>
  <c r="U15" i="6"/>
  <c r="S347" i="3"/>
  <c r="S766" i="3"/>
  <c r="S598" i="3"/>
  <c r="V56" i="14"/>
  <c r="X56" i="14" s="1"/>
  <c r="Q56" i="14"/>
  <c r="I98" i="9"/>
  <c r="L98" i="9" s="1"/>
  <c r="N98" i="9" s="1"/>
  <c r="J221" i="4"/>
  <c r="N221" i="4" s="1"/>
  <c r="S361" i="11"/>
  <c r="Q362" i="11"/>
  <c r="Q364" i="11" s="1"/>
  <c r="I161" i="9"/>
  <c r="L161" i="9" s="1"/>
  <c r="N161" i="9" s="1"/>
  <c r="J307" i="4"/>
  <c r="N307" i="4" s="1"/>
  <c r="I238" i="9"/>
  <c r="L238" i="9" s="1"/>
  <c r="N238" i="9" s="1"/>
  <c r="J410" i="4"/>
  <c r="N410" i="4" s="1"/>
  <c r="N133" i="8"/>
  <c r="V11" i="8"/>
  <c r="V13" i="8" s="1"/>
  <c r="J58" i="4"/>
  <c r="Q22" i="14"/>
  <c r="V22" i="14"/>
  <c r="X22" i="14" s="1"/>
  <c r="I202" i="9"/>
  <c r="L202" i="9" s="1"/>
  <c r="N202" i="9" s="1"/>
  <c r="J362" i="4"/>
  <c r="N362" i="4" s="1"/>
  <c r="I259" i="9"/>
  <c r="L259" i="9" s="1"/>
  <c r="N259" i="9" s="1"/>
  <c r="J447" i="4"/>
  <c r="N447" i="4" s="1"/>
  <c r="U39" i="6"/>
  <c r="I218" i="9"/>
  <c r="L218" i="9" s="1"/>
  <c r="N218" i="9" s="1"/>
  <c r="J384" i="4"/>
  <c r="N384" i="4" s="1"/>
  <c r="R362" i="11"/>
  <c r="R364" i="11" s="1"/>
  <c r="G876" i="3"/>
  <c r="G878" i="3"/>
  <c r="H875" i="3"/>
  <c r="S359" i="3"/>
  <c r="V25" i="14"/>
  <c r="X25" i="14" s="1"/>
  <c r="Q25" i="14"/>
  <c r="V85" i="14"/>
  <c r="X85" i="14" s="1"/>
  <c r="Q85" i="14"/>
  <c r="U278" i="6"/>
  <c r="D32" i="16"/>
  <c r="D18" i="2"/>
  <c r="V19" i="14"/>
  <c r="X19" i="14" s="1"/>
  <c r="Q19" i="14"/>
  <c r="S627" i="3"/>
  <c r="S643" i="3"/>
  <c r="S438" i="3"/>
  <c r="I238" i="6"/>
  <c r="J238" i="6" s="1"/>
  <c r="O388" i="4"/>
  <c r="I104" i="6"/>
  <c r="J104" i="6" s="1"/>
  <c r="O199" i="4"/>
  <c r="O137" i="4"/>
  <c r="I57" i="6"/>
  <c r="J57" i="6" s="1"/>
  <c r="I114" i="9"/>
  <c r="L114" i="9" s="1"/>
  <c r="N114" i="9" s="1"/>
  <c r="J244" i="4"/>
  <c r="N244" i="4" s="1"/>
  <c r="S66" i="3"/>
  <c r="S756" i="3"/>
  <c r="O55" i="4"/>
  <c r="I254" i="6"/>
  <c r="J254" i="6" s="1"/>
  <c r="O406" i="4"/>
  <c r="U305" i="6"/>
  <c r="S321" i="3"/>
  <c r="U221" i="6"/>
  <c r="D36" i="17"/>
  <c r="D34" i="17"/>
  <c r="U186" i="6"/>
  <c r="S623" i="3"/>
  <c r="S639" i="3"/>
  <c r="H710" i="3"/>
  <c r="I118" i="6"/>
  <c r="J118" i="6" s="1"/>
  <c r="O232" i="4"/>
  <c r="I92" i="6"/>
  <c r="J92" i="6" s="1"/>
  <c r="O181" i="4"/>
  <c r="I44" i="6"/>
  <c r="J44" i="6" s="1"/>
  <c r="O122" i="4"/>
  <c r="O249" i="4"/>
  <c r="I132" i="6"/>
  <c r="J132" i="6" s="1"/>
  <c r="G165" i="3"/>
  <c r="H165" i="3" s="1"/>
  <c r="I73" i="9"/>
  <c r="L73" i="9" s="1"/>
  <c r="N73" i="9" s="1"/>
  <c r="J169" i="4"/>
  <c r="N169" i="4" s="1"/>
  <c r="I166" i="6"/>
  <c r="J166" i="6" s="1"/>
  <c r="O292" i="4"/>
  <c r="E42" i="14"/>
  <c r="F42" i="14" s="1"/>
  <c r="I266" i="6"/>
  <c r="J266" i="6" s="1"/>
  <c r="O422" i="4"/>
  <c r="I164" i="6"/>
  <c r="J164" i="6" s="1"/>
  <c r="O294" i="4"/>
  <c r="I38" i="6"/>
  <c r="J38" i="6" s="1"/>
  <c r="O114" i="4"/>
  <c r="I29" i="9"/>
  <c r="L29" i="9" s="1"/>
  <c r="N29" i="9" s="1"/>
  <c r="J105" i="4"/>
  <c r="N105" i="4" s="1"/>
  <c r="P79" i="11"/>
  <c r="R79" i="11"/>
  <c r="Q79" i="11"/>
  <c r="G319" i="11"/>
  <c r="H293" i="11"/>
  <c r="R381" i="11"/>
  <c r="Q73" i="3"/>
  <c r="S604" i="3"/>
  <c r="I267" i="6"/>
  <c r="J267" i="6" s="1"/>
  <c r="O424" i="4"/>
  <c r="I217" i="6"/>
  <c r="J217" i="6" s="1"/>
  <c r="O363" i="4"/>
  <c r="O325" i="4"/>
  <c r="I193" i="6"/>
  <c r="J193" i="6" s="1"/>
  <c r="G189" i="3"/>
  <c r="H189" i="3" s="1"/>
  <c r="I211" i="6"/>
  <c r="J211" i="6" s="1"/>
  <c r="O349" i="4"/>
  <c r="I200" i="6"/>
  <c r="J200" i="6" s="1"/>
  <c r="O339" i="4"/>
  <c r="V36" i="8"/>
  <c r="I55" i="6"/>
  <c r="J55" i="6" s="1"/>
  <c r="O135" i="4"/>
  <c r="G105" i="3"/>
  <c r="H105" i="3" s="1"/>
  <c r="I158" i="6"/>
  <c r="J158" i="6" s="1"/>
  <c r="O283" i="4"/>
  <c r="V27" i="8"/>
  <c r="I122" i="6"/>
  <c r="J122" i="6" s="1"/>
  <c r="O237" i="4"/>
  <c r="I157" i="6"/>
  <c r="J157" i="6" s="1"/>
  <c r="O280" i="4"/>
  <c r="O401" i="4"/>
  <c r="I250" i="6"/>
  <c r="J250" i="6" s="1"/>
  <c r="V51" i="8"/>
  <c r="R367" i="11"/>
  <c r="R369" i="11" s="1"/>
  <c r="G291" i="11"/>
  <c r="H277" i="11"/>
  <c r="U244" i="6"/>
  <c r="Q849" i="3"/>
  <c r="H852" i="3"/>
  <c r="R849" i="3"/>
  <c r="P849" i="3"/>
  <c r="S608" i="3"/>
  <c r="S752" i="3"/>
  <c r="S787" i="3"/>
  <c r="I247" i="6"/>
  <c r="J247" i="6" s="1"/>
  <c r="O400" i="4"/>
  <c r="I277" i="6"/>
  <c r="J277" i="6" s="1"/>
  <c r="O439" i="4"/>
  <c r="L135" i="8"/>
  <c r="V124" i="8"/>
  <c r="U162" i="6"/>
  <c r="U251" i="6"/>
  <c r="S306" i="3"/>
  <c r="S333" i="3"/>
  <c r="U239" i="6"/>
  <c r="N10" i="14"/>
  <c r="P10" i="14"/>
  <c r="O10" i="14"/>
  <c r="U215" i="6"/>
  <c r="U269" i="6"/>
  <c r="Q644" i="3"/>
  <c r="S616" i="3"/>
  <c r="H778" i="3"/>
  <c r="Q750" i="3"/>
  <c r="R750" i="3"/>
  <c r="P750" i="3"/>
  <c r="S754" i="3"/>
  <c r="S770" i="3"/>
  <c r="G831" i="3"/>
  <c r="G854" i="3"/>
  <c r="H830" i="3"/>
  <c r="O408" i="4"/>
  <c r="I252" i="6"/>
  <c r="J252" i="6" s="1"/>
  <c r="G212" i="3"/>
  <c r="H212" i="3" s="1"/>
  <c r="U21" i="8"/>
  <c r="I228" i="9"/>
  <c r="L228" i="9" s="1"/>
  <c r="N228" i="9" s="1"/>
  <c r="J397" i="4"/>
  <c r="N397" i="4" s="1"/>
  <c r="O84" i="4"/>
  <c r="I14" i="6"/>
  <c r="J14" i="6" s="1"/>
  <c r="I42" i="6"/>
  <c r="J42" i="6" s="1"/>
  <c r="O120" i="4"/>
  <c r="I185" i="6"/>
  <c r="J185" i="6" s="1"/>
  <c r="O318" i="4"/>
  <c r="I11" i="9"/>
  <c r="J79" i="4"/>
  <c r="I99" i="6"/>
  <c r="J99" i="6" s="1"/>
  <c r="O192" i="4"/>
  <c r="I183" i="9"/>
  <c r="L183" i="9" s="1"/>
  <c r="N183" i="9" s="1"/>
  <c r="J336" i="4"/>
  <c r="N336" i="4" s="1"/>
  <c r="I248" i="9"/>
  <c r="L248" i="9" s="1"/>
  <c r="N248" i="9" s="1"/>
  <c r="J425" i="4"/>
  <c r="N425" i="4" s="1"/>
  <c r="G219" i="3" s="1"/>
  <c r="H219" i="3" s="1"/>
  <c r="P475" i="11"/>
  <c r="T445" i="11"/>
  <c r="T475" i="11" s="1"/>
  <c r="H373" i="11"/>
  <c r="G386" i="11"/>
  <c r="G388" i="11" s="1"/>
  <c r="M41" i="14"/>
  <c r="M53" i="14"/>
  <c r="P53" i="14" s="1"/>
  <c r="W53" i="14" s="1"/>
  <c r="M29" i="14"/>
  <c r="O626" i="11"/>
  <c r="R626" i="11" s="1"/>
  <c r="O590" i="11"/>
  <c r="R590" i="11" s="1"/>
  <c r="O575" i="11"/>
  <c r="R575" i="11" s="1"/>
  <c r="O571" i="11"/>
  <c r="R571" i="11" s="1"/>
  <c r="O566" i="11"/>
  <c r="R566" i="11" s="1"/>
  <c r="O589" i="11"/>
  <c r="R589" i="11" s="1"/>
  <c r="O584" i="11"/>
  <c r="R584" i="11" s="1"/>
  <c r="O579" i="11"/>
  <c r="R579" i="11" s="1"/>
  <c r="O565" i="11"/>
  <c r="R565" i="11" s="1"/>
  <c r="O573" i="11"/>
  <c r="R573" i="11" s="1"/>
  <c r="O564" i="11"/>
  <c r="R564" i="11" s="1"/>
  <c r="O591" i="11"/>
  <c r="R591" i="11" s="1"/>
  <c r="O567" i="11"/>
  <c r="R567" i="11" s="1"/>
  <c r="O553" i="11"/>
  <c r="R553" i="11" s="1"/>
  <c r="O441" i="11"/>
  <c r="R441" i="11" s="1"/>
  <c r="O442" i="11"/>
  <c r="R442" i="11" s="1"/>
  <c r="O424" i="11"/>
  <c r="R424" i="11" s="1"/>
  <c r="O418" i="11"/>
  <c r="R418" i="11" s="1"/>
  <c r="O347" i="11"/>
  <c r="O290" i="11"/>
  <c r="R290" i="11" s="1"/>
  <c r="O286" i="11"/>
  <c r="R286" i="11" s="1"/>
  <c r="O278" i="11"/>
  <c r="R278" i="11" s="1"/>
  <c r="O426" i="11"/>
  <c r="R426" i="11" s="1"/>
  <c r="O422" i="11"/>
  <c r="R422" i="11" s="1"/>
  <c r="O417" i="11"/>
  <c r="R417" i="11" s="1"/>
  <c r="O344" i="11"/>
  <c r="O440" i="11"/>
  <c r="R440" i="11" s="1"/>
  <c r="O435" i="11"/>
  <c r="R435" i="11" s="1"/>
  <c r="O430" i="11"/>
  <c r="R430" i="11" s="1"/>
  <c r="O405" i="11"/>
  <c r="R405" i="11" s="1"/>
  <c r="O355" i="11"/>
  <c r="R355" i="11" s="1"/>
  <c r="O288" i="11"/>
  <c r="R288" i="11" s="1"/>
  <c r="O284" i="11"/>
  <c r="R284" i="11" s="1"/>
  <c r="O289" i="11"/>
  <c r="R289" i="11" s="1"/>
  <c r="O281" i="11"/>
  <c r="R281" i="11" s="1"/>
  <c r="O277" i="11"/>
  <c r="O180" i="11"/>
  <c r="R180" i="11" s="1"/>
  <c r="O178" i="11"/>
  <c r="R178" i="11" s="1"/>
  <c r="O168" i="11"/>
  <c r="R168" i="11" s="1"/>
  <c r="O164" i="11"/>
  <c r="R164" i="11" s="1"/>
  <c r="O162" i="11"/>
  <c r="R162" i="11" s="1"/>
  <c r="O160" i="11"/>
  <c r="O156" i="11"/>
  <c r="R156" i="11" s="1"/>
  <c r="O154" i="11"/>
  <c r="R154" i="11" s="1"/>
  <c r="O63" i="11"/>
  <c r="R63" i="11" s="1"/>
  <c r="O61" i="11"/>
  <c r="R61" i="11" s="1"/>
  <c r="O51" i="11"/>
  <c r="R51" i="11" s="1"/>
  <c r="O47" i="11"/>
  <c r="R47" i="11" s="1"/>
  <c r="O45" i="11"/>
  <c r="R45" i="11" s="1"/>
  <c r="O43" i="11"/>
  <c r="R43" i="11" s="1"/>
  <c r="O39" i="11"/>
  <c r="O283" i="11"/>
  <c r="R283" i="11" s="1"/>
  <c r="O279" i="11"/>
  <c r="R279" i="11" s="1"/>
  <c r="O179" i="11"/>
  <c r="R179" i="11" s="1"/>
  <c r="O173" i="11"/>
  <c r="R173" i="11" s="1"/>
  <c r="O155" i="11"/>
  <c r="R155" i="11" s="1"/>
  <c r="O62" i="11"/>
  <c r="R62" i="11" s="1"/>
  <c r="O38" i="11"/>
  <c r="R38" i="11" s="1"/>
  <c r="O56" i="11"/>
  <c r="R56" i="11" s="1"/>
  <c r="Q96" i="6"/>
  <c r="Q92" i="6"/>
  <c r="Q88" i="6"/>
  <c r="O747" i="3"/>
  <c r="R747" i="3" s="1"/>
  <c r="O735" i="3"/>
  <c r="R735" i="3" s="1"/>
  <c r="O731" i="3"/>
  <c r="R731" i="3" s="1"/>
  <c r="O727" i="3"/>
  <c r="R727" i="3" s="1"/>
  <c r="O723" i="3"/>
  <c r="R723" i="3" s="1"/>
  <c r="O612" i="3"/>
  <c r="R612" i="3" s="1"/>
  <c r="O588" i="3"/>
  <c r="R588" i="3" s="1"/>
  <c r="Q95" i="6"/>
  <c r="Q91" i="6"/>
  <c r="Q87" i="6"/>
  <c r="T87" i="6" s="1"/>
  <c r="Q94" i="6"/>
  <c r="Q90" i="6"/>
  <c r="Q86" i="6"/>
  <c r="O745" i="3"/>
  <c r="R745" i="3" s="1"/>
  <c r="O729" i="3"/>
  <c r="R729" i="3" s="1"/>
  <c r="O721" i="3"/>
  <c r="R721" i="3" s="1"/>
  <c r="O606" i="3"/>
  <c r="R606" i="3" s="1"/>
  <c r="Q97" i="6"/>
  <c r="T97" i="6" s="1"/>
  <c r="Q93" i="6"/>
  <c r="T93" i="6" s="1"/>
  <c r="Q89" i="6"/>
  <c r="Q85" i="6"/>
  <c r="T85" i="6" s="1"/>
  <c r="O601" i="3"/>
  <c r="R601" i="3" s="1"/>
  <c r="O595" i="3"/>
  <c r="R595" i="3" s="1"/>
  <c r="O589" i="3"/>
  <c r="R589" i="3" s="1"/>
  <c r="O459" i="3"/>
  <c r="R459" i="3" s="1"/>
  <c r="O435" i="3"/>
  <c r="R435" i="3" s="1"/>
  <c r="O613" i="3"/>
  <c r="R613" i="3" s="1"/>
  <c r="O593" i="3"/>
  <c r="R593" i="3" s="1"/>
  <c r="O458" i="3"/>
  <c r="R458" i="3" s="1"/>
  <c r="O442" i="3"/>
  <c r="R442" i="3" s="1"/>
  <c r="O434" i="3"/>
  <c r="R434" i="3" s="1"/>
  <c r="O746" i="3"/>
  <c r="R746" i="3" s="1"/>
  <c r="O740" i="3"/>
  <c r="R740" i="3" s="1"/>
  <c r="O611" i="3"/>
  <c r="R611" i="3" s="1"/>
  <c r="O453" i="3"/>
  <c r="R453" i="3" s="1"/>
  <c r="O310" i="3"/>
  <c r="R310" i="3" s="1"/>
  <c r="O722" i="3"/>
  <c r="R722" i="3" s="1"/>
  <c r="O597" i="3"/>
  <c r="R597" i="3" s="1"/>
  <c r="O460" i="3"/>
  <c r="R460" i="3" s="1"/>
  <c r="O448" i="3"/>
  <c r="R448" i="3" s="1"/>
  <c r="O444" i="3"/>
  <c r="R444" i="3" s="1"/>
  <c r="O440" i="3"/>
  <c r="R440" i="3" s="1"/>
  <c r="O436" i="3"/>
  <c r="R436" i="3" s="1"/>
  <c r="O312" i="3"/>
  <c r="R312" i="3" s="1"/>
  <c r="O137" i="3"/>
  <c r="R137" i="3" s="1"/>
  <c r="O129" i="3"/>
  <c r="O125" i="3"/>
  <c r="O43" i="3"/>
  <c r="R43" i="3" s="1"/>
  <c r="O294" i="3"/>
  <c r="R294" i="3" s="1"/>
  <c r="O128" i="3"/>
  <c r="O124" i="3"/>
  <c r="O46" i="3"/>
  <c r="R46" i="3" s="1"/>
  <c r="O305" i="3"/>
  <c r="R305" i="3" s="1"/>
  <c r="O127" i="3"/>
  <c r="O57" i="3"/>
  <c r="R57" i="3" s="1"/>
  <c r="O45" i="3"/>
  <c r="R45" i="3" s="1"/>
  <c r="O41" i="3"/>
  <c r="R41" i="3" s="1"/>
  <c r="O311" i="3"/>
  <c r="R311" i="3" s="1"/>
  <c r="O300" i="3"/>
  <c r="R300" i="3" s="1"/>
  <c r="O296" i="3"/>
  <c r="R296" i="3" s="1"/>
  <c r="O292" i="3"/>
  <c r="R292" i="3" s="1"/>
  <c r="O288" i="3"/>
  <c r="R288" i="3" s="1"/>
  <c r="O146" i="3"/>
  <c r="R146" i="3" s="1"/>
  <c r="O134" i="3"/>
  <c r="R134" i="3" s="1"/>
  <c r="O44" i="3"/>
  <c r="R44" i="3" s="1"/>
  <c r="H826" i="3"/>
  <c r="I216" i="6"/>
  <c r="J216" i="6" s="1"/>
  <c r="O360" i="4"/>
  <c r="G200" i="3"/>
  <c r="H200" i="3" s="1"/>
  <c r="I218" i="6"/>
  <c r="J218" i="6" s="1"/>
  <c r="O358" i="4"/>
  <c r="G201" i="3"/>
  <c r="H201" i="3" s="1"/>
  <c r="I189" i="6"/>
  <c r="J189" i="6" s="1"/>
  <c r="O321" i="4"/>
  <c r="G188" i="3"/>
  <c r="H188" i="3" s="1"/>
  <c r="I88" i="6"/>
  <c r="J88" i="6" s="1"/>
  <c r="O175" i="4"/>
  <c r="G125" i="3"/>
  <c r="H125" i="3" s="1"/>
  <c r="E41" i="14"/>
  <c r="F41" i="14" s="1"/>
  <c r="I271" i="6"/>
  <c r="J271" i="6" s="1"/>
  <c r="O429" i="4"/>
  <c r="S706" i="11"/>
  <c r="S708" i="11" s="1"/>
  <c r="S803" i="3"/>
  <c r="I173" i="6"/>
  <c r="J173" i="6" s="1"/>
  <c r="O302" i="4"/>
  <c r="I135" i="6"/>
  <c r="J135" i="6" s="1"/>
  <c r="O253" i="4"/>
  <c r="V95" i="8"/>
  <c r="J113" i="12"/>
  <c r="U226" i="6"/>
  <c r="S376" i="3"/>
  <c r="G432" i="3"/>
  <c r="Q58" i="14"/>
  <c r="V58" i="14"/>
  <c r="X58" i="14" s="1"/>
  <c r="U232" i="6"/>
  <c r="H586" i="3"/>
  <c r="S590" i="3"/>
  <c r="S625" i="3"/>
  <c r="S641" i="3"/>
  <c r="H748" i="3"/>
  <c r="S725" i="3"/>
  <c r="S741" i="3"/>
  <c r="I188" i="6"/>
  <c r="J188" i="6" s="1"/>
  <c r="O326" i="4"/>
  <c r="J213" i="9"/>
  <c r="L213" i="9" s="1"/>
  <c r="N213" i="9" s="1"/>
  <c r="K376" i="4"/>
  <c r="N376" i="4" s="1"/>
  <c r="I235" i="6"/>
  <c r="J235" i="6" s="1"/>
  <c r="O387" i="4"/>
  <c r="V78" i="8"/>
  <c r="I40" i="6"/>
  <c r="J40" i="6" s="1"/>
  <c r="O117" i="4"/>
  <c r="G98" i="3"/>
  <c r="H98" i="3" s="1"/>
  <c r="E35" i="14"/>
  <c r="F35" i="14" s="1"/>
  <c r="I307" i="6"/>
  <c r="J307" i="6" s="1"/>
  <c r="O487" i="4"/>
  <c r="G255" i="3"/>
  <c r="H255" i="3" s="1"/>
  <c r="I231" i="6"/>
  <c r="J231" i="6" s="1"/>
  <c r="O374" i="4"/>
  <c r="I196" i="6"/>
  <c r="J196" i="6" s="1"/>
  <c r="O335" i="4"/>
  <c r="O143" i="4"/>
  <c r="I63" i="6"/>
  <c r="J63" i="6" s="1"/>
  <c r="O334" i="4"/>
  <c r="I201" i="6"/>
  <c r="J201" i="6" s="1"/>
  <c r="G192" i="3"/>
  <c r="H192" i="3" s="1"/>
  <c r="P93" i="11"/>
  <c r="R93" i="11"/>
  <c r="Q93" i="11"/>
  <c r="G21" i="3"/>
  <c r="G22" i="3" s="1"/>
  <c r="G61" i="3" s="1"/>
  <c r="G63" i="3" s="1"/>
  <c r="H10" i="3"/>
  <c r="H669" i="3"/>
  <c r="G670" i="3"/>
  <c r="G680" i="3" s="1"/>
  <c r="O155" i="4"/>
  <c r="I74" i="6"/>
  <c r="I295" i="6"/>
  <c r="J295" i="6" s="1"/>
  <c r="O460" i="4"/>
  <c r="I190" i="6"/>
  <c r="J190" i="6" s="1"/>
  <c r="O324" i="4"/>
  <c r="T66" i="11"/>
  <c r="I100" i="6"/>
  <c r="J100" i="6" s="1"/>
  <c r="O193" i="4"/>
  <c r="I169" i="6"/>
  <c r="J169" i="6" s="1"/>
  <c r="O293" i="4"/>
  <c r="I237" i="9"/>
  <c r="L237" i="9" s="1"/>
  <c r="N237" i="9" s="1"/>
  <c r="J409" i="4"/>
  <c r="N409" i="4" s="1"/>
  <c r="V32" i="8"/>
  <c r="J270" i="9"/>
  <c r="L270" i="9" s="1"/>
  <c r="N270" i="9" s="1"/>
  <c r="K462" i="4"/>
  <c r="N462" i="4" s="1"/>
  <c r="P367" i="11"/>
  <c r="P369" i="11" s="1"/>
  <c r="T366" i="11"/>
  <c r="R287" i="6"/>
  <c r="T287" i="6"/>
  <c r="S287" i="6"/>
  <c r="E32" i="16"/>
  <c r="E18" i="2"/>
  <c r="S600" i="3"/>
  <c r="S743" i="3"/>
  <c r="P49" i="11"/>
  <c r="R49" i="11"/>
  <c r="Q49" i="11"/>
  <c r="G265" i="11"/>
  <c r="H257" i="11"/>
  <c r="M77" i="14"/>
  <c r="P77" i="14" s="1"/>
  <c r="W77" i="14" s="1"/>
  <c r="M52" i="14"/>
  <c r="P52" i="14" s="1"/>
  <c r="W52" i="14" s="1"/>
  <c r="M28" i="14"/>
  <c r="M40" i="14"/>
  <c r="O560" i="11"/>
  <c r="R560" i="11" s="1"/>
  <c r="O556" i="11"/>
  <c r="R556" i="11" s="1"/>
  <c r="O550" i="11"/>
  <c r="R550" i="11" s="1"/>
  <c r="O548" i="11"/>
  <c r="R548" i="11" s="1"/>
  <c r="O574" i="11"/>
  <c r="R574" i="11" s="1"/>
  <c r="O555" i="11"/>
  <c r="R555" i="11" s="1"/>
  <c r="O549" i="11"/>
  <c r="R549" i="11" s="1"/>
  <c r="O543" i="11"/>
  <c r="R543" i="11" s="1"/>
  <c r="O542" i="11"/>
  <c r="R542" i="11" s="1"/>
  <c r="O499" i="11"/>
  <c r="R499" i="11" s="1"/>
  <c r="O588" i="11"/>
  <c r="R588" i="11" s="1"/>
  <c r="O583" i="11"/>
  <c r="R583" i="11" s="1"/>
  <c r="O558" i="11"/>
  <c r="R558" i="11" s="1"/>
  <c r="O554" i="11"/>
  <c r="R554" i="11" s="1"/>
  <c r="O545" i="11"/>
  <c r="R545" i="11" s="1"/>
  <c r="O544" i="11"/>
  <c r="R544" i="11" s="1"/>
  <c r="O532" i="11"/>
  <c r="R532" i="11" s="1"/>
  <c r="O572" i="11"/>
  <c r="R572" i="11" s="1"/>
  <c r="O561" i="11"/>
  <c r="R561" i="11" s="1"/>
  <c r="O557" i="11"/>
  <c r="R557" i="11" s="1"/>
  <c r="O547" i="11"/>
  <c r="R547" i="11" s="1"/>
  <c r="O546" i="11"/>
  <c r="R546" i="11" s="1"/>
  <c r="O439" i="11"/>
  <c r="R439" i="11" s="1"/>
  <c r="O434" i="11"/>
  <c r="R434" i="11" s="1"/>
  <c r="O412" i="11"/>
  <c r="R412" i="11" s="1"/>
  <c r="O408" i="11"/>
  <c r="R408" i="11" s="1"/>
  <c r="O402" i="11"/>
  <c r="R402" i="11" s="1"/>
  <c r="O398" i="11"/>
  <c r="R398" i="11" s="1"/>
  <c r="O394" i="11"/>
  <c r="R394" i="11" s="1"/>
  <c r="O354" i="11"/>
  <c r="O423" i="11"/>
  <c r="R423" i="11" s="1"/>
  <c r="O407" i="11"/>
  <c r="R407" i="11" s="1"/>
  <c r="O401" i="11"/>
  <c r="R401" i="11" s="1"/>
  <c r="O397" i="11"/>
  <c r="R397" i="11" s="1"/>
  <c r="O282" i="11"/>
  <c r="R282" i="11" s="1"/>
  <c r="O268" i="11"/>
  <c r="R268" i="11" s="1"/>
  <c r="O262" i="11"/>
  <c r="R262" i="11" s="1"/>
  <c r="O258" i="11"/>
  <c r="R258" i="11" s="1"/>
  <c r="O410" i="11"/>
  <c r="R410" i="11" s="1"/>
  <c r="O406" i="11"/>
  <c r="R406" i="11" s="1"/>
  <c r="O400" i="11"/>
  <c r="R400" i="11" s="1"/>
  <c r="O396" i="11"/>
  <c r="R396" i="11" s="1"/>
  <c r="O378" i="11"/>
  <c r="R378" i="11" s="1"/>
  <c r="O425" i="11"/>
  <c r="R425" i="11" s="1"/>
  <c r="O413" i="11"/>
  <c r="R413" i="11" s="1"/>
  <c r="O409" i="11"/>
  <c r="R409" i="11" s="1"/>
  <c r="O399" i="11"/>
  <c r="R399" i="11" s="1"/>
  <c r="O395" i="11"/>
  <c r="R395" i="11" s="1"/>
  <c r="O280" i="11"/>
  <c r="R280" i="11" s="1"/>
  <c r="O274" i="11"/>
  <c r="R274" i="11" s="1"/>
  <c r="O270" i="11"/>
  <c r="R270" i="11" s="1"/>
  <c r="O264" i="11"/>
  <c r="R264" i="11" s="1"/>
  <c r="O260" i="11"/>
  <c r="R260" i="11" s="1"/>
  <c r="O285" i="11"/>
  <c r="R285" i="11" s="1"/>
  <c r="O273" i="11"/>
  <c r="R273" i="11" s="1"/>
  <c r="O269" i="11"/>
  <c r="R269" i="11" s="1"/>
  <c r="O261" i="11"/>
  <c r="R261" i="11" s="1"/>
  <c r="O257" i="11"/>
  <c r="O172" i="11"/>
  <c r="R172" i="11" s="1"/>
  <c r="O149" i="11"/>
  <c r="R149" i="11" s="1"/>
  <c r="O147" i="11"/>
  <c r="R147" i="11" s="1"/>
  <c r="O145" i="11"/>
  <c r="R145" i="11" s="1"/>
  <c r="O143" i="11"/>
  <c r="R143" i="11" s="1"/>
  <c r="O139" i="11"/>
  <c r="R139" i="11" s="1"/>
  <c r="O137" i="11"/>
  <c r="R137" i="11" s="1"/>
  <c r="O135" i="11"/>
  <c r="R135" i="11" s="1"/>
  <c r="O133" i="11"/>
  <c r="R133" i="11" s="1"/>
  <c r="O55" i="11"/>
  <c r="R55" i="11" s="1"/>
  <c r="O34" i="11"/>
  <c r="R34" i="11" s="1"/>
  <c r="O30" i="11"/>
  <c r="R30" i="11" s="1"/>
  <c r="O28" i="11"/>
  <c r="R28" i="11" s="1"/>
  <c r="O26" i="11"/>
  <c r="O22" i="11"/>
  <c r="R22" i="11" s="1"/>
  <c r="O20" i="11"/>
  <c r="R20" i="11" s="1"/>
  <c r="O18" i="11"/>
  <c r="R18" i="11" s="1"/>
  <c r="O287" i="11"/>
  <c r="R287" i="11" s="1"/>
  <c r="O271" i="11"/>
  <c r="R271" i="11" s="1"/>
  <c r="O267" i="11"/>
  <c r="O263" i="11"/>
  <c r="R263" i="11" s="1"/>
  <c r="O259" i="11"/>
  <c r="R259" i="11" s="1"/>
  <c r="O177" i="11"/>
  <c r="R177" i="11" s="1"/>
  <c r="O163" i="11"/>
  <c r="R163" i="11" s="1"/>
  <c r="O161" i="11"/>
  <c r="R161" i="11" s="1"/>
  <c r="O150" i="11"/>
  <c r="R150" i="11" s="1"/>
  <c r="O146" i="11"/>
  <c r="R146" i="11" s="1"/>
  <c r="O144" i="11"/>
  <c r="R144" i="11" s="1"/>
  <c r="O140" i="11"/>
  <c r="R140" i="11" s="1"/>
  <c r="O138" i="11"/>
  <c r="R138" i="11" s="1"/>
  <c r="O136" i="11"/>
  <c r="R136" i="11" s="1"/>
  <c r="O134" i="11"/>
  <c r="R134" i="11" s="1"/>
  <c r="O44" i="11"/>
  <c r="R44" i="11" s="1"/>
  <c r="O29" i="11"/>
  <c r="R29" i="11" s="1"/>
  <c r="O27" i="11"/>
  <c r="R27" i="11" s="1"/>
  <c r="O23" i="11"/>
  <c r="R23" i="11" s="1"/>
  <c r="O17" i="11"/>
  <c r="R17" i="11" s="1"/>
  <c r="O60" i="11"/>
  <c r="R60" i="11" s="1"/>
  <c r="O33" i="11"/>
  <c r="R33" i="11" s="1"/>
  <c r="O21" i="11"/>
  <c r="R21" i="11" s="1"/>
  <c r="O16" i="11"/>
  <c r="O31" i="11"/>
  <c r="R31" i="11" s="1"/>
  <c r="O15" i="11"/>
  <c r="R15" i="11" s="1"/>
  <c r="O46" i="11"/>
  <c r="R46" i="11" s="1"/>
  <c r="O19" i="11"/>
  <c r="R19" i="11" s="1"/>
  <c r="Q77" i="6"/>
  <c r="Q70" i="6"/>
  <c r="Q66" i="6"/>
  <c r="Q62" i="6"/>
  <c r="Q55" i="6"/>
  <c r="Q51" i="6"/>
  <c r="T51" i="6" s="1"/>
  <c r="Q47" i="6"/>
  <c r="Q44" i="6"/>
  <c r="Q32" i="6"/>
  <c r="Q25" i="6"/>
  <c r="Q21" i="6"/>
  <c r="Q17" i="6"/>
  <c r="O875" i="3"/>
  <c r="O830" i="3"/>
  <c r="O739" i="3"/>
  <c r="R739" i="3" s="1"/>
  <c r="O712" i="3"/>
  <c r="R712" i="3" s="1"/>
  <c r="O709" i="3"/>
  <c r="R709" i="3" s="1"/>
  <c r="O705" i="3"/>
  <c r="R705" i="3" s="1"/>
  <c r="O701" i="3"/>
  <c r="R701" i="3" s="1"/>
  <c r="O596" i="3"/>
  <c r="R596" i="3" s="1"/>
  <c r="O585" i="3"/>
  <c r="R585" i="3" s="1"/>
  <c r="Q76" i="6"/>
  <c r="Q69" i="6"/>
  <c r="T69" i="6" s="1"/>
  <c r="Q65" i="6"/>
  <c r="T65" i="6" s="1"/>
  <c r="Q61" i="6"/>
  <c r="Q54" i="6"/>
  <c r="Q50" i="6"/>
  <c r="Q43" i="6"/>
  <c r="Q35" i="6"/>
  <c r="Q31" i="6"/>
  <c r="Q24" i="6"/>
  <c r="Q20" i="6"/>
  <c r="Q16" i="6"/>
  <c r="T16" i="6" s="1"/>
  <c r="Q12" i="6"/>
  <c r="Q79" i="6"/>
  <c r="Q75" i="6"/>
  <c r="Q68" i="6"/>
  <c r="Q64" i="6"/>
  <c r="Q60" i="6"/>
  <c r="T60" i="6" s="1"/>
  <c r="Q57" i="6"/>
  <c r="Q53" i="6"/>
  <c r="Q49" i="6"/>
  <c r="T49" i="6" s="1"/>
  <c r="Q42" i="6"/>
  <c r="Q34" i="6"/>
  <c r="Q30" i="6"/>
  <c r="Q27" i="6"/>
  <c r="Q23" i="6"/>
  <c r="Q19" i="6"/>
  <c r="Q11" i="6"/>
  <c r="O718" i="3"/>
  <c r="R718" i="3" s="1"/>
  <c r="O714" i="3"/>
  <c r="R714" i="3" s="1"/>
  <c r="O707" i="3"/>
  <c r="R707" i="3" s="1"/>
  <c r="O703" i="3"/>
  <c r="R703" i="3" s="1"/>
  <c r="O610" i="3"/>
  <c r="R610" i="3" s="1"/>
  <c r="O594" i="3"/>
  <c r="R594" i="3" s="1"/>
  <c r="O579" i="3"/>
  <c r="R579" i="3" s="1"/>
  <c r="O576" i="3"/>
  <c r="R576" i="3" s="1"/>
  <c r="O572" i="3"/>
  <c r="R572" i="3" s="1"/>
  <c r="O568" i="3"/>
  <c r="R568" i="3" s="1"/>
  <c r="Q78" i="6"/>
  <c r="Q74" i="6"/>
  <c r="Q71" i="6"/>
  <c r="Q67" i="6"/>
  <c r="Q63" i="6"/>
  <c r="Q56" i="6"/>
  <c r="Q52" i="6"/>
  <c r="Q48" i="6"/>
  <c r="T48" i="6" s="1"/>
  <c r="Q33" i="6"/>
  <c r="T33" i="6" s="1"/>
  <c r="Q26" i="6"/>
  <c r="T26" i="6" s="1"/>
  <c r="Q22" i="6"/>
  <c r="Q18" i="6"/>
  <c r="T18" i="6" s="1"/>
  <c r="Q10" i="6"/>
  <c r="O728" i="3"/>
  <c r="R728" i="3" s="1"/>
  <c r="O717" i="3"/>
  <c r="R717" i="3" s="1"/>
  <c r="O706" i="3"/>
  <c r="R706" i="3" s="1"/>
  <c r="O573" i="3"/>
  <c r="R573" i="3" s="1"/>
  <c r="O570" i="3"/>
  <c r="R570" i="3" s="1"/>
  <c r="O443" i="3"/>
  <c r="R443" i="3" s="1"/>
  <c r="O424" i="3"/>
  <c r="R424" i="3" s="1"/>
  <c r="O421" i="3"/>
  <c r="R421" i="3" s="1"/>
  <c r="O417" i="3"/>
  <c r="R417" i="3" s="1"/>
  <c r="O413" i="3"/>
  <c r="R413" i="3" s="1"/>
  <c r="O715" i="3"/>
  <c r="R715" i="3" s="1"/>
  <c r="O704" i="3"/>
  <c r="R704" i="3" s="1"/>
  <c r="O605" i="3"/>
  <c r="R605" i="3" s="1"/>
  <c r="O580" i="3"/>
  <c r="R580" i="3" s="1"/>
  <c r="O574" i="3"/>
  <c r="R574" i="3" s="1"/>
  <c r="O571" i="3"/>
  <c r="R571" i="3" s="1"/>
  <c r="O522" i="3"/>
  <c r="O431" i="3"/>
  <c r="R431" i="3" s="1"/>
  <c r="O713" i="3"/>
  <c r="R713" i="3" s="1"/>
  <c r="O702" i="3"/>
  <c r="R702" i="3" s="1"/>
  <c r="O584" i="3"/>
  <c r="R584" i="3" s="1"/>
  <c r="O581" i="3"/>
  <c r="R581" i="3" s="1"/>
  <c r="O575" i="3"/>
  <c r="R575" i="3" s="1"/>
  <c r="O457" i="3"/>
  <c r="R457" i="3" s="1"/>
  <c r="O441" i="3"/>
  <c r="R441" i="3" s="1"/>
  <c r="O430" i="3"/>
  <c r="R430" i="3" s="1"/>
  <c r="O426" i="3"/>
  <c r="R426" i="3" s="1"/>
  <c r="O419" i="3"/>
  <c r="R419" i="3" s="1"/>
  <c r="O415" i="3"/>
  <c r="R415" i="3" s="1"/>
  <c r="O744" i="3"/>
  <c r="R744" i="3" s="1"/>
  <c r="O730" i="3"/>
  <c r="R730" i="3" s="1"/>
  <c r="O708" i="3"/>
  <c r="R708" i="3" s="1"/>
  <c r="O582" i="3"/>
  <c r="R582" i="3" s="1"/>
  <c r="O569" i="3"/>
  <c r="R569" i="3" s="1"/>
  <c r="O452" i="3"/>
  <c r="R452" i="3" s="1"/>
  <c r="O429" i="3"/>
  <c r="R429" i="3" s="1"/>
  <c r="O425" i="3"/>
  <c r="R425" i="3" s="1"/>
  <c r="O418" i="3"/>
  <c r="R418" i="3" s="1"/>
  <c r="O414" i="3"/>
  <c r="R414" i="3" s="1"/>
  <c r="O416" i="3"/>
  <c r="R416" i="3" s="1"/>
  <c r="O309" i="3"/>
  <c r="R309" i="3" s="1"/>
  <c r="O295" i="3"/>
  <c r="R295" i="3" s="1"/>
  <c r="O284" i="3"/>
  <c r="R284" i="3" s="1"/>
  <c r="O280" i="3"/>
  <c r="R280" i="3" s="1"/>
  <c r="O273" i="3"/>
  <c r="R273" i="3" s="1"/>
  <c r="O269" i="3"/>
  <c r="R269" i="3" s="1"/>
  <c r="O114" i="3"/>
  <c r="O111" i="3"/>
  <c r="O104" i="3"/>
  <c r="O90" i="3"/>
  <c r="O412" i="3"/>
  <c r="R412" i="3" s="1"/>
  <c r="O304" i="3"/>
  <c r="R304" i="3" s="1"/>
  <c r="O279" i="3"/>
  <c r="R279" i="3" s="1"/>
  <c r="O276" i="3"/>
  <c r="R276" i="3" s="1"/>
  <c r="O272" i="3"/>
  <c r="R272" i="3" s="1"/>
  <c r="O110" i="3"/>
  <c r="O103" i="3"/>
  <c r="O96" i="3"/>
  <c r="O89" i="3"/>
  <c r="O85" i="3"/>
  <c r="O76" i="3"/>
  <c r="R76" i="3" s="1"/>
  <c r="O42" i="3"/>
  <c r="R42" i="3" s="1"/>
  <c r="O427" i="3"/>
  <c r="R427" i="3" s="1"/>
  <c r="O293" i="3"/>
  <c r="R293" i="3" s="1"/>
  <c r="O282" i="3"/>
  <c r="R282" i="3" s="1"/>
  <c r="O275" i="3"/>
  <c r="R275" i="3" s="1"/>
  <c r="O271" i="3"/>
  <c r="R271" i="3" s="1"/>
  <c r="O135" i="3"/>
  <c r="R135" i="3" s="1"/>
  <c r="O109" i="3"/>
  <c r="O102" i="3"/>
  <c r="O99" i="3"/>
  <c r="O95" i="3"/>
  <c r="O88" i="3"/>
  <c r="O49" i="3"/>
  <c r="R49" i="3" s="1"/>
  <c r="O420" i="3"/>
  <c r="R420" i="3" s="1"/>
  <c r="O285" i="3"/>
  <c r="R285" i="3" s="1"/>
  <c r="O281" i="3"/>
  <c r="R281" i="3" s="1"/>
  <c r="O274" i="3"/>
  <c r="R274" i="3" s="1"/>
  <c r="O270" i="3"/>
  <c r="R270" i="3" s="1"/>
  <c r="O115" i="3"/>
  <c r="O108" i="3"/>
  <c r="O105" i="3"/>
  <c r="O91" i="3"/>
  <c r="V64" i="14"/>
  <c r="X64" i="14" s="1"/>
  <c r="Q64" i="14"/>
  <c r="T139" i="6"/>
  <c r="R139" i="6"/>
  <c r="S139" i="6"/>
  <c r="Q54" i="14"/>
  <c r="V54" i="14"/>
  <c r="X54" i="14" s="1"/>
  <c r="H407" i="3"/>
  <c r="G410" i="3"/>
  <c r="H563" i="3"/>
  <c r="G566" i="3"/>
  <c r="G667" i="3" s="1"/>
  <c r="O369" i="4"/>
  <c r="I224" i="6"/>
  <c r="J224" i="6" s="1"/>
  <c r="G203" i="3"/>
  <c r="H203" i="3" s="1"/>
  <c r="N78" i="4"/>
  <c r="I259" i="6"/>
  <c r="J259" i="6" s="1"/>
  <c r="O413" i="4"/>
  <c r="J122" i="9"/>
  <c r="L122" i="9" s="1"/>
  <c r="N122" i="9" s="1"/>
  <c r="K254" i="4"/>
  <c r="N254" i="4" s="1"/>
  <c r="I170" i="6"/>
  <c r="J170" i="6" s="1"/>
  <c r="O296" i="4"/>
  <c r="U69" i="8"/>
  <c r="V64" i="8"/>
  <c r="I245" i="9"/>
  <c r="L245" i="9" s="1"/>
  <c r="N245" i="9" s="1"/>
  <c r="V118" i="8"/>
  <c r="J421" i="4"/>
  <c r="N421" i="4" s="1"/>
  <c r="O136" i="4"/>
  <c r="I56" i="6"/>
  <c r="J56" i="6" s="1"/>
  <c r="O225" i="4"/>
  <c r="I111" i="6"/>
  <c r="J111" i="6" s="1"/>
  <c r="V131" i="8"/>
  <c r="I267" i="9"/>
  <c r="L267" i="9" s="1"/>
  <c r="N267" i="9" s="1"/>
  <c r="J458" i="4"/>
  <c r="N458" i="4" s="1"/>
  <c r="I270" i="6"/>
  <c r="J270" i="6" s="1"/>
  <c r="O428" i="4"/>
  <c r="G220" i="3"/>
  <c r="H220" i="3" s="1"/>
  <c r="O290" i="4"/>
  <c r="I168" i="6"/>
  <c r="J168" i="6" s="1"/>
  <c r="G181" i="3"/>
  <c r="H181" i="3" s="1"/>
  <c r="O95" i="4"/>
  <c r="I22" i="6"/>
  <c r="J22" i="6" s="1"/>
  <c r="G90" i="3"/>
  <c r="H90" i="3" s="1"/>
  <c r="I146" i="6"/>
  <c r="J146" i="6" s="1"/>
  <c r="O263" i="4"/>
  <c r="E49" i="14"/>
  <c r="F49" i="14" s="1"/>
  <c r="I131" i="6"/>
  <c r="J131" i="6" s="1"/>
  <c r="O248" i="4"/>
  <c r="I213" i="6"/>
  <c r="J213" i="6" s="1"/>
  <c r="O354" i="4"/>
  <c r="P71" i="11"/>
  <c r="R71" i="11"/>
  <c r="Q71" i="11"/>
  <c r="P12" i="11"/>
  <c r="R12" i="11"/>
  <c r="Q12" i="11"/>
  <c r="P85" i="11"/>
  <c r="R85" i="11"/>
  <c r="Q85" i="11"/>
  <c r="P202" i="11"/>
  <c r="R202" i="11"/>
  <c r="Q202" i="11"/>
  <c r="R299" i="11"/>
  <c r="P299" i="11"/>
  <c r="Q299" i="11"/>
  <c r="L53" i="14"/>
  <c r="O53" i="14" s="1"/>
  <c r="L29" i="14"/>
  <c r="L41" i="14"/>
  <c r="N626" i="11"/>
  <c r="Q626" i="11" s="1"/>
  <c r="N590" i="11"/>
  <c r="Q590" i="11" s="1"/>
  <c r="N584" i="11"/>
  <c r="Q584" i="11" s="1"/>
  <c r="N566" i="11"/>
  <c r="Q566" i="11" s="1"/>
  <c r="N564" i="11"/>
  <c r="Q564" i="11" s="1"/>
  <c r="N591" i="11"/>
  <c r="Q591" i="11" s="1"/>
  <c r="N589" i="11"/>
  <c r="Q589" i="11" s="1"/>
  <c r="N579" i="11"/>
  <c r="Q579" i="11" s="1"/>
  <c r="N575" i="11"/>
  <c r="Q575" i="11" s="1"/>
  <c r="N573" i="11"/>
  <c r="Q573" i="11" s="1"/>
  <c r="N571" i="11"/>
  <c r="Q571" i="11" s="1"/>
  <c r="N567" i="11"/>
  <c r="Q567" i="11" s="1"/>
  <c r="N565" i="11"/>
  <c r="Q565" i="11" s="1"/>
  <c r="N553" i="11"/>
  <c r="Q553" i="11" s="1"/>
  <c r="N441" i="11"/>
  <c r="Q441" i="11" s="1"/>
  <c r="N435" i="11"/>
  <c r="Q435" i="11" s="1"/>
  <c r="N417" i="11"/>
  <c r="Q417" i="11" s="1"/>
  <c r="N355" i="11"/>
  <c r="Q355" i="11" s="1"/>
  <c r="N347" i="11"/>
  <c r="N289" i="11"/>
  <c r="Q289" i="11" s="1"/>
  <c r="N283" i="11"/>
  <c r="Q283" i="11" s="1"/>
  <c r="N281" i="11"/>
  <c r="Q281" i="11" s="1"/>
  <c r="N279" i="11"/>
  <c r="Q279" i="11" s="1"/>
  <c r="N277" i="11"/>
  <c r="N442" i="11"/>
  <c r="Q442" i="11" s="1"/>
  <c r="N440" i="11"/>
  <c r="Q440" i="11" s="1"/>
  <c r="N430" i="11"/>
  <c r="Q430" i="11" s="1"/>
  <c r="N426" i="11"/>
  <c r="Q426" i="11" s="1"/>
  <c r="N424" i="11"/>
  <c r="Q424" i="11" s="1"/>
  <c r="N422" i="11"/>
  <c r="Q422" i="11" s="1"/>
  <c r="N418" i="11"/>
  <c r="Q418" i="11" s="1"/>
  <c r="N405" i="11"/>
  <c r="Q405" i="11" s="1"/>
  <c r="N344" i="11"/>
  <c r="N290" i="11"/>
  <c r="Q290" i="11" s="1"/>
  <c r="N288" i="11"/>
  <c r="Q288" i="11" s="1"/>
  <c r="N286" i="11"/>
  <c r="Q286" i="11" s="1"/>
  <c r="N284" i="11"/>
  <c r="Q284" i="11" s="1"/>
  <c r="N278" i="11"/>
  <c r="Q278" i="11" s="1"/>
  <c r="N179" i="11"/>
  <c r="Q179" i="11" s="1"/>
  <c r="N173" i="11"/>
  <c r="Q173" i="11" s="1"/>
  <c r="N155" i="11"/>
  <c r="Q155" i="11" s="1"/>
  <c r="N62" i="11"/>
  <c r="Q62" i="11" s="1"/>
  <c r="N56" i="11"/>
  <c r="Q56" i="11" s="1"/>
  <c r="N38" i="11"/>
  <c r="Q38" i="11" s="1"/>
  <c r="N180" i="11"/>
  <c r="Q180" i="11" s="1"/>
  <c r="N178" i="11"/>
  <c r="Q178" i="11" s="1"/>
  <c r="N168" i="11"/>
  <c r="Q168" i="11" s="1"/>
  <c r="N164" i="11"/>
  <c r="Q164" i="11" s="1"/>
  <c r="N162" i="11"/>
  <c r="Q162" i="11" s="1"/>
  <c r="N160" i="11"/>
  <c r="N156" i="11"/>
  <c r="Q156" i="11" s="1"/>
  <c r="N154" i="11"/>
  <c r="Q154" i="11" s="1"/>
  <c r="N63" i="11"/>
  <c r="Q63" i="11" s="1"/>
  <c r="N61" i="11"/>
  <c r="Q61" i="11" s="1"/>
  <c r="N51" i="11"/>
  <c r="Q51" i="11" s="1"/>
  <c r="N47" i="11"/>
  <c r="Q47" i="11" s="1"/>
  <c r="N45" i="11"/>
  <c r="Q45" i="11" s="1"/>
  <c r="N43" i="11"/>
  <c r="Q43" i="11" s="1"/>
  <c r="N39" i="11"/>
  <c r="P97" i="6"/>
  <c r="S97" i="6" s="1"/>
  <c r="P93" i="6"/>
  <c r="S93" i="6" s="1"/>
  <c r="P89" i="6"/>
  <c r="P85" i="6"/>
  <c r="S85" i="6" s="1"/>
  <c r="N740" i="3"/>
  <c r="Q740" i="3" s="1"/>
  <c r="N613" i="3"/>
  <c r="Q613" i="3" s="1"/>
  <c r="N601" i="3"/>
  <c r="Q601" i="3" s="1"/>
  <c r="N597" i="3"/>
  <c r="Q597" i="3" s="1"/>
  <c r="N593" i="3"/>
  <c r="Q593" i="3" s="1"/>
  <c r="N589" i="3"/>
  <c r="Q589" i="3" s="1"/>
  <c r="P96" i="6"/>
  <c r="P92" i="6"/>
  <c r="P88" i="6"/>
  <c r="P95" i="6"/>
  <c r="P91" i="6"/>
  <c r="P87" i="6"/>
  <c r="S87" i="6" s="1"/>
  <c r="N746" i="3"/>
  <c r="Q746" i="3" s="1"/>
  <c r="N722" i="3"/>
  <c r="Q722" i="3" s="1"/>
  <c r="N611" i="3"/>
  <c r="Q611" i="3" s="1"/>
  <c r="N595" i="3"/>
  <c r="Q595" i="3" s="1"/>
  <c r="P94" i="6"/>
  <c r="P90" i="6"/>
  <c r="P86" i="6"/>
  <c r="N729" i="3"/>
  <c r="Q729" i="3" s="1"/>
  <c r="N721" i="3"/>
  <c r="Q721" i="3" s="1"/>
  <c r="N460" i="3"/>
  <c r="Q460" i="3" s="1"/>
  <c r="N448" i="3"/>
  <c r="Q448" i="3" s="1"/>
  <c r="N444" i="3"/>
  <c r="Q444" i="3" s="1"/>
  <c r="N440" i="3"/>
  <c r="Q440" i="3" s="1"/>
  <c r="N436" i="3"/>
  <c r="Q436" i="3" s="1"/>
  <c r="N735" i="3"/>
  <c r="Q735" i="3" s="1"/>
  <c r="N727" i="3"/>
  <c r="Q727" i="3" s="1"/>
  <c r="N606" i="3"/>
  <c r="Q606" i="3" s="1"/>
  <c r="N588" i="3"/>
  <c r="Q588" i="3" s="1"/>
  <c r="N459" i="3"/>
  <c r="Q459" i="3" s="1"/>
  <c r="N435" i="3"/>
  <c r="Q435" i="3" s="1"/>
  <c r="N747" i="3"/>
  <c r="Q747" i="3" s="1"/>
  <c r="N612" i="3"/>
  <c r="Q612" i="3" s="1"/>
  <c r="N458" i="3"/>
  <c r="Q458" i="3" s="1"/>
  <c r="N442" i="3"/>
  <c r="Q442" i="3" s="1"/>
  <c r="N434" i="3"/>
  <c r="Q434" i="3" s="1"/>
  <c r="N311" i="3"/>
  <c r="Q311" i="3" s="1"/>
  <c r="N745" i="3"/>
  <c r="Q745" i="3" s="1"/>
  <c r="N731" i="3"/>
  <c r="Q731" i="3" s="1"/>
  <c r="N723" i="3"/>
  <c r="Q723" i="3" s="1"/>
  <c r="N453" i="3"/>
  <c r="Q453" i="3" s="1"/>
  <c r="N300" i="3"/>
  <c r="Q300" i="3" s="1"/>
  <c r="N296" i="3"/>
  <c r="Q296" i="3" s="1"/>
  <c r="N292" i="3"/>
  <c r="Q292" i="3" s="1"/>
  <c r="N288" i="3"/>
  <c r="Q288" i="3" s="1"/>
  <c r="N146" i="3"/>
  <c r="Q146" i="3" s="1"/>
  <c r="N134" i="3"/>
  <c r="Q134" i="3" s="1"/>
  <c r="N44" i="3"/>
  <c r="Q44" i="3" s="1"/>
  <c r="N312" i="3"/>
  <c r="Q312" i="3" s="1"/>
  <c r="N137" i="3"/>
  <c r="Q137" i="3" s="1"/>
  <c r="N129" i="3"/>
  <c r="N125" i="3"/>
  <c r="N43" i="3"/>
  <c r="Q43" i="3" s="1"/>
  <c r="N310" i="3"/>
  <c r="Q310" i="3" s="1"/>
  <c r="N294" i="3"/>
  <c r="Q294" i="3" s="1"/>
  <c r="N128" i="3"/>
  <c r="N124" i="3"/>
  <c r="N46" i="3"/>
  <c r="Q46" i="3" s="1"/>
  <c r="N305" i="3"/>
  <c r="Q305" i="3" s="1"/>
  <c r="N127" i="3"/>
  <c r="N57" i="3"/>
  <c r="Q57" i="3" s="1"/>
  <c r="N45" i="3"/>
  <c r="Q45" i="3" s="1"/>
  <c r="N41" i="3"/>
  <c r="Q41" i="3" s="1"/>
  <c r="O267" i="4"/>
  <c r="I147" i="6"/>
  <c r="J147" i="6" s="1"/>
  <c r="G173" i="3"/>
  <c r="H173" i="3" s="1"/>
  <c r="O220" i="4"/>
  <c r="I107" i="6"/>
  <c r="J107" i="6" s="1"/>
  <c r="I104" i="9"/>
  <c r="L104" i="9" s="1"/>
  <c r="N104" i="9" s="1"/>
  <c r="V62" i="8"/>
  <c r="J229" i="4"/>
  <c r="N229" i="4" s="1"/>
  <c r="I121" i="6"/>
  <c r="J121" i="6" s="1"/>
  <c r="O236" i="4"/>
  <c r="G158" i="3"/>
  <c r="H158" i="3" s="1"/>
  <c r="O177" i="4"/>
  <c r="I90" i="6"/>
  <c r="J90" i="6" s="1"/>
  <c r="P624" i="11"/>
  <c r="T594" i="11"/>
  <c r="T624" i="11" s="1"/>
  <c r="P57" i="11"/>
  <c r="R57" i="11"/>
  <c r="Q57" i="11"/>
  <c r="H39" i="11"/>
  <c r="G64" i="11"/>
  <c r="P73" i="11"/>
  <c r="R73" i="11"/>
  <c r="Q73" i="11"/>
  <c r="P176" i="11"/>
  <c r="R176" i="11"/>
  <c r="Q176" i="11"/>
  <c r="G275" i="11"/>
  <c r="H267" i="11"/>
  <c r="H344" i="11"/>
  <c r="G345" i="11"/>
  <c r="T148" i="11"/>
  <c r="P362" i="11"/>
  <c r="P364" i="11" s="1"/>
  <c r="T361" i="11"/>
  <c r="H67" i="11"/>
  <c r="G96" i="11"/>
  <c r="S388" i="3"/>
  <c r="S379" i="3"/>
  <c r="S621" i="3"/>
  <c r="S637" i="3"/>
  <c r="H665" i="3"/>
  <c r="S737" i="3"/>
  <c r="I275" i="6"/>
  <c r="O437" i="4"/>
  <c r="I182" i="6"/>
  <c r="J182" i="6" s="1"/>
  <c r="O312" i="4"/>
  <c r="J74" i="9"/>
  <c r="L74" i="9" s="1"/>
  <c r="N74" i="9" s="1"/>
  <c r="K170" i="4"/>
  <c r="N170" i="4" s="1"/>
  <c r="V120" i="8"/>
  <c r="I227" i="9"/>
  <c r="L227" i="9" s="1"/>
  <c r="N227" i="9" s="1"/>
  <c r="J396" i="4"/>
  <c r="N396" i="4" s="1"/>
  <c r="P75" i="11"/>
  <c r="R75" i="11"/>
  <c r="Q75" i="11"/>
  <c r="I110" i="6"/>
  <c r="J110" i="6" s="1"/>
  <c r="O224" i="4"/>
  <c r="G153" i="3"/>
  <c r="H153" i="3" s="1"/>
  <c r="H99" i="11"/>
  <c r="G124" i="11"/>
  <c r="O252" i="4"/>
  <c r="I134" i="6"/>
  <c r="J134" i="6" s="1"/>
  <c r="G167" i="3"/>
  <c r="H167" i="3" s="1"/>
  <c r="O289" i="4"/>
  <c r="I165" i="6"/>
  <c r="J165" i="6" s="1"/>
  <c r="G180" i="3"/>
  <c r="H180" i="3" s="1"/>
  <c r="V17" i="8"/>
  <c r="V21" i="8" s="1"/>
  <c r="O91" i="4"/>
  <c r="I19" i="6"/>
  <c r="J19" i="6" s="1"/>
  <c r="G89" i="3"/>
  <c r="H89" i="3" s="1"/>
  <c r="I127" i="6"/>
  <c r="J127" i="6" s="1"/>
  <c r="O242" i="4"/>
  <c r="H371" i="3"/>
  <c r="V80" i="14"/>
  <c r="X80" i="14" s="1"/>
  <c r="Q80" i="14"/>
  <c r="O277" i="4"/>
  <c r="I156" i="6"/>
  <c r="J156" i="6" s="1"/>
  <c r="G177" i="3"/>
  <c r="H177" i="3" s="1"/>
  <c r="J136" i="9"/>
  <c r="L136" i="9" s="1"/>
  <c r="N136" i="9" s="1"/>
  <c r="K273" i="4"/>
  <c r="N273" i="4" s="1"/>
  <c r="I262" i="6"/>
  <c r="J262" i="6" s="1"/>
  <c r="O419" i="4"/>
  <c r="I261" i="6"/>
  <c r="J261" i="6" s="1"/>
  <c r="O418" i="4"/>
  <c r="T706" i="11"/>
  <c r="T708" i="11" s="1"/>
  <c r="P59" i="11"/>
  <c r="R59" i="11"/>
  <c r="Q59" i="11"/>
  <c r="H186" i="11"/>
  <c r="G213" i="11"/>
  <c r="H354" i="11"/>
  <c r="G359" i="11"/>
  <c r="G357" i="11"/>
  <c r="Q67" i="14"/>
  <c r="V67" i="14"/>
  <c r="X67" i="14" s="1"/>
  <c r="S337" i="3"/>
  <c r="V68" i="14"/>
  <c r="X68" i="14" s="1"/>
  <c r="Q68" i="14"/>
  <c r="U280" i="6"/>
  <c r="G561" i="3"/>
  <c r="H522" i="3"/>
  <c r="G523" i="3"/>
  <c r="O133" i="4"/>
  <c r="I54" i="6"/>
  <c r="J54" i="6" s="1"/>
  <c r="O160" i="4"/>
  <c r="I78" i="6"/>
  <c r="J78" i="6" s="1"/>
  <c r="I173" i="9"/>
  <c r="L173" i="9" s="1"/>
  <c r="N173" i="9" s="1"/>
  <c r="J323" i="4"/>
  <c r="N323" i="4" s="1"/>
  <c r="I272" i="6"/>
  <c r="J272" i="6" s="1"/>
  <c r="O430" i="4"/>
  <c r="I20" i="9"/>
  <c r="L20" i="9" s="1"/>
  <c r="N20" i="9" s="1"/>
  <c r="J92" i="4"/>
  <c r="N92" i="4" s="1"/>
  <c r="I237" i="6"/>
  <c r="J237" i="6" s="1"/>
  <c r="O385" i="4"/>
  <c r="I107" i="9"/>
  <c r="L107" i="9" s="1"/>
  <c r="N107" i="9" s="1"/>
  <c r="J233" i="4"/>
  <c r="N233" i="4" s="1"/>
  <c r="I241" i="6"/>
  <c r="J241" i="6" s="1"/>
  <c r="O389" i="4"/>
  <c r="G208" i="3"/>
  <c r="H208" i="3" s="1"/>
  <c r="I62" i="6"/>
  <c r="J62" i="6" s="1"/>
  <c r="O141" i="4"/>
  <c r="O185" i="4"/>
  <c r="I95" i="6"/>
  <c r="J95" i="6" s="1"/>
  <c r="H26" i="11"/>
  <c r="G35" i="11"/>
  <c r="P95" i="11"/>
  <c r="R95" i="11"/>
  <c r="Q95" i="11"/>
  <c r="H252" i="11"/>
  <c r="G255" i="11"/>
  <c r="G342" i="11" s="1"/>
  <c r="G700" i="11"/>
  <c r="G702" i="11" s="1"/>
  <c r="H694" i="11"/>
  <c r="S772" i="3"/>
  <c r="I25" i="6"/>
  <c r="J25" i="6" s="1"/>
  <c r="O99" i="4"/>
  <c r="G91" i="3"/>
  <c r="H91" i="3" s="1"/>
  <c r="O101" i="4"/>
  <c r="I27" i="6"/>
  <c r="J27" i="6" s="1"/>
  <c r="T192" i="7"/>
  <c r="T194" i="7" s="1"/>
  <c r="I161" i="6"/>
  <c r="J161" i="6" s="1"/>
  <c r="O284" i="4"/>
  <c r="I21" i="6"/>
  <c r="J21" i="6" s="1"/>
  <c r="O93" i="4"/>
  <c r="S66" i="11"/>
  <c r="I257" i="6"/>
  <c r="J257" i="6" s="1"/>
  <c r="O407" i="4"/>
  <c r="G214" i="3"/>
  <c r="H214" i="3" s="1"/>
  <c r="I299" i="6"/>
  <c r="J299" i="6" s="1"/>
  <c r="O465" i="4"/>
  <c r="I32" i="6"/>
  <c r="J32" i="6" s="1"/>
  <c r="O106" i="4"/>
  <c r="I130" i="6"/>
  <c r="J130" i="6" s="1"/>
  <c r="O247" i="4"/>
  <c r="G164" i="3"/>
  <c r="H164" i="3" s="1"/>
  <c r="O317" i="4"/>
  <c r="I184" i="6"/>
  <c r="J184" i="6" s="1"/>
  <c r="I13" i="6"/>
  <c r="J13" i="6" s="1"/>
  <c r="O83" i="4"/>
  <c r="G87" i="3"/>
  <c r="H87" i="3" s="1"/>
  <c r="O197" i="4"/>
  <c r="I103" i="6"/>
  <c r="J103" i="6" s="1"/>
  <c r="P83" i="11"/>
  <c r="R83" i="11"/>
  <c r="Q83" i="11"/>
  <c r="P81" i="11"/>
  <c r="R81" i="11"/>
  <c r="Q81" i="11"/>
  <c r="P194" i="11"/>
  <c r="R194" i="11"/>
  <c r="Q194" i="11"/>
  <c r="R297" i="11"/>
  <c r="P297" i="11"/>
  <c r="Q297" i="11"/>
  <c r="Q55" i="14"/>
  <c r="V55" i="14"/>
  <c r="X55" i="14" s="1"/>
  <c r="H380" i="3"/>
  <c r="H382" i="3" s="1"/>
  <c r="E36" i="17"/>
  <c r="E34" i="17"/>
  <c r="G393" i="3"/>
  <c r="G395" i="3" s="1"/>
  <c r="H386" i="3"/>
  <c r="H614" i="3"/>
  <c r="S768" i="3"/>
  <c r="I159" i="6"/>
  <c r="J159" i="6" s="1"/>
  <c r="O278" i="4"/>
  <c r="G178" i="3"/>
  <c r="H178" i="3" s="1"/>
  <c r="O153" i="4"/>
  <c r="I71" i="6"/>
  <c r="J71" i="6" s="1"/>
  <c r="L77" i="14"/>
  <c r="O77" i="14" s="1"/>
  <c r="L40" i="14"/>
  <c r="L52" i="14"/>
  <c r="O52" i="14" s="1"/>
  <c r="L28" i="14"/>
  <c r="N588" i="11"/>
  <c r="Q588" i="11" s="1"/>
  <c r="N574" i="11"/>
  <c r="Q574" i="11" s="1"/>
  <c r="N572" i="11"/>
  <c r="Q572" i="11" s="1"/>
  <c r="N560" i="11"/>
  <c r="Q560" i="11" s="1"/>
  <c r="N558" i="11"/>
  <c r="Q558" i="11" s="1"/>
  <c r="N556" i="11"/>
  <c r="Q556" i="11" s="1"/>
  <c r="N554" i="11"/>
  <c r="Q554" i="11" s="1"/>
  <c r="N550" i="11"/>
  <c r="Q550" i="11" s="1"/>
  <c r="N548" i="11"/>
  <c r="Q548" i="11" s="1"/>
  <c r="N546" i="11"/>
  <c r="Q546" i="11" s="1"/>
  <c r="N544" i="11"/>
  <c r="Q544" i="11" s="1"/>
  <c r="N542" i="11"/>
  <c r="Q542" i="11" s="1"/>
  <c r="N532" i="11"/>
  <c r="Q532" i="11" s="1"/>
  <c r="N583" i="11"/>
  <c r="Q583" i="11" s="1"/>
  <c r="N561" i="11"/>
  <c r="Q561" i="11" s="1"/>
  <c r="N557" i="11"/>
  <c r="Q557" i="11" s="1"/>
  <c r="N555" i="11"/>
  <c r="Q555" i="11" s="1"/>
  <c r="N549" i="11"/>
  <c r="Q549" i="11" s="1"/>
  <c r="N547" i="11"/>
  <c r="Q547" i="11" s="1"/>
  <c r="N439" i="11"/>
  <c r="Q439" i="11" s="1"/>
  <c r="N425" i="11"/>
  <c r="Q425" i="11" s="1"/>
  <c r="N423" i="11"/>
  <c r="Q423" i="11" s="1"/>
  <c r="N412" i="11"/>
  <c r="Q412" i="11" s="1"/>
  <c r="N410" i="11"/>
  <c r="Q410" i="11" s="1"/>
  <c r="N408" i="11"/>
  <c r="Q408" i="11" s="1"/>
  <c r="N406" i="11"/>
  <c r="Q406" i="11" s="1"/>
  <c r="N402" i="11"/>
  <c r="Q402" i="11" s="1"/>
  <c r="N400" i="11"/>
  <c r="Q400" i="11" s="1"/>
  <c r="N398" i="11"/>
  <c r="Q398" i="11" s="1"/>
  <c r="N396" i="11"/>
  <c r="Q396" i="11" s="1"/>
  <c r="N394" i="11"/>
  <c r="Q394" i="11" s="1"/>
  <c r="N378" i="11"/>
  <c r="Q378" i="11" s="1"/>
  <c r="N287" i="11"/>
  <c r="Q287" i="11" s="1"/>
  <c r="N285" i="11"/>
  <c r="Q285" i="11" s="1"/>
  <c r="N273" i="11"/>
  <c r="Q273" i="11" s="1"/>
  <c r="N271" i="11"/>
  <c r="Q271" i="11" s="1"/>
  <c r="N269" i="11"/>
  <c r="Q269" i="11" s="1"/>
  <c r="N267" i="11"/>
  <c r="N263" i="11"/>
  <c r="Q263" i="11" s="1"/>
  <c r="N261" i="11"/>
  <c r="Q261" i="11" s="1"/>
  <c r="N259" i="11"/>
  <c r="Q259" i="11" s="1"/>
  <c r="N257" i="11"/>
  <c r="N543" i="11"/>
  <c r="Q543" i="11" s="1"/>
  <c r="N499" i="11"/>
  <c r="Q499" i="11" s="1"/>
  <c r="N434" i="11"/>
  <c r="Q434" i="11" s="1"/>
  <c r="N413" i="11"/>
  <c r="Q413" i="11" s="1"/>
  <c r="N409" i="11"/>
  <c r="Q409" i="11" s="1"/>
  <c r="N407" i="11"/>
  <c r="Q407" i="11" s="1"/>
  <c r="N401" i="11"/>
  <c r="Q401" i="11" s="1"/>
  <c r="N399" i="11"/>
  <c r="Q399" i="11" s="1"/>
  <c r="N397" i="11"/>
  <c r="Q397" i="11" s="1"/>
  <c r="N395" i="11"/>
  <c r="Q395" i="11" s="1"/>
  <c r="N354" i="11"/>
  <c r="N282" i="11"/>
  <c r="Q282" i="11" s="1"/>
  <c r="N280" i="11"/>
  <c r="Q280" i="11" s="1"/>
  <c r="N274" i="11"/>
  <c r="Q274" i="11" s="1"/>
  <c r="N270" i="11"/>
  <c r="Q270" i="11" s="1"/>
  <c r="N268" i="11"/>
  <c r="Q268" i="11" s="1"/>
  <c r="N264" i="11"/>
  <c r="Q264" i="11" s="1"/>
  <c r="N262" i="11"/>
  <c r="Q262" i="11" s="1"/>
  <c r="N260" i="11"/>
  <c r="Q260" i="11" s="1"/>
  <c r="N258" i="11"/>
  <c r="Q258" i="11" s="1"/>
  <c r="N545" i="11"/>
  <c r="Q545" i="11" s="1"/>
  <c r="N177" i="11"/>
  <c r="Q177" i="11" s="1"/>
  <c r="N163" i="11"/>
  <c r="Q163" i="11" s="1"/>
  <c r="N161" i="11"/>
  <c r="Q161" i="11" s="1"/>
  <c r="N150" i="11"/>
  <c r="Q150" i="11" s="1"/>
  <c r="N146" i="11"/>
  <c r="Q146" i="11" s="1"/>
  <c r="N144" i="11"/>
  <c r="Q144" i="11" s="1"/>
  <c r="N140" i="11"/>
  <c r="Q140" i="11" s="1"/>
  <c r="N138" i="11"/>
  <c r="Q138" i="11" s="1"/>
  <c r="N136" i="11"/>
  <c r="Q136" i="11" s="1"/>
  <c r="N134" i="11"/>
  <c r="Q134" i="11" s="1"/>
  <c r="N60" i="11"/>
  <c r="Q60" i="11" s="1"/>
  <c r="N46" i="11"/>
  <c r="Q46" i="11" s="1"/>
  <c r="N44" i="11"/>
  <c r="Q44" i="11" s="1"/>
  <c r="N33" i="11"/>
  <c r="Q33" i="11" s="1"/>
  <c r="N31" i="11"/>
  <c r="Q31" i="11" s="1"/>
  <c r="N29" i="11"/>
  <c r="Q29" i="11" s="1"/>
  <c r="N27" i="11"/>
  <c r="Q27" i="11" s="1"/>
  <c r="N23" i="11"/>
  <c r="Q23" i="11" s="1"/>
  <c r="N21" i="11"/>
  <c r="Q21" i="11" s="1"/>
  <c r="N19" i="11"/>
  <c r="Q19" i="11" s="1"/>
  <c r="N17" i="11"/>
  <c r="Q17" i="11" s="1"/>
  <c r="N15" i="11"/>
  <c r="Q15" i="11" s="1"/>
  <c r="N172" i="11"/>
  <c r="Q172" i="11" s="1"/>
  <c r="N149" i="11"/>
  <c r="Q149" i="11" s="1"/>
  <c r="N147" i="11"/>
  <c r="Q147" i="11" s="1"/>
  <c r="N145" i="11"/>
  <c r="Q145" i="11" s="1"/>
  <c r="N143" i="11"/>
  <c r="Q143" i="11" s="1"/>
  <c r="N139" i="11"/>
  <c r="Q139" i="11" s="1"/>
  <c r="N137" i="11"/>
  <c r="Q137" i="11" s="1"/>
  <c r="N135" i="11"/>
  <c r="Q135" i="11" s="1"/>
  <c r="N133" i="11"/>
  <c r="Q133" i="11" s="1"/>
  <c r="N55" i="11"/>
  <c r="Q55" i="11" s="1"/>
  <c r="N34" i="11"/>
  <c r="Q34" i="11" s="1"/>
  <c r="N30" i="11"/>
  <c r="Q30" i="11" s="1"/>
  <c r="N28" i="11"/>
  <c r="Q28" i="11" s="1"/>
  <c r="N26" i="11"/>
  <c r="N22" i="11"/>
  <c r="Q22" i="11" s="1"/>
  <c r="N20" i="11"/>
  <c r="Q20" i="11" s="1"/>
  <c r="N18" i="11"/>
  <c r="Q18" i="11" s="1"/>
  <c r="N16" i="11"/>
  <c r="P78" i="6"/>
  <c r="P74" i="6"/>
  <c r="P71" i="6"/>
  <c r="P67" i="6"/>
  <c r="P63" i="6"/>
  <c r="P56" i="6"/>
  <c r="P52" i="6"/>
  <c r="P48" i="6"/>
  <c r="S48" i="6" s="1"/>
  <c r="P33" i="6"/>
  <c r="S33" i="6" s="1"/>
  <c r="P26" i="6"/>
  <c r="S26" i="6" s="1"/>
  <c r="P22" i="6"/>
  <c r="P18" i="6"/>
  <c r="S18" i="6" s="1"/>
  <c r="P10" i="6"/>
  <c r="N744" i="3"/>
  <c r="Q744" i="3" s="1"/>
  <c r="N728" i="3"/>
  <c r="Q728" i="3" s="1"/>
  <c r="N717" i="3"/>
  <c r="Q717" i="3" s="1"/>
  <c r="N713" i="3"/>
  <c r="Q713" i="3" s="1"/>
  <c r="N706" i="3"/>
  <c r="Q706" i="3" s="1"/>
  <c r="N702" i="3"/>
  <c r="Q702" i="3" s="1"/>
  <c r="N605" i="3"/>
  <c r="Q605" i="3" s="1"/>
  <c r="P77" i="6"/>
  <c r="P70" i="6"/>
  <c r="P66" i="6"/>
  <c r="P62" i="6"/>
  <c r="P55" i="6"/>
  <c r="P51" i="6"/>
  <c r="S51" i="6" s="1"/>
  <c r="P47" i="6"/>
  <c r="P44" i="6"/>
  <c r="P32" i="6"/>
  <c r="P25" i="6"/>
  <c r="P21" i="6"/>
  <c r="P17" i="6"/>
  <c r="P76" i="6"/>
  <c r="P69" i="6"/>
  <c r="S69" i="6" s="1"/>
  <c r="P65" i="6"/>
  <c r="S65" i="6" s="1"/>
  <c r="P61" i="6"/>
  <c r="P54" i="6"/>
  <c r="P50" i="6"/>
  <c r="P43" i="6"/>
  <c r="P35" i="6"/>
  <c r="P31" i="6"/>
  <c r="P24" i="6"/>
  <c r="P20" i="6"/>
  <c r="P16" i="6"/>
  <c r="S16" i="6" s="1"/>
  <c r="P12" i="6"/>
  <c r="N730" i="3"/>
  <c r="Q730" i="3" s="1"/>
  <c r="N715" i="3"/>
  <c r="Q715" i="3" s="1"/>
  <c r="N708" i="3"/>
  <c r="Q708" i="3" s="1"/>
  <c r="N704" i="3"/>
  <c r="Q704" i="3" s="1"/>
  <c r="N584" i="3"/>
  <c r="Q584" i="3" s="1"/>
  <c r="N580" i="3"/>
  <c r="Q580" i="3" s="1"/>
  <c r="N573" i="3"/>
  <c r="Q573" i="3" s="1"/>
  <c r="N569" i="3"/>
  <c r="Q569" i="3" s="1"/>
  <c r="P79" i="6"/>
  <c r="P75" i="6"/>
  <c r="P68" i="6"/>
  <c r="P64" i="6"/>
  <c r="P60" i="6"/>
  <c r="S60" i="6" s="1"/>
  <c r="P57" i="6"/>
  <c r="P53" i="6"/>
  <c r="P49" i="6"/>
  <c r="S49" i="6" s="1"/>
  <c r="P42" i="6"/>
  <c r="P34" i="6"/>
  <c r="P30" i="6"/>
  <c r="P27" i="6"/>
  <c r="P23" i="6"/>
  <c r="P19" i="6"/>
  <c r="P11" i="6"/>
  <c r="N718" i="3"/>
  <c r="Q718" i="3" s="1"/>
  <c r="N707" i="3"/>
  <c r="Q707" i="3" s="1"/>
  <c r="N596" i="3"/>
  <c r="Q596" i="3" s="1"/>
  <c r="N582" i="3"/>
  <c r="Q582" i="3" s="1"/>
  <c r="N579" i="3"/>
  <c r="Q579" i="3" s="1"/>
  <c r="N576" i="3"/>
  <c r="Q576" i="3" s="1"/>
  <c r="N452" i="3"/>
  <c r="Q452" i="3" s="1"/>
  <c r="N429" i="3"/>
  <c r="Q429" i="3" s="1"/>
  <c r="N425" i="3"/>
  <c r="Q425" i="3" s="1"/>
  <c r="N418" i="3"/>
  <c r="Q418" i="3" s="1"/>
  <c r="N414" i="3"/>
  <c r="Q414" i="3" s="1"/>
  <c r="N875" i="3"/>
  <c r="N705" i="3"/>
  <c r="Q705" i="3" s="1"/>
  <c r="N594" i="3"/>
  <c r="Q594" i="3" s="1"/>
  <c r="N585" i="3"/>
  <c r="Q585" i="3" s="1"/>
  <c r="N570" i="3"/>
  <c r="Q570" i="3" s="1"/>
  <c r="N443" i="3"/>
  <c r="Q443" i="3" s="1"/>
  <c r="N830" i="3"/>
  <c r="N714" i="3"/>
  <c r="Q714" i="3" s="1"/>
  <c r="N703" i="3"/>
  <c r="Q703" i="3" s="1"/>
  <c r="N574" i="3"/>
  <c r="Q574" i="3" s="1"/>
  <c r="N571" i="3"/>
  <c r="Q571" i="3" s="1"/>
  <c r="N568" i="3"/>
  <c r="Q568" i="3" s="1"/>
  <c r="N522" i="3"/>
  <c r="N431" i="3"/>
  <c r="Q431" i="3" s="1"/>
  <c r="N427" i="3"/>
  <c r="Q427" i="3" s="1"/>
  <c r="N420" i="3"/>
  <c r="Q420" i="3" s="1"/>
  <c r="N416" i="3"/>
  <c r="Q416" i="3" s="1"/>
  <c r="N412" i="3"/>
  <c r="Q412" i="3" s="1"/>
  <c r="N739" i="3"/>
  <c r="Q739" i="3" s="1"/>
  <c r="N712" i="3"/>
  <c r="Q712" i="3" s="1"/>
  <c r="N709" i="3"/>
  <c r="Q709" i="3" s="1"/>
  <c r="N701" i="3"/>
  <c r="Q701" i="3" s="1"/>
  <c r="N610" i="3"/>
  <c r="Q610" i="3" s="1"/>
  <c r="N581" i="3"/>
  <c r="Q581" i="3" s="1"/>
  <c r="N575" i="3"/>
  <c r="Q575" i="3" s="1"/>
  <c r="N572" i="3"/>
  <c r="Q572" i="3" s="1"/>
  <c r="N457" i="3"/>
  <c r="Q457" i="3" s="1"/>
  <c r="N441" i="3"/>
  <c r="Q441" i="3" s="1"/>
  <c r="N430" i="3"/>
  <c r="Q430" i="3" s="1"/>
  <c r="N426" i="3"/>
  <c r="Q426" i="3" s="1"/>
  <c r="N419" i="3"/>
  <c r="Q419" i="3" s="1"/>
  <c r="N415" i="3"/>
  <c r="Q415" i="3" s="1"/>
  <c r="N285" i="3"/>
  <c r="Q285" i="3" s="1"/>
  <c r="N281" i="3"/>
  <c r="Q281" i="3" s="1"/>
  <c r="N274" i="3"/>
  <c r="Q274" i="3" s="1"/>
  <c r="N270" i="3"/>
  <c r="Q270" i="3" s="1"/>
  <c r="N115" i="3"/>
  <c r="N108" i="3"/>
  <c r="N105" i="3"/>
  <c r="N91" i="3"/>
  <c r="N309" i="3"/>
  <c r="Q309" i="3" s="1"/>
  <c r="N295" i="3"/>
  <c r="Q295" i="3" s="1"/>
  <c r="N284" i="3"/>
  <c r="Q284" i="3" s="1"/>
  <c r="N280" i="3"/>
  <c r="Q280" i="3" s="1"/>
  <c r="N273" i="3"/>
  <c r="Q273" i="3" s="1"/>
  <c r="N269" i="3"/>
  <c r="Q269" i="3" s="1"/>
  <c r="N114" i="3"/>
  <c r="N111" i="3"/>
  <c r="N104" i="3"/>
  <c r="N90" i="3"/>
  <c r="N424" i="3"/>
  <c r="Q424" i="3" s="1"/>
  <c r="N417" i="3"/>
  <c r="Q417" i="3" s="1"/>
  <c r="N304" i="3"/>
  <c r="Q304" i="3" s="1"/>
  <c r="N279" i="3"/>
  <c r="Q279" i="3" s="1"/>
  <c r="N276" i="3"/>
  <c r="Q276" i="3" s="1"/>
  <c r="N272" i="3"/>
  <c r="Q272" i="3" s="1"/>
  <c r="N110" i="3"/>
  <c r="N103" i="3"/>
  <c r="N96" i="3"/>
  <c r="N89" i="3"/>
  <c r="N85" i="3"/>
  <c r="N76" i="3"/>
  <c r="Q76" i="3" s="1"/>
  <c r="N42" i="3"/>
  <c r="Q42" i="3" s="1"/>
  <c r="N421" i="3"/>
  <c r="Q421" i="3" s="1"/>
  <c r="N413" i="3"/>
  <c r="Q413" i="3" s="1"/>
  <c r="N293" i="3"/>
  <c r="Q293" i="3" s="1"/>
  <c r="N282" i="3"/>
  <c r="Q282" i="3" s="1"/>
  <c r="N275" i="3"/>
  <c r="Q275" i="3" s="1"/>
  <c r="N271" i="3"/>
  <c r="Q271" i="3" s="1"/>
  <c r="N135" i="3"/>
  <c r="Q135" i="3" s="1"/>
  <c r="N109" i="3"/>
  <c r="N102" i="3"/>
  <c r="N99" i="3"/>
  <c r="N95" i="3"/>
  <c r="N88" i="3"/>
  <c r="N49" i="3"/>
  <c r="Q49" i="3" s="1"/>
  <c r="S317" i="3"/>
  <c r="V65" i="14"/>
  <c r="X65" i="14" s="1"/>
  <c r="Q65" i="14"/>
  <c r="P644" i="3"/>
  <c r="O714" i="4"/>
  <c r="S762" i="3"/>
  <c r="E44" i="14"/>
  <c r="F44" i="14" s="1"/>
  <c r="I292" i="6"/>
  <c r="O457" i="4"/>
  <c r="G239" i="3"/>
  <c r="L10" i="9"/>
  <c r="I112" i="6"/>
  <c r="J112" i="6" s="1"/>
  <c r="O226" i="4"/>
  <c r="I76" i="9"/>
  <c r="L76" i="9" s="1"/>
  <c r="N76" i="9" s="1"/>
  <c r="J173" i="4"/>
  <c r="N173" i="4" s="1"/>
  <c r="I153" i="6"/>
  <c r="J153" i="6" s="1"/>
  <c r="O276" i="4"/>
  <c r="G176" i="3"/>
  <c r="H176" i="3" s="1"/>
  <c r="I214" i="6"/>
  <c r="J214" i="6" s="1"/>
  <c r="O355" i="4"/>
  <c r="O97" i="4"/>
  <c r="I24" i="6"/>
  <c r="J24" i="6" s="1"/>
  <c r="I225" i="6"/>
  <c r="J225" i="6" s="1"/>
  <c r="O372" i="4"/>
  <c r="Q475" i="11"/>
  <c r="S445" i="11"/>
  <c r="S475" i="11" s="1"/>
  <c r="G348" i="11"/>
  <c r="H347" i="11"/>
  <c r="J327" i="12"/>
  <c r="L66" i="14"/>
  <c r="O66" i="14" s="1"/>
  <c r="N381" i="11"/>
  <c r="Q381" i="11" s="1"/>
  <c r="N150" i="3"/>
  <c r="Q150" i="3" s="1"/>
  <c r="S150" i="3" s="1"/>
  <c r="N138" i="3"/>
  <c r="Q138" i="3" s="1"/>
  <c r="S138" i="3" s="1"/>
  <c r="N130" i="3"/>
  <c r="Q130" i="3" s="1"/>
  <c r="S130" i="3" s="1"/>
  <c r="N126" i="3"/>
  <c r="Q126" i="3" s="1"/>
  <c r="S126" i="3" s="1"/>
  <c r="N145" i="3"/>
  <c r="Q145" i="3" s="1"/>
  <c r="S145" i="3" s="1"/>
  <c r="N166" i="3"/>
  <c r="Q166" i="3" s="1"/>
  <c r="S166" i="3" s="1"/>
  <c r="N140" i="3"/>
  <c r="Q140" i="3" s="1"/>
  <c r="S140" i="3" s="1"/>
  <c r="N143" i="3"/>
  <c r="Q143" i="3" s="1"/>
  <c r="S143" i="3" s="1"/>
  <c r="K53" i="14"/>
  <c r="N53" i="14" s="1"/>
  <c r="U53" i="14" s="1"/>
  <c r="K41" i="14"/>
  <c r="K29" i="14"/>
  <c r="M591" i="11"/>
  <c r="P591" i="11" s="1"/>
  <c r="M567" i="11"/>
  <c r="P567" i="11" s="1"/>
  <c r="M553" i="11"/>
  <c r="P553" i="11" s="1"/>
  <c r="M626" i="11"/>
  <c r="P626" i="11" s="1"/>
  <c r="M590" i="11"/>
  <c r="P590" i="11" s="1"/>
  <c r="M575" i="11"/>
  <c r="P575" i="11" s="1"/>
  <c r="M571" i="11"/>
  <c r="P571" i="11" s="1"/>
  <c r="M566" i="11"/>
  <c r="P566" i="11" s="1"/>
  <c r="M589" i="11"/>
  <c r="P589" i="11" s="1"/>
  <c r="M584" i="11"/>
  <c r="P584" i="11" s="1"/>
  <c r="M579" i="11"/>
  <c r="P579" i="11" s="1"/>
  <c r="M565" i="11"/>
  <c r="P565" i="11" s="1"/>
  <c r="M573" i="11"/>
  <c r="P573" i="11" s="1"/>
  <c r="M564" i="11"/>
  <c r="P564" i="11" s="1"/>
  <c r="M442" i="11"/>
  <c r="P442" i="11" s="1"/>
  <c r="M440" i="11"/>
  <c r="P440" i="11" s="1"/>
  <c r="M435" i="11"/>
  <c r="P435" i="11" s="1"/>
  <c r="M430" i="11"/>
  <c r="P430" i="11" s="1"/>
  <c r="M405" i="11"/>
  <c r="P405" i="11" s="1"/>
  <c r="M355" i="11"/>
  <c r="P355" i="11" s="1"/>
  <c r="M424" i="11"/>
  <c r="P424" i="11" s="1"/>
  <c r="M283" i="11"/>
  <c r="P283" i="11" s="1"/>
  <c r="M279" i="11"/>
  <c r="P279" i="11" s="1"/>
  <c r="M418" i="11"/>
  <c r="P418" i="11" s="1"/>
  <c r="M347" i="11"/>
  <c r="M441" i="11"/>
  <c r="P441" i="11" s="1"/>
  <c r="M426" i="11"/>
  <c r="P426" i="11" s="1"/>
  <c r="M422" i="11"/>
  <c r="P422" i="11" s="1"/>
  <c r="M417" i="11"/>
  <c r="P417" i="11" s="1"/>
  <c r="M344" i="11"/>
  <c r="M289" i="11"/>
  <c r="P289" i="11" s="1"/>
  <c r="M281" i="11"/>
  <c r="P281" i="11" s="1"/>
  <c r="M277" i="11"/>
  <c r="M288" i="11"/>
  <c r="P288" i="11" s="1"/>
  <c r="M284" i="11"/>
  <c r="P284" i="11" s="1"/>
  <c r="M179" i="11"/>
  <c r="P179" i="11" s="1"/>
  <c r="M173" i="11"/>
  <c r="P173" i="11" s="1"/>
  <c r="M155" i="11"/>
  <c r="P155" i="11" s="1"/>
  <c r="M62" i="11"/>
  <c r="P62" i="11" s="1"/>
  <c r="M56" i="11"/>
  <c r="P56" i="11" s="1"/>
  <c r="M38" i="11"/>
  <c r="P38" i="11" s="1"/>
  <c r="M290" i="11"/>
  <c r="P290" i="11" s="1"/>
  <c r="M286" i="11"/>
  <c r="P286" i="11" s="1"/>
  <c r="M278" i="11"/>
  <c r="P278" i="11" s="1"/>
  <c r="M180" i="11"/>
  <c r="P180" i="11" s="1"/>
  <c r="M178" i="11"/>
  <c r="P178" i="11" s="1"/>
  <c r="M168" i="11"/>
  <c r="P168" i="11" s="1"/>
  <c r="M164" i="11"/>
  <c r="P164" i="11" s="1"/>
  <c r="M162" i="11"/>
  <c r="P162" i="11" s="1"/>
  <c r="M160" i="11"/>
  <c r="M156" i="11"/>
  <c r="P156" i="11" s="1"/>
  <c r="M154" i="11"/>
  <c r="P154" i="11" s="1"/>
  <c r="M61" i="11"/>
  <c r="P61" i="11" s="1"/>
  <c r="M51" i="11"/>
  <c r="P51" i="11" s="1"/>
  <c r="M47" i="11"/>
  <c r="P47" i="11" s="1"/>
  <c r="M45" i="11"/>
  <c r="P45" i="11" s="1"/>
  <c r="M63" i="11"/>
  <c r="P63" i="11" s="1"/>
  <c r="M43" i="11"/>
  <c r="P43" i="11" s="1"/>
  <c r="M39" i="11"/>
  <c r="O94" i="6"/>
  <c r="O90" i="6"/>
  <c r="O86" i="6"/>
  <c r="M745" i="3"/>
  <c r="P745" i="3" s="1"/>
  <c r="M729" i="3"/>
  <c r="P729" i="3" s="1"/>
  <c r="M721" i="3"/>
  <c r="P721" i="3" s="1"/>
  <c r="M606" i="3"/>
  <c r="P606" i="3" s="1"/>
  <c r="O97" i="6"/>
  <c r="R97" i="6" s="1"/>
  <c r="O93" i="6"/>
  <c r="R93" i="6" s="1"/>
  <c r="O89" i="6"/>
  <c r="O85" i="6"/>
  <c r="R85" i="6" s="1"/>
  <c r="O96" i="6"/>
  <c r="O92" i="6"/>
  <c r="O88" i="6"/>
  <c r="M747" i="3"/>
  <c r="P747" i="3" s="1"/>
  <c r="M735" i="3"/>
  <c r="P735" i="3" s="1"/>
  <c r="M731" i="3"/>
  <c r="P731" i="3" s="1"/>
  <c r="M727" i="3"/>
  <c r="P727" i="3" s="1"/>
  <c r="M723" i="3"/>
  <c r="P723" i="3" s="1"/>
  <c r="M612" i="3"/>
  <c r="P612" i="3" s="1"/>
  <c r="M588" i="3"/>
  <c r="P588" i="3" s="1"/>
  <c r="O95" i="6"/>
  <c r="O91" i="6"/>
  <c r="O87" i="6"/>
  <c r="R87" i="6" s="1"/>
  <c r="M722" i="3"/>
  <c r="P722" i="3" s="1"/>
  <c r="M597" i="3"/>
  <c r="P597" i="3" s="1"/>
  <c r="M453" i="3"/>
  <c r="P453" i="3" s="1"/>
  <c r="M601" i="3"/>
  <c r="P601" i="3" s="1"/>
  <c r="M595" i="3"/>
  <c r="P595" i="3" s="1"/>
  <c r="M589" i="3"/>
  <c r="P589" i="3" s="1"/>
  <c r="M460" i="3"/>
  <c r="P460" i="3" s="1"/>
  <c r="M448" i="3"/>
  <c r="P448" i="3" s="1"/>
  <c r="M444" i="3"/>
  <c r="P444" i="3" s="1"/>
  <c r="M440" i="3"/>
  <c r="P440" i="3" s="1"/>
  <c r="M436" i="3"/>
  <c r="P436" i="3" s="1"/>
  <c r="M613" i="3"/>
  <c r="P613" i="3" s="1"/>
  <c r="M593" i="3"/>
  <c r="P593" i="3" s="1"/>
  <c r="M459" i="3"/>
  <c r="P459" i="3" s="1"/>
  <c r="M435" i="3"/>
  <c r="P435" i="3" s="1"/>
  <c r="M312" i="3"/>
  <c r="P312" i="3" s="1"/>
  <c r="M746" i="3"/>
  <c r="P746" i="3" s="1"/>
  <c r="M740" i="3"/>
  <c r="P740" i="3" s="1"/>
  <c r="M611" i="3"/>
  <c r="P611" i="3" s="1"/>
  <c r="M458" i="3"/>
  <c r="P458" i="3" s="1"/>
  <c r="M442" i="3"/>
  <c r="P442" i="3" s="1"/>
  <c r="M434" i="3"/>
  <c r="P434" i="3" s="1"/>
  <c r="M311" i="3"/>
  <c r="P311" i="3" s="1"/>
  <c r="M305" i="3"/>
  <c r="P305" i="3" s="1"/>
  <c r="M127" i="3"/>
  <c r="M57" i="3"/>
  <c r="P57" i="3" s="1"/>
  <c r="M45" i="3"/>
  <c r="P45" i="3" s="1"/>
  <c r="M41" i="3"/>
  <c r="P41" i="3" s="1"/>
  <c r="M300" i="3"/>
  <c r="P300" i="3" s="1"/>
  <c r="M296" i="3"/>
  <c r="P296" i="3" s="1"/>
  <c r="M292" i="3"/>
  <c r="P292" i="3" s="1"/>
  <c r="M288" i="3"/>
  <c r="P288" i="3" s="1"/>
  <c r="M146" i="3"/>
  <c r="P146" i="3" s="1"/>
  <c r="M134" i="3"/>
  <c r="P134" i="3" s="1"/>
  <c r="M44" i="3"/>
  <c r="P44" i="3" s="1"/>
  <c r="M137" i="3"/>
  <c r="P137" i="3" s="1"/>
  <c r="M129" i="3"/>
  <c r="M125" i="3"/>
  <c r="M43" i="3"/>
  <c r="P43" i="3" s="1"/>
  <c r="M310" i="3"/>
  <c r="P310" i="3" s="1"/>
  <c r="M294" i="3"/>
  <c r="P294" i="3" s="1"/>
  <c r="M128" i="3"/>
  <c r="M124" i="3"/>
  <c r="M46" i="3"/>
  <c r="P46" i="3" s="1"/>
  <c r="K76" i="4"/>
  <c r="N57" i="4"/>
  <c r="I249" i="6"/>
  <c r="J249" i="6" s="1"/>
  <c r="O398" i="4"/>
  <c r="I102" i="6"/>
  <c r="J102" i="6" s="1"/>
  <c r="O196" i="4"/>
  <c r="G132" i="3"/>
  <c r="H132" i="3" s="1"/>
  <c r="I297" i="6"/>
  <c r="J297" i="6" s="1"/>
  <c r="O463" i="4"/>
  <c r="E46" i="14"/>
  <c r="F46" i="14" s="1"/>
  <c r="I141" i="6"/>
  <c r="J141" i="6" s="1"/>
  <c r="O257" i="4"/>
  <c r="I30" i="6"/>
  <c r="O104" i="4"/>
  <c r="G95" i="3"/>
  <c r="I202" i="6"/>
  <c r="J202" i="6" s="1"/>
  <c r="O337" i="4"/>
  <c r="J301" i="12"/>
  <c r="T272" i="11"/>
  <c r="T559" i="11"/>
  <c r="I77" i="6"/>
  <c r="J77" i="6" s="1"/>
  <c r="O159" i="4"/>
  <c r="G115" i="3"/>
  <c r="H115" i="3" s="1"/>
  <c r="O109" i="4"/>
  <c r="I34" i="6"/>
  <c r="J34" i="6" s="1"/>
  <c r="G96" i="3"/>
  <c r="H96" i="3" s="1"/>
  <c r="I154" i="6"/>
  <c r="J154" i="6" s="1"/>
  <c r="O279" i="4"/>
  <c r="H10" i="11"/>
  <c r="G13" i="11"/>
  <c r="G245" i="11" s="1"/>
  <c r="Q83" i="14"/>
  <c r="V83" i="14"/>
  <c r="X83" i="14" s="1"/>
  <c r="S851" i="3"/>
  <c r="G373" i="3"/>
  <c r="G384" i="3" s="1"/>
  <c r="H264" i="3"/>
  <c r="G267" i="3"/>
  <c r="S733" i="3"/>
  <c r="H864" i="3"/>
  <c r="G861" i="3"/>
  <c r="G866" i="3" s="1"/>
  <c r="G867" i="3" s="1"/>
  <c r="H860" i="3"/>
  <c r="O395" i="4"/>
  <c r="I248" i="6"/>
  <c r="J248" i="6" s="1"/>
  <c r="G211" i="3"/>
  <c r="H211" i="3" s="1"/>
  <c r="I308" i="6"/>
  <c r="J308" i="6" s="1"/>
  <c r="O488" i="4"/>
  <c r="E47" i="14"/>
  <c r="F47" i="14" s="1"/>
  <c r="I180" i="6"/>
  <c r="J180" i="6" s="1"/>
  <c r="O306" i="4"/>
  <c r="G185" i="3"/>
  <c r="H185" i="3" s="1"/>
  <c r="O113" i="4"/>
  <c r="I37" i="6"/>
  <c r="J37" i="6" s="1"/>
  <c r="V31" i="8"/>
  <c r="I94" i="6"/>
  <c r="J94" i="6" s="1"/>
  <c r="O184" i="4"/>
  <c r="G128" i="3"/>
  <c r="H128" i="3" s="1"/>
  <c r="I178" i="6"/>
  <c r="J178" i="6" s="1"/>
  <c r="O308" i="4"/>
  <c r="I148" i="6"/>
  <c r="J148" i="6" s="1"/>
  <c r="O268" i="4"/>
  <c r="O417" i="4"/>
  <c r="I260" i="6"/>
  <c r="J260" i="6" s="1"/>
  <c r="G215" i="3"/>
  <c r="H215" i="3" s="1"/>
  <c r="H870" i="3"/>
  <c r="G871" i="3"/>
  <c r="G873" i="3" s="1"/>
  <c r="G879" i="3" s="1"/>
  <c r="I126" i="9"/>
  <c r="L126" i="9" s="1"/>
  <c r="N126" i="9" s="1"/>
  <c r="V92" i="8"/>
  <c r="J259" i="4"/>
  <c r="N259" i="4" s="1"/>
  <c r="G171" i="3" s="1"/>
  <c r="H171" i="3" s="1"/>
  <c r="I206" i="6"/>
  <c r="O344" i="4"/>
  <c r="J179" i="9"/>
  <c r="L179" i="9" s="1"/>
  <c r="N179" i="9" s="1"/>
  <c r="K332" i="4"/>
  <c r="N332" i="4" s="1"/>
  <c r="I230" i="6"/>
  <c r="J230" i="6" s="1"/>
  <c r="O371" i="4"/>
  <c r="G205" i="3"/>
  <c r="H205" i="3" s="1"/>
  <c r="I135" i="9"/>
  <c r="L135" i="9" s="1"/>
  <c r="N135" i="9" s="1"/>
  <c r="J272" i="4"/>
  <c r="N272" i="4" s="1"/>
  <c r="J297" i="12"/>
  <c r="P77" i="11"/>
  <c r="R77" i="11"/>
  <c r="Q77" i="11"/>
  <c r="H220" i="11"/>
  <c r="G241" i="11"/>
  <c r="I36" i="6"/>
  <c r="J36" i="6" s="1"/>
  <c r="O112" i="4"/>
  <c r="G97" i="3"/>
  <c r="H97" i="3" s="1"/>
  <c r="I219" i="6"/>
  <c r="J219" i="6" s="1"/>
  <c r="O361" i="4"/>
  <c r="I23" i="6"/>
  <c r="J23" i="6" s="1"/>
  <c r="O96" i="4"/>
  <c r="O373" i="4"/>
  <c r="I228" i="6"/>
  <c r="J228" i="6" s="1"/>
  <c r="G204" i="3"/>
  <c r="H204" i="3" s="1"/>
  <c r="V37" i="8"/>
  <c r="S366" i="11"/>
  <c r="Q367" i="11"/>
  <c r="Q369" i="11" s="1"/>
  <c r="V13" i="14"/>
  <c r="X13" i="14" s="1"/>
  <c r="Q13" i="14"/>
  <c r="Q491" i="3"/>
  <c r="S463" i="3"/>
  <c r="H577" i="3"/>
  <c r="N11" i="8"/>
  <c r="N135" i="8" s="1"/>
  <c r="N13" i="8"/>
  <c r="H160" i="11"/>
  <c r="G181" i="11"/>
  <c r="R295" i="11"/>
  <c r="P295" i="11"/>
  <c r="Q295" i="11"/>
  <c r="K40" i="14"/>
  <c r="K77" i="14"/>
  <c r="N77" i="14" s="1"/>
  <c r="U77" i="14" s="1"/>
  <c r="K52" i="14"/>
  <c r="N52" i="14" s="1"/>
  <c r="U52" i="14" s="1"/>
  <c r="K28" i="14"/>
  <c r="M572" i="11"/>
  <c r="P572" i="11" s="1"/>
  <c r="M561" i="11"/>
  <c r="P561" i="11" s="1"/>
  <c r="M557" i="11"/>
  <c r="P557" i="11" s="1"/>
  <c r="M546" i="11"/>
  <c r="P546" i="11" s="1"/>
  <c r="M545" i="11"/>
  <c r="P545" i="11" s="1"/>
  <c r="M560" i="11"/>
  <c r="P560" i="11" s="1"/>
  <c r="M556" i="11"/>
  <c r="P556" i="11" s="1"/>
  <c r="M550" i="11"/>
  <c r="P550" i="11" s="1"/>
  <c r="M548" i="11"/>
  <c r="P548" i="11" s="1"/>
  <c r="M547" i="11"/>
  <c r="P547" i="11" s="1"/>
  <c r="M574" i="11"/>
  <c r="P574" i="11" s="1"/>
  <c r="M555" i="11"/>
  <c r="P555" i="11" s="1"/>
  <c r="M549" i="11"/>
  <c r="P549" i="11" s="1"/>
  <c r="M542" i="11"/>
  <c r="P542" i="11" s="1"/>
  <c r="M588" i="11"/>
  <c r="P588" i="11" s="1"/>
  <c r="M583" i="11"/>
  <c r="P583" i="11" s="1"/>
  <c r="M558" i="11"/>
  <c r="P558" i="11" s="1"/>
  <c r="M554" i="11"/>
  <c r="P554" i="11" s="1"/>
  <c r="M544" i="11"/>
  <c r="P544" i="11" s="1"/>
  <c r="M543" i="11"/>
  <c r="P543" i="11" s="1"/>
  <c r="M532" i="11"/>
  <c r="P532" i="11" s="1"/>
  <c r="M499" i="11"/>
  <c r="P499" i="11" s="1"/>
  <c r="M425" i="11"/>
  <c r="P425" i="11" s="1"/>
  <c r="M413" i="11"/>
  <c r="P413" i="11" s="1"/>
  <c r="M409" i="11"/>
  <c r="P409" i="11" s="1"/>
  <c r="M399" i="11"/>
  <c r="P399" i="11" s="1"/>
  <c r="M395" i="11"/>
  <c r="P395" i="11" s="1"/>
  <c r="M439" i="11"/>
  <c r="P439" i="11" s="1"/>
  <c r="M434" i="11"/>
  <c r="P434" i="11" s="1"/>
  <c r="M412" i="11"/>
  <c r="P412" i="11" s="1"/>
  <c r="M408" i="11"/>
  <c r="P408" i="11" s="1"/>
  <c r="M402" i="11"/>
  <c r="P402" i="11" s="1"/>
  <c r="M398" i="11"/>
  <c r="P398" i="11" s="1"/>
  <c r="M394" i="11"/>
  <c r="P394" i="11" s="1"/>
  <c r="M354" i="11"/>
  <c r="M287" i="11"/>
  <c r="P287" i="11" s="1"/>
  <c r="M273" i="11"/>
  <c r="P273" i="11" s="1"/>
  <c r="M269" i="11"/>
  <c r="P269" i="11" s="1"/>
  <c r="M263" i="11"/>
  <c r="P263" i="11" s="1"/>
  <c r="M259" i="11"/>
  <c r="P259" i="11" s="1"/>
  <c r="M423" i="11"/>
  <c r="P423" i="11" s="1"/>
  <c r="M407" i="11"/>
  <c r="P407" i="11" s="1"/>
  <c r="M401" i="11"/>
  <c r="P401" i="11" s="1"/>
  <c r="M397" i="11"/>
  <c r="P397" i="11" s="1"/>
  <c r="M410" i="11"/>
  <c r="P410" i="11" s="1"/>
  <c r="M406" i="11"/>
  <c r="P406" i="11" s="1"/>
  <c r="M400" i="11"/>
  <c r="P400" i="11" s="1"/>
  <c r="M396" i="11"/>
  <c r="P396" i="11" s="1"/>
  <c r="M378" i="11"/>
  <c r="P378" i="11" s="1"/>
  <c r="M285" i="11"/>
  <c r="P285" i="11" s="1"/>
  <c r="M271" i="11"/>
  <c r="P271" i="11" s="1"/>
  <c r="M267" i="11"/>
  <c r="M261" i="11"/>
  <c r="P261" i="11" s="1"/>
  <c r="M257" i="11"/>
  <c r="M280" i="11"/>
  <c r="P280" i="11" s="1"/>
  <c r="M268" i="11"/>
  <c r="P268" i="11" s="1"/>
  <c r="M264" i="11"/>
  <c r="P264" i="11" s="1"/>
  <c r="M260" i="11"/>
  <c r="P260" i="11" s="1"/>
  <c r="M177" i="11"/>
  <c r="P177" i="11" s="1"/>
  <c r="M163" i="11"/>
  <c r="P163" i="11" s="1"/>
  <c r="M161" i="11"/>
  <c r="P161" i="11" s="1"/>
  <c r="M150" i="11"/>
  <c r="P150" i="11" s="1"/>
  <c r="M146" i="11"/>
  <c r="P146" i="11" s="1"/>
  <c r="M144" i="11"/>
  <c r="P144" i="11" s="1"/>
  <c r="M140" i="11"/>
  <c r="P140" i="11" s="1"/>
  <c r="M138" i="11"/>
  <c r="P138" i="11" s="1"/>
  <c r="M136" i="11"/>
  <c r="P136" i="11" s="1"/>
  <c r="M134" i="11"/>
  <c r="P134" i="11" s="1"/>
  <c r="M60" i="11"/>
  <c r="P60" i="11" s="1"/>
  <c r="M46" i="11"/>
  <c r="P46" i="11" s="1"/>
  <c r="M44" i="11"/>
  <c r="P44" i="11" s="1"/>
  <c r="M33" i="11"/>
  <c r="P33" i="11" s="1"/>
  <c r="M31" i="11"/>
  <c r="P31" i="11" s="1"/>
  <c r="M29" i="11"/>
  <c r="P29" i="11" s="1"/>
  <c r="M27" i="11"/>
  <c r="P27" i="11" s="1"/>
  <c r="M23" i="11"/>
  <c r="P23" i="11" s="1"/>
  <c r="M21" i="11"/>
  <c r="P21" i="11" s="1"/>
  <c r="M19" i="11"/>
  <c r="P19" i="11" s="1"/>
  <c r="M282" i="11"/>
  <c r="P282" i="11" s="1"/>
  <c r="M274" i="11"/>
  <c r="P274" i="11" s="1"/>
  <c r="M270" i="11"/>
  <c r="P270" i="11" s="1"/>
  <c r="M262" i="11"/>
  <c r="P262" i="11" s="1"/>
  <c r="M258" i="11"/>
  <c r="P258" i="11" s="1"/>
  <c r="M172" i="11"/>
  <c r="P172" i="11" s="1"/>
  <c r="M149" i="11"/>
  <c r="P149" i="11" s="1"/>
  <c r="M147" i="11"/>
  <c r="P147" i="11" s="1"/>
  <c r="M145" i="11"/>
  <c r="P145" i="11" s="1"/>
  <c r="M143" i="11"/>
  <c r="P143" i="11" s="1"/>
  <c r="M139" i="11"/>
  <c r="P139" i="11" s="1"/>
  <c r="M137" i="11"/>
  <c r="P137" i="11" s="1"/>
  <c r="M135" i="11"/>
  <c r="P135" i="11" s="1"/>
  <c r="M133" i="11"/>
  <c r="P133" i="11" s="1"/>
  <c r="M34" i="11"/>
  <c r="P34" i="11" s="1"/>
  <c r="M26" i="11"/>
  <c r="M22" i="11"/>
  <c r="P22" i="11" s="1"/>
  <c r="M15" i="11"/>
  <c r="P15" i="11" s="1"/>
  <c r="M55" i="11"/>
  <c r="P55" i="11" s="1"/>
  <c r="M20" i="11"/>
  <c r="P20" i="11" s="1"/>
  <c r="M30" i="11"/>
  <c r="P30" i="11" s="1"/>
  <c r="M18" i="11"/>
  <c r="P18" i="11" s="1"/>
  <c r="M17" i="11"/>
  <c r="P17" i="11" s="1"/>
  <c r="M28" i="11"/>
  <c r="P28" i="11" s="1"/>
  <c r="M16" i="11"/>
  <c r="O79" i="6"/>
  <c r="O75" i="6"/>
  <c r="O68" i="6"/>
  <c r="O64" i="6"/>
  <c r="O60" i="6"/>
  <c r="R60" i="6" s="1"/>
  <c r="O57" i="6"/>
  <c r="O53" i="6"/>
  <c r="O49" i="6"/>
  <c r="R49" i="6" s="1"/>
  <c r="O42" i="6"/>
  <c r="O34" i="6"/>
  <c r="O30" i="6"/>
  <c r="O27" i="6"/>
  <c r="O23" i="6"/>
  <c r="O19" i="6"/>
  <c r="O11" i="6"/>
  <c r="M718" i="3"/>
  <c r="P718" i="3" s="1"/>
  <c r="M714" i="3"/>
  <c r="P714" i="3" s="1"/>
  <c r="M707" i="3"/>
  <c r="P707" i="3" s="1"/>
  <c r="M703" i="3"/>
  <c r="P703" i="3" s="1"/>
  <c r="M610" i="3"/>
  <c r="P610" i="3" s="1"/>
  <c r="M594" i="3"/>
  <c r="P594" i="3" s="1"/>
  <c r="O78" i="6"/>
  <c r="O74" i="6"/>
  <c r="O71" i="6"/>
  <c r="O67" i="6"/>
  <c r="O63" i="6"/>
  <c r="O56" i="6"/>
  <c r="O52" i="6"/>
  <c r="O48" i="6"/>
  <c r="R48" i="6" s="1"/>
  <c r="O33" i="6"/>
  <c r="R33" i="6" s="1"/>
  <c r="O26" i="6"/>
  <c r="R26" i="6" s="1"/>
  <c r="O22" i="6"/>
  <c r="O18" i="6"/>
  <c r="R18" i="6" s="1"/>
  <c r="O10" i="6"/>
  <c r="O77" i="6"/>
  <c r="O70" i="6"/>
  <c r="O66" i="6"/>
  <c r="O62" i="6"/>
  <c r="O55" i="6"/>
  <c r="O51" i="6"/>
  <c r="R51" i="6" s="1"/>
  <c r="O47" i="6"/>
  <c r="O44" i="6"/>
  <c r="O32" i="6"/>
  <c r="O25" i="6"/>
  <c r="O21" i="6"/>
  <c r="O17" i="6"/>
  <c r="M875" i="3"/>
  <c r="M830" i="3"/>
  <c r="M739" i="3"/>
  <c r="P739" i="3" s="1"/>
  <c r="M712" i="3"/>
  <c r="P712" i="3" s="1"/>
  <c r="M709" i="3"/>
  <c r="P709" i="3" s="1"/>
  <c r="M705" i="3"/>
  <c r="P705" i="3" s="1"/>
  <c r="M701" i="3"/>
  <c r="P701" i="3" s="1"/>
  <c r="M596" i="3"/>
  <c r="P596" i="3" s="1"/>
  <c r="M585" i="3"/>
  <c r="P585" i="3" s="1"/>
  <c r="M581" i="3"/>
  <c r="P581" i="3" s="1"/>
  <c r="M574" i="3"/>
  <c r="P574" i="3" s="1"/>
  <c r="M570" i="3"/>
  <c r="P570" i="3" s="1"/>
  <c r="O76" i="6"/>
  <c r="O69" i="6"/>
  <c r="R69" i="6" s="1"/>
  <c r="O65" i="6"/>
  <c r="R65" i="6" s="1"/>
  <c r="O61" i="6"/>
  <c r="O54" i="6"/>
  <c r="O50" i="6"/>
  <c r="O43" i="6"/>
  <c r="O35" i="6"/>
  <c r="O31" i="6"/>
  <c r="O24" i="6"/>
  <c r="O20" i="6"/>
  <c r="O16" i="6"/>
  <c r="R16" i="6" s="1"/>
  <c r="O12" i="6"/>
  <c r="M744" i="3"/>
  <c r="P744" i="3" s="1"/>
  <c r="M730" i="3"/>
  <c r="P730" i="3" s="1"/>
  <c r="M708" i="3"/>
  <c r="P708" i="3" s="1"/>
  <c r="M575" i="3"/>
  <c r="P575" i="3" s="1"/>
  <c r="M572" i="3"/>
  <c r="P572" i="3" s="1"/>
  <c r="M569" i="3"/>
  <c r="P569" i="3" s="1"/>
  <c r="M457" i="3"/>
  <c r="P457" i="3" s="1"/>
  <c r="M441" i="3"/>
  <c r="P441" i="3" s="1"/>
  <c r="M430" i="3"/>
  <c r="P430" i="3" s="1"/>
  <c r="M426" i="3"/>
  <c r="P426" i="3" s="1"/>
  <c r="M419" i="3"/>
  <c r="P419" i="3" s="1"/>
  <c r="M415" i="3"/>
  <c r="P415" i="3" s="1"/>
  <c r="M728" i="3"/>
  <c r="P728" i="3" s="1"/>
  <c r="M717" i="3"/>
  <c r="P717" i="3" s="1"/>
  <c r="M706" i="3"/>
  <c r="P706" i="3" s="1"/>
  <c r="M582" i="3"/>
  <c r="P582" i="3" s="1"/>
  <c r="M579" i="3"/>
  <c r="P579" i="3" s="1"/>
  <c r="M576" i="3"/>
  <c r="P576" i="3" s="1"/>
  <c r="M573" i="3"/>
  <c r="P573" i="3" s="1"/>
  <c r="M452" i="3"/>
  <c r="P452" i="3" s="1"/>
  <c r="M715" i="3"/>
  <c r="P715" i="3" s="1"/>
  <c r="M704" i="3"/>
  <c r="P704" i="3" s="1"/>
  <c r="M605" i="3"/>
  <c r="P605" i="3" s="1"/>
  <c r="M580" i="3"/>
  <c r="P580" i="3" s="1"/>
  <c r="M443" i="3"/>
  <c r="P443" i="3" s="1"/>
  <c r="M424" i="3"/>
  <c r="P424" i="3" s="1"/>
  <c r="M421" i="3"/>
  <c r="P421" i="3" s="1"/>
  <c r="M417" i="3"/>
  <c r="P417" i="3" s="1"/>
  <c r="M413" i="3"/>
  <c r="P413" i="3" s="1"/>
  <c r="M304" i="3"/>
  <c r="P304" i="3" s="1"/>
  <c r="M713" i="3"/>
  <c r="P713" i="3" s="1"/>
  <c r="M702" i="3"/>
  <c r="P702" i="3" s="1"/>
  <c r="M584" i="3"/>
  <c r="P584" i="3" s="1"/>
  <c r="M571" i="3"/>
  <c r="P571" i="3" s="1"/>
  <c r="M568" i="3"/>
  <c r="P568" i="3" s="1"/>
  <c r="M522" i="3"/>
  <c r="M431" i="3"/>
  <c r="P431" i="3" s="1"/>
  <c r="M427" i="3"/>
  <c r="P427" i="3" s="1"/>
  <c r="M420" i="3"/>
  <c r="P420" i="3" s="1"/>
  <c r="M416" i="3"/>
  <c r="P416" i="3" s="1"/>
  <c r="M412" i="3"/>
  <c r="P412" i="3" s="1"/>
  <c r="M418" i="3"/>
  <c r="P418" i="3" s="1"/>
  <c r="M293" i="3"/>
  <c r="P293" i="3" s="1"/>
  <c r="M282" i="3"/>
  <c r="P282" i="3" s="1"/>
  <c r="M275" i="3"/>
  <c r="P275" i="3" s="1"/>
  <c r="M271" i="3"/>
  <c r="P271" i="3" s="1"/>
  <c r="M135" i="3"/>
  <c r="P135" i="3" s="1"/>
  <c r="M109" i="3"/>
  <c r="M102" i="3"/>
  <c r="M99" i="3"/>
  <c r="M95" i="3"/>
  <c r="M88" i="3"/>
  <c r="M49" i="3"/>
  <c r="P49" i="3" s="1"/>
  <c r="M414" i="3"/>
  <c r="P414" i="3" s="1"/>
  <c r="M285" i="3"/>
  <c r="P285" i="3" s="1"/>
  <c r="M281" i="3"/>
  <c r="P281" i="3" s="1"/>
  <c r="M274" i="3"/>
  <c r="P274" i="3" s="1"/>
  <c r="M270" i="3"/>
  <c r="P270" i="3" s="1"/>
  <c r="M115" i="3"/>
  <c r="M108" i="3"/>
  <c r="M105" i="3"/>
  <c r="M91" i="3"/>
  <c r="M429" i="3"/>
  <c r="P429" i="3" s="1"/>
  <c r="M309" i="3"/>
  <c r="P309" i="3" s="1"/>
  <c r="M295" i="3"/>
  <c r="P295" i="3" s="1"/>
  <c r="M284" i="3"/>
  <c r="P284" i="3" s="1"/>
  <c r="M280" i="3"/>
  <c r="P280" i="3" s="1"/>
  <c r="M273" i="3"/>
  <c r="P273" i="3" s="1"/>
  <c r="M269" i="3"/>
  <c r="P269" i="3" s="1"/>
  <c r="M114" i="3"/>
  <c r="M111" i="3"/>
  <c r="M104" i="3"/>
  <c r="M90" i="3"/>
  <c r="M425" i="3"/>
  <c r="P425" i="3" s="1"/>
  <c r="M279" i="3"/>
  <c r="P279" i="3" s="1"/>
  <c r="M276" i="3"/>
  <c r="P276" i="3" s="1"/>
  <c r="M272" i="3"/>
  <c r="P272" i="3" s="1"/>
  <c r="M110" i="3"/>
  <c r="M103" i="3"/>
  <c r="M96" i="3"/>
  <c r="M89" i="3"/>
  <c r="M85" i="3"/>
  <c r="M76" i="3"/>
  <c r="P76" i="3" s="1"/>
  <c r="M42" i="3"/>
  <c r="P42" i="3" s="1"/>
  <c r="S350" i="3"/>
  <c r="H840" i="3"/>
  <c r="R644" i="3"/>
  <c r="H719" i="3"/>
  <c r="T95" i="7"/>
  <c r="O305" i="4"/>
  <c r="I177" i="6"/>
  <c r="J177" i="6" s="1"/>
  <c r="G184" i="3"/>
  <c r="H184" i="3" s="1"/>
  <c r="O191" i="4"/>
  <c r="I98" i="6"/>
  <c r="J98" i="6" s="1"/>
  <c r="G131" i="3"/>
  <c r="H131" i="3" s="1"/>
  <c r="O161" i="4"/>
  <c r="I79" i="6"/>
  <c r="J79" i="6" s="1"/>
  <c r="I95" i="9"/>
  <c r="L95" i="9" s="1"/>
  <c r="N95" i="9" s="1"/>
  <c r="J200" i="4"/>
  <c r="N200" i="4" s="1"/>
  <c r="G133" i="3" s="1"/>
  <c r="H133" i="3" s="1"/>
  <c r="I70" i="6"/>
  <c r="J70" i="6" s="1"/>
  <c r="O152" i="4"/>
  <c r="G111" i="3"/>
  <c r="H111" i="3" s="1"/>
  <c r="V94" i="8"/>
  <c r="O148" i="4"/>
  <c r="I67" i="6"/>
  <c r="J67" i="6" s="1"/>
  <c r="I245" i="6"/>
  <c r="J245" i="6" s="1"/>
  <c r="O394" i="4"/>
  <c r="G210" i="3"/>
  <c r="H210" i="3" s="1"/>
  <c r="I66" i="6"/>
  <c r="J66" i="6" s="1"/>
  <c r="O147" i="4"/>
  <c r="G110" i="3"/>
  <c r="H110" i="3" s="1"/>
  <c r="I223" i="6"/>
  <c r="J223" i="6" s="1"/>
  <c r="O365" i="4"/>
  <c r="I194" i="6"/>
  <c r="J194" i="6" s="1"/>
  <c r="O328" i="4"/>
  <c r="I120" i="6"/>
  <c r="J120" i="6" s="1"/>
  <c r="O234" i="4"/>
  <c r="I156" i="9"/>
  <c r="L156" i="9" s="1"/>
  <c r="N156" i="9" s="1"/>
  <c r="J301" i="4"/>
  <c r="N301" i="4" s="1"/>
  <c r="H16" i="11"/>
  <c r="G24" i="11"/>
  <c r="G36" i="11" s="1"/>
  <c r="P53" i="11"/>
  <c r="R53" i="11"/>
  <c r="Q53" i="11"/>
  <c r="P87" i="11"/>
  <c r="R87" i="11"/>
  <c r="Q87" i="11"/>
  <c r="P121" i="11"/>
  <c r="R121" i="11"/>
  <c r="Q121" i="11"/>
  <c r="P32" i="11"/>
  <c r="R32" i="11"/>
  <c r="Q32" i="11"/>
  <c r="P69" i="11"/>
  <c r="R69" i="11"/>
  <c r="Q69" i="11"/>
  <c r="H537" i="11"/>
  <c r="G540" i="11"/>
  <c r="G658" i="11" s="1"/>
  <c r="G392" i="11"/>
  <c r="G530" i="11" s="1"/>
  <c r="H390" i="11"/>
  <c r="K66" i="14"/>
  <c r="N66" i="14" s="1"/>
  <c r="U66" i="14" s="1"/>
  <c r="M381" i="11"/>
  <c r="P381" i="11" s="1"/>
  <c r="M143" i="3"/>
  <c r="P143" i="3" s="1"/>
  <c r="M150" i="3"/>
  <c r="P150" i="3" s="1"/>
  <c r="M138" i="3"/>
  <c r="P138" i="3" s="1"/>
  <c r="M130" i="3"/>
  <c r="P130" i="3" s="1"/>
  <c r="M126" i="3"/>
  <c r="P126" i="3" s="1"/>
  <c r="M145" i="3"/>
  <c r="P145" i="3" s="1"/>
  <c r="M166" i="3"/>
  <c r="P166" i="3" s="1"/>
  <c r="M140" i="3"/>
  <c r="P140" i="3" s="1"/>
  <c r="I233" i="6"/>
  <c r="J233" i="6" s="1"/>
  <c r="O381" i="4"/>
  <c r="G206" i="3"/>
  <c r="H206" i="3" s="1"/>
  <c r="O131" i="4"/>
  <c r="I52" i="6"/>
  <c r="J52" i="6" s="1"/>
  <c r="O176" i="4"/>
  <c r="I89" i="6"/>
  <c r="J89" i="6" s="1"/>
  <c r="O149" i="4"/>
  <c r="I68" i="6"/>
  <c r="J68" i="6" s="1"/>
  <c r="I209" i="6"/>
  <c r="J209" i="6" s="1"/>
  <c r="O345" i="4"/>
  <c r="O157" i="4"/>
  <c r="I76" i="6"/>
  <c r="J76" i="6" s="1"/>
  <c r="I47" i="6"/>
  <c r="O124" i="4"/>
  <c r="G102" i="3"/>
  <c r="Q624" i="11"/>
  <c r="S594" i="11"/>
  <c r="S624" i="11" s="1"/>
  <c r="P41" i="11"/>
  <c r="R41" i="11"/>
  <c r="Q41" i="11"/>
  <c r="P91" i="11"/>
  <c r="R91" i="11"/>
  <c r="Q91" i="11"/>
  <c r="P89" i="11"/>
  <c r="R89" i="11"/>
  <c r="Q89" i="11"/>
  <c r="P123" i="11"/>
  <c r="R123" i="11"/>
  <c r="Q123" i="11"/>
  <c r="P210" i="11"/>
  <c r="R210" i="11"/>
  <c r="Q210" i="11"/>
  <c r="T411" i="11"/>
  <c r="H432" i="3"/>
  <c r="H847" i="3"/>
  <c r="I91" i="6"/>
  <c r="J91" i="6" s="1"/>
  <c r="O180" i="4"/>
  <c r="G127" i="3"/>
  <c r="H127" i="3" s="1"/>
  <c r="G699" i="3"/>
  <c r="G828" i="3" s="1"/>
  <c r="H696" i="3"/>
  <c r="I35" i="6"/>
  <c r="J35" i="6" s="1"/>
  <c r="O110" i="4"/>
  <c r="V42" i="8"/>
  <c r="O382" i="4"/>
  <c r="I236" i="6"/>
  <c r="J236" i="6" s="1"/>
  <c r="G207" i="3"/>
  <c r="H207" i="3" s="1"/>
  <c r="I12" i="6"/>
  <c r="J12" i="6" s="1"/>
  <c r="O80" i="4"/>
  <c r="O393" i="4"/>
  <c r="I242" i="6"/>
  <c r="J242" i="6" s="1"/>
  <c r="O261" i="4"/>
  <c r="I140" i="6"/>
  <c r="G170" i="3"/>
  <c r="O353" i="4"/>
  <c r="I212" i="6"/>
  <c r="J212" i="6" s="1"/>
  <c r="G199" i="3"/>
  <c r="H199" i="3" s="1"/>
  <c r="E48" i="14"/>
  <c r="F48" i="14" s="1"/>
  <c r="I82" i="6"/>
  <c r="O168" i="4"/>
  <c r="G123" i="3"/>
  <c r="I183" i="6"/>
  <c r="J183" i="6" s="1"/>
  <c r="O316" i="4"/>
  <c r="G186" i="3"/>
  <c r="H186" i="3" s="1"/>
  <c r="O281" i="4"/>
  <c r="I160" i="6"/>
  <c r="J160" i="6" s="1"/>
  <c r="I145" i="6"/>
  <c r="J145" i="6" s="1"/>
  <c r="O260" i="4"/>
  <c r="G172" i="3"/>
  <c r="H172" i="3" s="1"/>
  <c r="P79" i="3" l="1"/>
  <c r="R852" i="3"/>
  <c r="S20" i="3"/>
  <c r="G690" i="11"/>
  <c r="S491" i="3"/>
  <c r="R79" i="3"/>
  <c r="S266" i="3"/>
  <c r="S248" i="3"/>
  <c r="S166" i="11"/>
  <c r="S27" i="3"/>
  <c r="Q341" i="3"/>
  <c r="S230" i="3"/>
  <c r="S118" i="3"/>
  <c r="S334" i="3"/>
  <c r="S14" i="3"/>
  <c r="R341" i="3"/>
  <c r="S149" i="3"/>
  <c r="S309" i="11"/>
  <c r="S19" i="3"/>
  <c r="S40" i="3"/>
  <c r="T184" i="11"/>
  <c r="S338" i="3"/>
  <c r="S47" i="3"/>
  <c r="T238" i="11"/>
  <c r="S18" i="3"/>
  <c r="S142" i="3"/>
  <c r="T301" i="11"/>
  <c r="S339" i="3"/>
  <c r="S324" i="3"/>
  <c r="S188" i="11"/>
  <c r="S316" i="3"/>
  <c r="S340" i="3"/>
  <c r="P852" i="3"/>
  <c r="S225" i="3"/>
  <c r="S233" i="3"/>
  <c r="S25" i="3"/>
  <c r="S224" i="3"/>
  <c r="S170" i="11"/>
  <c r="T158" i="11"/>
  <c r="S29" i="3"/>
  <c r="S303" i="3"/>
  <c r="S33" i="3"/>
  <c r="P341" i="3"/>
  <c r="S322" i="3"/>
  <c r="S537" i="3"/>
  <c r="S119" i="3"/>
  <c r="S317" i="11"/>
  <c r="S144" i="3"/>
  <c r="S319" i="3"/>
  <c r="S247" i="3"/>
  <c r="S204" i="11"/>
  <c r="S307" i="3"/>
  <c r="S249" i="3"/>
  <c r="S147" i="3"/>
  <c r="S139" i="3"/>
  <c r="S17" i="3"/>
  <c r="S54" i="3"/>
  <c r="S141" i="3"/>
  <c r="S318" i="3"/>
  <c r="S31" i="3"/>
  <c r="P710" i="11"/>
  <c r="Q710" i="11"/>
  <c r="R710" i="11"/>
  <c r="R711" i="11" s="1"/>
  <c r="R713" i="11" s="1"/>
  <c r="H711" i="11"/>
  <c r="H713" i="11" s="1"/>
  <c r="S26" i="3"/>
  <c r="S238" i="11"/>
  <c r="T309" i="11"/>
  <c r="S151" i="3"/>
  <c r="S223" i="3"/>
  <c r="S52" i="3"/>
  <c r="T317" i="11"/>
  <c r="S299" i="3"/>
  <c r="S158" i="11"/>
  <c r="S357" i="3"/>
  <c r="S332" i="3"/>
  <c r="S302" i="3"/>
  <c r="S231" i="3"/>
  <c r="S301" i="11"/>
  <c r="S541" i="3"/>
  <c r="S30" i="3"/>
  <c r="S38" i="3"/>
  <c r="S320" i="3"/>
  <c r="S330" i="3"/>
  <c r="S297" i="3"/>
  <c r="S308" i="3"/>
  <c r="S328" i="3"/>
  <c r="S290" i="3"/>
  <c r="H58" i="3"/>
  <c r="H59" i="3" s="1"/>
  <c r="R24" i="3"/>
  <c r="Q24" i="3"/>
  <c r="P24" i="3"/>
  <c r="S222" i="3"/>
  <c r="T166" i="11"/>
  <c r="S323" i="3"/>
  <c r="G243" i="11"/>
  <c r="S289" i="3"/>
  <c r="S335" i="3"/>
  <c r="S298" i="3"/>
  <c r="S175" i="3"/>
  <c r="S13" i="3"/>
  <c r="S229" i="3"/>
  <c r="S850" i="3"/>
  <c r="T170" i="11"/>
  <c r="S11" i="3"/>
  <c r="H538" i="3"/>
  <c r="R536" i="3"/>
  <c r="R538" i="3" s="1"/>
  <c r="P536" i="3"/>
  <c r="P538" i="3" s="1"/>
  <c r="Q536" i="3"/>
  <c r="S34" i="3"/>
  <c r="S15" i="3"/>
  <c r="S184" i="11"/>
  <c r="S250" i="3"/>
  <c r="S120" i="3"/>
  <c r="G350" i="11"/>
  <c r="G520" i="3"/>
  <c r="S336" i="3"/>
  <c r="S32" i="3"/>
  <c r="S12" i="3"/>
  <c r="S28" i="3"/>
  <c r="S16" i="3"/>
  <c r="S301" i="3"/>
  <c r="S331" i="3"/>
  <c r="S116" i="3"/>
  <c r="T204" i="11"/>
  <c r="S291" i="3"/>
  <c r="S326" i="3"/>
  <c r="T188" i="11"/>
  <c r="S315" i="3"/>
  <c r="S327" i="3"/>
  <c r="S50" i="3"/>
  <c r="Q75" i="3"/>
  <c r="S75" i="3" s="1"/>
  <c r="S87" i="11"/>
  <c r="S746" i="3"/>
  <c r="S593" i="3"/>
  <c r="T22" i="11"/>
  <c r="T44" i="11"/>
  <c r="T146" i="11"/>
  <c r="T400" i="11"/>
  <c r="T395" i="11"/>
  <c r="T557" i="11"/>
  <c r="S292" i="3"/>
  <c r="S606" i="3"/>
  <c r="S426" i="11"/>
  <c r="S417" i="3"/>
  <c r="S415" i="3"/>
  <c r="S441" i="3"/>
  <c r="S585" i="3"/>
  <c r="S728" i="3"/>
  <c r="S31" i="11"/>
  <c r="S60" i="11"/>
  <c r="S268" i="11"/>
  <c r="S406" i="11"/>
  <c r="S583" i="11"/>
  <c r="T27" i="11"/>
  <c r="T136" i="11"/>
  <c r="T177" i="11"/>
  <c r="T271" i="11"/>
  <c r="S44" i="3"/>
  <c r="S723" i="3"/>
  <c r="S747" i="3"/>
  <c r="S740" i="3"/>
  <c r="S173" i="11"/>
  <c r="Y22" i="14"/>
  <c r="S434" i="11"/>
  <c r="S398" i="11"/>
  <c r="S548" i="11"/>
  <c r="T137" i="11"/>
  <c r="T147" i="11"/>
  <c r="T262" i="11"/>
  <c r="T407" i="11"/>
  <c r="T499" i="11"/>
  <c r="T560" i="11"/>
  <c r="S41" i="11"/>
  <c r="T32" i="11"/>
  <c r="T30" i="11"/>
  <c r="T135" i="11"/>
  <c r="T145" i="11"/>
  <c r="T401" i="11"/>
  <c r="T408" i="11"/>
  <c r="T425" i="11"/>
  <c r="T588" i="11"/>
  <c r="S134" i="3"/>
  <c r="S296" i="3"/>
  <c r="S727" i="3"/>
  <c r="S179" i="11"/>
  <c r="S418" i="11"/>
  <c r="S589" i="11"/>
  <c r="S19" i="11"/>
  <c r="S545" i="11"/>
  <c r="S263" i="11"/>
  <c r="S402" i="11"/>
  <c r="S561" i="11"/>
  <c r="T43" i="11"/>
  <c r="T290" i="11"/>
  <c r="T63" i="11"/>
  <c r="T162" i="11"/>
  <c r="T180" i="11"/>
  <c r="T424" i="11"/>
  <c r="T573" i="11"/>
  <c r="T590" i="11"/>
  <c r="T591" i="11"/>
  <c r="S271" i="3"/>
  <c r="S575" i="3"/>
  <c r="U18" i="6"/>
  <c r="U48" i="6"/>
  <c r="S46" i="11"/>
  <c r="S397" i="11"/>
  <c r="S409" i="11"/>
  <c r="S554" i="11"/>
  <c r="S572" i="11"/>
  <c r="T71" i="11"/>
  <c r="T178" i="11"/>
  <c r="T23" i="11"/>
  <c r="T33" i="11"/>
  <c r="T134" i="11"/>
  <c r="T144" i="11"/>
  <c r="T163" i="11"/>
  <c r="T259" i="11"/>
  <c r="T555" i="11"/>
  <c r="S77" i="11"/>
  <c r="T45" i="11"/>
  <c r="T278" i="11"/>
  <c r="T422" i="11"/>
  <c r="T355" i="11"/>
  <c r="T440" i="11"/>
  <c r="S49" i="3"/>
  <c r="S275" i="3"/>
  <c r="S581" i="3"/>
  <c r="S580" i="3"/>
  <c r="S413" i="11"/>
  <c r="S574" i="11"/>
  <c r="S176" i="11"/>
  <c r="T73" i="11"/>
  <c r="T57" i="11"/>
  <c r="U87" i="6"/>
  <c r="S597" i="3"/>
  <c r="S288" i="11"/>
  <c r="S571" i="11"/>
  <c r="S93" i="11"/>
  <c r="S272" i="3"/>
  <c r="S270" i="3"/>
  <c r="S420" i="3"/>
  <c r="S452" i="3"/>
  <c r="S21" i="11"/>
  <c r="S258" i="11"/>
  <c r="S556" i="11"/>
  <c r="S41" i="3"/>
  <c r="S305" i="3"/>
  <c r="S444" i="3"/>
  <c r="U85" i="6"/>
  <c r="S156" i="11"/>
  <c r="S56" i="11"/>
  <c r="S441" i="11"/>
  <c r="S584" i="11"/>
  <c r="S210" i="11"/>
  <c r="S91" i="11"/>
  <c r="T172" i="11"/>
  <c r="T268" i="11"/>
  <c r="T396" i="11"/>
  <c r="T413" i="11"/>
  <c r="T583" i="11"/>
  <c r="T546" i="11"/>
  <c r="T173" i="11"/>
  <c r="T435" i="11"/>
  <c r="Y64" i="14"/>
  <c r="S426" i="3"/>
  <c r="S574" i="3"/>
  <c r="S713" i="3"/>
  <c r="S274" i="11"/>
  <c r="S499" i="11"/>
  <c r="S261" i="11"/>
  <c r="S43" i="3"/>
  <c r="S312" i="3"/>
  <c r="S722" i="3"/>
  <c r="S589" i="3"/>
  <c r="S575" i="11"/>
  <c r="S20" i="11"/>
  <c r="S714" i="3"/>
  <c r="S414" i="3"/>
  <c r="S715" i="3"/>
  <c r="S396" i="11"/>
  <c r="S546" i="11"/>
  <c r="S294" i="3"/>
  <c r="S51" i="11"/>
  <c r="S42" i="3"/>
  <c r="S276" i="3"/>
  <c r="S284" i="3"/>
  <c r="S274" i="3"/>
  <c r="S610" i="3"/>
  <c r="S739" i="3"/>
  <c r="S594" i="3"/>
  <c r="S418" i="3"/>
  <c r="S730" i="3"/>
  <c r="U69" i="6"/>
  <c r="U51" i="6"/>
  <c r="S706" i="3"/>
  <c r="S744" i="3"/>
  <c r="S135" i="11"/>
  <c r="S145" i="11"/>
  <c r="S23" i="11"/>
  <c r="S33" i="11"/>
  <c r="S134" i="11"/>
  <c r="S144" i="11"/>
  <c r="S163" i="11"/>
  <c r="S260" i="11"/>
  <c r="S401" i="11"/>
  <c r="S408" i="11"/>
  <c r="S555" i="11"/>
  <c r="S558" i="11"/>
  <c r="S45" i="3"/>
  <c r="S46" i="3"/>
  <c r="S310" i="3"/>
  <c r="S137" i="3"/>
  <c r="S458" i="3"/>
  <c r="S459" i="3"/>
  <c r="S448" i="3"/>
  <c r="S178" i="11"/>
  <c r="S278" i="11"/>
  <c r="S440" i="11"/>
  <c r="S355" i="11"/>
  <c r="S573" i="11"/>
  <c r="S590" i="11"/>
  <c r="T381" i="11"/>
  <c r="T273" i="11"/>
  <c r="T274" i="11"/>
  <c r="T439" i="11"/>
  <c r="T550" i="11"/>
  <c r="T288" i="11"/>
  <c r="T441" i="11"/>
  <c r="T430" i="11"/>
  <c r="T584" i="11"/>
  <c r="T567" i="11"/>
  <c r="S282" i="3"/>
  <c r="S427" i="3"/>
  <c r="S576" i="3"/>
  <c r="S584" i="3"/>
  <c r="U26" i="6"/>
  <c r="S269" i="11"/>
  <c r="S425" i="11"/>
  <c r="S81" i="11"/>
  <c r="T75" i="11"/>
  <c r="T85" i="11"/>
  <c r="Y56" i="14"/>
  <c r="S89" i="11"/>
  <c r="T280" i="11"/>
  <c r="T263" i="11"/>
  <c r="T544" i="11"/>
  <c r="T61" i="11"/>
  <c r="T589" i="11"/>
  <c r="S381" i="11"/>
  <c r="S440" i="3"/>
  <c r="U97" i="6"/>
  <c r="S164" i="11"/>
  <c r="S435" i="11"/>
  <c r="S579" i="11"/>
  <c r="Y13" i="14"/>
  <c r="T297" i="11"/>
  <c r="T194" i="11"/>
  <c r="T59" i="11"/>
  <c r="R614" i="3"/>
  <c r="P710" i="3"/>
  <c r="P422" i="3"/>
  <c r="T282" i="11"/>
  <c r="T574" i="11"/>
  <c r="T295" i="11"/>
  <c r="S259" i="11"/>
  <c r="S287" i="11"/>
  <c r="T299" i="11"/>
  <c r="T210" i="11"/>
  <c r="P614" i="3"/>
  <c r="T56" i="11"/>
  <c r="S76" i="3"/>
  <c r="S443" i="3"/>
  <c r="U49" i="6"/>
  <c r="S137" i="11"/>
  <c r="S147" i="11"/>
  <c r="S27" i="11"/>
  <c r="S136" i="11"/>
  <c r="S146" i="11"/>
  <c r="S177" i="11"/>
  <c r="S262" i="11"/>
  <c r="S395" i="11"/>
  <c r="S407" i="11"/>
  <c r="S400" i="11"/>
  <c r="S557" i="11"/>
  <c r="S560" i="11"/>
  <c r="Y19" i="14"/>
  <c r="S735" i="3"/>
  <c r="S611" i="3"/>
  <c r="S601" i="3"/>
  <c r="S43" i="11"/>
  <c r="S290" i="11"/>
  <c r="S422" i="11"/>
  <c r="S591" i="11"/>
  <c r="R586" i="3"/>
  <c r="R719" i="3"/>
  <c r="R151" i="11"/>
  <c r="T93" i="11"/>
  <c r="T18" i="11"/>
  <c r="T51" i="11"/>
  <c r="S47" i="11"/>
  <c r="P586" i="3"/>
  <c r="T258" i="11"/>
  <c r="T556" i="11"/>
  <c r="P748" i="3"/>
  <c r="S30" i="11"/>
  <c r="T285" i="11"/>
  <c r="Y54" i="14"/>
  <c r="T28" i="11"/>
  <c r="T260" i="11"/>
  <c r="T406" i="11"/>
  <c r="T399" i="11"/>
  <c r="Y55" i="14"/>
  <c r="T164" i="11"/>
  <c r="T179" i="11"/>
  <c r="T418" i="11"/>
  <c r="T566" i="11"/>
  <c r="S295" i="3"/>
  <c r="S281" i="3"/>
  <c r="S572" i="3"/>
  <c r="S431" i="3"/>
  <c r="S705" i="3"/>
  <c r="S425" i="3"/>
  <c r="S718" i="3"/>
  <c r="S569" i="3"/>
  <c r="S123" i="11"/>
  <c r="S281" i="11"/>
  <c r="T168" i="11"/>
  <c r="S69" i="11"/>
  <c r="T121" i="11"/>
  <c r="S53" i="11"/>
  <c r="T17" i="11"/>
  <c r="T34" i="11"/>
  <c r="T270" i="11"/>
  <c r="T21" i="11"/>
  <c r="T31" i="11"/>
  <c r="T60" i="11"/>
  <c r="T140" i="11"/>
  <c r="T161" i="11"/>
  <c r="T261" i="11"/>
  <c r="T378" i="11"/>
  <c r="T410" i="11"/>
  <c r="T423" i="11"/>
  <c r="T398" i="11"/>
  <c r="T434" i="11"/>
  <c r="T558" i="11"/>
  <c r="T549" i="11"/>
  <c r="T548" i="11"/>
  <c r="Y58" i="14"/>
  <c r="T156" i="11"/>
  <c r="T286" i="11"/>
  <c r="T62" i="11"/>
  <c r="T289" i="11"/>
  <c r="T426" i="11"/>
  <c r="T279" i="11"/>
  <c r="T579" i="11"/>
  <c r="T571" i="11"/>
  <c r="S413" i="3"/>
  <c r="S304" i="3"/>
  <c r="S273" i="3"/>
  <c r="S309" i="3"/>
  <c r="S285" i="3"/>
  <c r="S430" i="3"/>
  <c r="S709" i="3"/>
  <c r="S416" i="3"/>
  <c r="S703" i="3"/>
  <c r="S570" i="3"/>
  <c r="S429" i="3"/>
  <c r="S582" i="3"/>
  <c r="S573" i="3"/>
  <c r="S708" i="3"/>
  <c r="U16" i="6"/>
  <c r="S605" i="3"/>
  <c r="S717" i="3"/>
  <c r="S55" i="11"/>
  <c r="S139" i="11"/>
  <c r="S149" i="11"/>
  <c r="S29" i="11"/>
  <c r="S138" i="11"/>
  <c r="S150" i="11"/>
  <c r="S264" i="11"/>
  <c r="S280" i="11"/>
  <c r="S543" i="11"/>
  <c r="S273" i="11"/>
  <c r="S412" i="11"/>
  <c r="S547" i="11"/>
  <c r="S544" i="11"/>
  <c r="S297" i="11"/>
  <c r="S194" i="11"/>
  <c r="Y85" i="14"/>
  <c r="S75" i="11"/>
  <c r="S73" i="11"/>
  <c r="S57" i="11"/>
  <c r="S57" i="3"/>
  <c r="S453" i="3"/>
  <c r="S311" i="3"/>
  <c r="S612" i="3"/>
  <c r="S436" i="3"/>
  <c r="S460" i="3"/>
  <c r="S613" i="3"/>
  <c r="U93" i="6"/>
  <c r="S162" i="11"/>
  <c r="S180" i="11"/>
  <c r="S155" i="11"/>
  <c r="S284" i="11"/>
  <c r="S424" i="11"/>
  <c r="S442" i="11"/>
  <c r="S283" i="11"/>
  <c r="S565" i="11"/>
  <c r="S49" i="11"/>
  <c r="S79" i="11"/>
  <c r="U60" i="6"/>
  <c r="U135" i="8"/>
  <c r="S701" i="3"/>
  <c r="Q710" i="3"/>
  <c r="S579" i="3"/>
  <c r="Q586" i="3"/>
  <c r="S22" i="11"/>
  <c r="S271" i="11"/>
  <c r="S721" i="3"/>
  <c r="Q748" i="3"/>
  <c r="S45" i="11"/>
  <c r="S63" i="11"/>
  <c r="S209" i="6"/>
  <c r="T209" i="6"/>
  <c r="R209" i="6"/>
  <c r="J206" i="6"/>
  <c r="E43" i="14"/>
  <c r="F43" i="14" s="1"/>
  <c r="O57" i="4"/>
  <c r="P461" i="3"/>
  <c r="T38" i="11"/>
  <c r="R164" i="3"/>
  <c r="Q164" i="3"/>
  <c r="P164" i="3"/>
  <c r="H700" i="11"/>
  <c r="H702" i="11" s="1"/>
  <c r="P89" i="3"/>
  <c r="R89" i="3"/>
  <c r="Q89" i="3"/>
  <c r="I243" i="6"/>
  <c r="J243" i="6" s="1"/>
  <c r="O396" i="4"/>
  <c r="R220" i="3"/>
  <c r="Q220" i="3"/>
  <c r="P220" i="3"/>
  <c r="S259" i="6"/>
  <c r="T259" i="6"/>
  <c r="R259" i="6"/>
  <c r="Q192" i="3"/>
  <c r="P192" i="3"/>
  <c r="R192" i="3"/>
  <c r="T63" i="6"/>
  <c r="S63" i="6"/>
  <c r="R63" i="6"/>
  <c r="T40" i="6"/>
  <c r="S40" i="6"/>
  <c r="R40" i="6"/>
  <c r="I149" i="9"/>
  <c r="L149" i="9" s="1"/>
  <c r="N149" i="9" s="1"/>
  <c r="J291" i="4"/>
  <c r="N291" i="4" s="1"/>
  <c r="R135" i="6"/>
  <c r="T135" i="6"/>
  <c r="S135" i="6"/>
  <c r="R125" i="3"/>
  <c r="Q125" i="3"/>
  <c r="P125" i="3"/>
  <c r="R461" i="3"/>
  <c r="R443" i="11"/>
  <c r="T283" i="11"/>
  <c r="T14" i="6"/>
  <c r="S14" i="6"/>
  <c r="R14" i="6"/>
  <c r="Q778" i="3"/>
  <c r="S750" i="3"/>
  <c r="Q10" i="14"/>
  <c r="V10" i="14"/>
  <c r="S279" i="11"/>
  <c r="S28" i="11"/>
  <c r="I86" i="9"/>
  <c r="L86" i="9" s="1"/>
  <c r="N86" i="9" s="1"/>
  <c r="J187" i="4"/>
  <c r="N187" i="4" s="1"/>
  <c r="E29" i="14" s="1"/>
  <c r="F29" i="14" s="1"/>
  <c r="T55" i="6"/>
  <c r="S55" i="6"/>
  <c r="R55" i="6"/>
  <c r="T193" i="6"/>
  <c r="R193" i="6"/>
  <c r="S193" i="6"/>
  <c r="P219" i="3"/>
  <c r="R219" i="3"/>
  <c r="Q219" i="3"/>
  <c r="T132" i="6"/>
  <c r="S132" i="6"/>
  <c r="R132" i="6"/>
  <c r="R710" i="3"/>
  <c r="S57" i="6"/>
  <c r="R57" i="6"/>
  <c r="T57" i="6"/>
  <c r="Q875" i="3"/>
  <c r="P875" i="3"/>
  <c r="H876" i="3"/>
  <c r="H878" i="3" s="1"/>
  <c r="R875" i="3"/>
  <c r="I222" i="6"/>
  <c r="J222" i="6" s="1"/>
  <c r="O362" i="4"/>
  <c r="G202" i="3"/>
  <c r="H202" i="3" s="1"/>
  <c r="N58" i="4"/>
  <c r="G65" i="3" s="1"/>
  <c r="J76" i="4"/>
  <c r="O221" i="4"/>
  <c r="I108" i="6"/>
  <c r="J108" i="6" s="1"/>
  <c r="R206" i="3"/>
  <c r="Q206" i="3"/>
  <c r="P206" i="3"/>
  <c r="P16" i="11"/>
  <c r="P24" i="11" s="1"/>
  <c r="R16" i="11"/>
  <c r="R24" i="11" s="1"/>
  <c r="Q16" i="11"/>
  <c r="Q24" i="11" s="1"/>
  <c r="H24" i="11"/>
  <c r="R111" i="3"/>
  <c r="Q111" i="3"/>
  <c r="P111" i="3"/>
  <c r="S23" i="6"/>
  <c r="R23" i="6"/>
  <c r="T23" i="6"/>
  <c r="I195" i="6"/>
  <c r="J195" i="6" s="1"/>
  <c r="O332" i="4"/>
  <c r="G190" i="3"/>
  <c r="H190" i="3" s="1"/>
  <c r="P96" i="3"/>
  <c r="R96" i="3"/>
  <c r="Q96" i="3"/>
  <c r="T62" i="6"/>
  <c r="S62" i="6"/>
  <c r="R62" i="6"/>
  <c r="R170" i="6"/>
  <c r="T170" i="6"/>
  <c r="S170" i="6"/>
  <c r="R141" i="11"/>
  <c r="U287" i="6"/>
  <c r="R10" i="3"/>
  <c r="R21" i="3" s="1"/>
  <c r="R22" i="3" s="1"/>
  <c r="Q10" i="3"/>
  <c r="P10" i="3"/>
  <c r="P21" i="3" s="1"/>
  <c r="P22" i="3" s="1"/>
  <c r="H21" i="3"/>
  <c r="H22" i="3" s="1"/>
  <c r="H61" i="3" s="1"/>
  <c r="H63" i="3" s="1"/>
  <c r="J82" i="6"/>
  <c r="I67" i="9"/>
  <c r="L67" i="9" s="1"/>
  <c r="N67" i="9" s="1"/>
  <c r="V44" i="8"/>
  <c r="J156" i="4"/>
  <c r="N156" i="4" s="1"/>
  <c r="R91" i="6"/>
  <c r="T91" i="6"/>
  <c r="S91" i="6"/>
  <c r="Q432" i="3"/>
  <c r="S424" i="3"/>
  <c r="T55" i="11"/>
  <c r="H102" i="3"/>
  <c r="S68" i="6"/>
  <c r="R68" i="6"/>
  <c r="T68" i="6"/>
  <c r="T281" i="11"/>
  <c r="T66" i="6"/>
  <c r="S66" i="6"/>
  <c r="R66" i="6"/>
  <c r="T67" i="6"/>
  <c r="S67" i="6"/>
  <c r="R67" i="6"/>
  <c r="S79" i="6"/>
  <c r="R79" i="6"/>
  <c r="T79" i="6"/>
  <c r="S712" i="3"/>
  <c r="Q719" i="3"/>
  <c r="T19" i="11"/>
  <c r="T29" i="11"/>
  <c r="T46" i="11"/>
  <c r="T138" i="11"/>
  <c r="T150" i="11"/>
  <c r="P403" i="11"/>
  <c r="T394" i="11"/>
  <c r="T412" i="11"/>
  <c r="T554" i="11"/>
  <c r="P551" i="11"/>
  <c r="T542" i="11"/>
  <c r="T547" i="11"/>
  <c r="T561" i="11"/>
  <c r="P577" i="3"/>
  <c r="S367" i="11"/>
  <c r="S369" i="11" s="1"/>
  <c r="T36" i="6"/>
  <c r="S36" i="6"/>
  <c r="R36" i="6"/>
  <c r="R205" i="3"/>
  <c r="Q205" i="3"/>
  <c r="P205" i="3"/>
  <c r="Y68" i="14"/>
  <c r="P128" i="3"/>
  <c r="R128" i="3"/>
  <c r="Q128" i="3"/>
  <c r="T37" i="6"/>
  <c r="S37" i="6"/>
  <c r="R37" i="6"/>
  <c r="S180" i="6"/>
  <c r="R180" i="6"/>
  <c r="T180" i="6"/>
  <c r="Q211" i="3"/>
  <c r="P211" i="3"/>
  <c r="R211" i="3"/>
  <c r="S34" i="6"/>
  <c r="R34" i="6"/>
  <c r="T34" i="6"/>
  <c r="T77" i="6"/>
  <c r="S77" i="6"/>
  <c r="R77" i="6"/>
  <c r="S202" i="6"/>
  <c r="T202" i="6"/>
  <c r="R202" i="6"/>
  <c r="T154" i="11"/>
  <c r="T565" i="11"/>
  <c r="T626" i="11"/>
  <c r="Q66" i="14"/>
  <c r="V66" i="14"/>
  <c r="X66" i="14" s="1"/>
  <c r="S225" i="6"/>
  <c r="T225" i="6"/>
  <c r="R225" i="6"/>
  <c r="O173" i="4"/>
  <c r="I86" i="6"/>
  <c r="J86" i="6" s="1"/>
  <c r="G124" i="3"/>
  <c r="H124" i="3" s="1"/>
  <c r="J279" i="9"/>
  <c r="J292" i="6"/>
  <c r="S421" i="3"/>
  <c r="S280" i="3"/>
  <c r="S596" i="3"/>
  <c r="U65" i="6"/>
  <c r="S702" i="3"/>
  <c r="Q141" i="11"/>
  <c r="S133" i="11"/>
  <c r="Q151" i="11"/>
  <c r="S143" i="11"/>
  <c r="S172" i="11"/>
  <c r="S140" i="11"/>
  <c r="S161" i="11"/>
  <c r="S282" i="11"/>
  <c r="S399" i="11"/>
  <c r="S423" i="11"/>
  <c r="S549" i="11"/>
  <c r="R178" i="3"/>
  <c r="Q178" i="3"/>
  <c r="P178" i="3"/>
  <c r="E37" i="17"/>
  <c r="E38" i="17" s="1"/>
  <c r="R691" i="11" s="1"/>
  <c r="R857" i="3"/>
  <c r="T83" i="11"/>
  <c r="T13" i="6"/>
  <c r="S13" i="6"/>
  <c r="R13" i="6"/>
  <c r="S257" i="6"/>
  <c r="T257" i="6"/>
  <c r="R257" i="6"/>
  <c r="T21" i="6"/>
  <c r="S21" i="6"/>
  <c r="R21" i="6"/>
  <c r="S27" i="6"/>
  <c r="R27" i="6"/>
  <c r="T27" i="6"/>
  <c r="T25" i="6"/>
  <c r="S25" i="6"/>
  <c r="R25" i="6"/>
  <c r="S289" i="11"/>
  <c r="H255" i="11"/>
  <c r="T95" i="11"/>
  <c r="R95" i="6"/>
  <c r="T95" i="6"/>
  <c r="S95" i="6"/>
  <c r="P208" i="3"/>
  <c r="R208" i="3"/>
  <c r="Q208" i="3"/>
  <c r="T78" i="6"/>
  <c r="S78" i="6"/>
  <c r="R78" i="6"/>
  <c r="P186" i="11"/>
  <c r="R186" i="11"/>
  <c r="R213" i="11" s="1"/>
  <c r="Q186" i="11"/>
  <c r="H213" i="11"/>
  <c r="S261" i="6"/>
  <c r="T261" i="6"/>
  <c r="R261" i="6"/>
  <c r="S19" i="6"/>
  <c r="R19" i="6"/>
  <c r="T19" i="6"/>
  <c r="R134" i="6"/>
  <c r="S134" i="6"/>
  <c r="T134" i="6"/>
  <c r="J275" i="6"/>
  <c r="G725" i="11"/>
  <c r="G248" i="11"/>
  <c r="G724" i="11"/>
  <c r="G247" i="11"/>
  <c r="T97" i="7"/>
  <c r="T196" i="7" s="1"/>
  <c r="S434" i="3"/>
  <c r="Q461" i="3"/>
  <c r="S154" i="11"/>
  <c r="S38" i="11"/>
  <c r="S286" i="11"/>
  <c r="S405" i="11"/>
  <c r="Q414" i="11"/>
  <c r="S567" i="11"/>
  <c r="S566" i="11"/>
  <c r="S299" i="11"/>
  <c r="T202" i="11"/>
  <c r="S85" i="11"/>
  <c r="T12" i="11"/>
  <c r="S71" i="11"/>
  <c r="R146" i="6"/>
  <c r="S146" i="6"/>
  <c r="T146" i="6"/>
  <c r="P181" i="3"/>
  <c r="R181" i="3"/>
  <c r="Q181" i="3"/>
  <c r="I112" i="9"/>
  <c r="L112" i="9" s="1"/>
  <c r="N112" i="9" s="1"/>
  <c r="V69" i="8"/>
  <c r="J241" i="4"/>
  <c r="N241" i="4" s="1"/>
  <c r="I136" i="6"/>
  <c r="J136" i="6" s="1"/>
  <c r="O254" i="4"/>
  <c r="E40" i="14"/>
  <c r="F40" i="14" s="1"/>
  <c r="O78" i="4"/>
  <c r="I10" i="6"/>
  <c r="R422" i="3"/>
  <c r="I49" i="9"/>
  <c r="L49" i="9" s="1"/>
  <c r="N49" i="9" s="1"/>
  <c r="J132" i="4"/>
  <c r="N132" i="4" s="1"/>
  <c r="R169" i="6"/>
  <c r="S169" i="6"/>
  <c r="T169" i="6"/>
  <c r="T201" i="6"/>
  <c r="R201" i="6"/>
  <c r="S201" i="6"/>
  <c r="Y67" i="14"/>
  <c r="S231" i="6"/>
  <c r="T231" i="6"/>
  <c r="R231" i="6"/>
  <c r="Y83" i="14"/>
  <c r="P200" i="3"/>
  <c r="R200" i="3"/>
  <c r="Q200" i="3"/>
  <c r="R313" i="3"/>
  <c r="I268" i="6"/>
  <c r="J268" i="6" s="1"/>
  <c r="O425" i="4"/>
  <c r="L11" i="9"/>
  <c r="N11" i="9" s="1"/>
  <c r="U133" i="8"/>
  <c r="Q830" i="3"/>
  <c r="R830" i="3"/>
  <c r="P830" i="3"/>
  <c r="H831" i="3"/>
  <c r="H854" i="3" s="1"/>
  <c r="W10" i="14"/>
  <c r="R250" i="6"/>
  <c r="T250" i="6"/>
  <c r="S250" i="6"/>
  <c r="O105" i="4"/>
  <c r="I31" i="6"/>
  <c r="J31" i="6" s="1"/>
  <c r="S38" i="6"/>
  <c r="R38" i="6"/>
  <c r="T38" i="6"/>
  <c r="S266" i="6"/>
  <c r="T266" i="6"/>
  <c r="R266" i="6"/>
  <c r="E36" i="14"/>
  <c r="F36" i="14" s="1"/>
  <c r="O169" i="4"/>
  <c r="I83" i="6"/>
  <c r="J83" i="6" s="1"/>
  <c r="T92" i="6"/>
  <c r="S92" i="6"/>
  <c r="R92" i="6"/>
  <c r="I258" i="6"/>
  <c r="J258" i="6" s="1"/>
  <c r="O410" i="4"/>
  <c r="J140" i="6"/>
  <c r="R76" i="6"/>
  <c r="T76" i="6"/>
  <c r="S76" i="6"/>
  <c r="P277" i="3"/>
  <c r="P160" i="11"/>
  <c r="R160" i="11"/>
  <c r="R181" i="11" s="1"/>
  <c r="Q160" i="11"/>
  <c r="Q181" i="11" s="1"/>
  <c r="H181" i="11"/>
  <c r="I46" i="9"/>
  <c r="L46" i="9" s="1"/>
  <c r="N46" i="9" s="1"/>
  <c r="J128" i="4"/>
  <c r="N128" i="4" s="1"/>
  <c r="V34" i="8"/>
  <c r="J30" i="6"/>
  <c r="P443" i="11"/>
  <c r="T417" i="11"/>
  <c r="S394" i="11"/>
  <c r="Q403" i="11"/>
  <c r="V52" i="14"/>
  <c r="X52" i="14" s="1"/>
  <c r="Q52" i="14"/>
  <c r="S588" i="3"/>
  <c r="Q614" i="3"/>
  <c r="O233" i="4"/>
  <c r="I119" i="6"/>
  <c r="J119" i="6" s="1"/>
  <c r="O273" i="4"/>
  <c r="I152" i="6"/>
  <c r="J152" i="6" s="1"/>
  <c r="S564" i="11"/>
  <c r="Q592" i="11"/>
  <c r="S34" i="11"/>
  <c r="T224" i="6"/>
  <c r="R224" i="6"/>
  <c r="S224" i="6"/>
  <c r="Q172" i="3"/>
  <c r="P172" i="3"/>
  <c r="R172" i="3"/>
  <c r="S160" i="6"/>
  <c r="R160" i="6"/>
  <c r="T160" i="6"/>
  <c r="E45" i="14"/>
  <c r="F45" i="14" s="1"/>
  <c r="G209" i="3"/>
  <c r="H209" i="3" s="1"/>
  <c r="T47" i="11"/>
  <c r="R12" i="6"/>
  <c r="T12" i="6"/>
  <c r="S12" i="6"/>
  <c r="T269" i="11"/>
  <c r="T20" i="11"/>
  <c r="T89" i="11"/>
  <c r="S18" i="11"/>
  <c r="T41" i="11"/>
  <c r="T52" i="6"/>
  <c r="S52" i="6"/>
  <c r="R52" i="6"/>
  <c r="S233" i="6"/>
  <c r="T233" i="6"/>
  <c r="R233" i="6"/>
  <c r="H540" i="11"/>
  <c r="H658" i="11" s="1"/>
  <c r="S168" i="11"/>
  <c r="T69" i="11"/>
  <c r="S121" i="11"/>
  <c r="T53" i="11"/>
  <c r="S223" i="6"/>
  <c r="T223" i="6"/>
  <c r="R223" i="6"/>
  <c r="T70" i="6"/>
  <c r="S70" i="6"/>
  <c r="R70" i="6"/>
  <c r="P719" i="3"/>
  <c r="P286" i="3"/>
  <c r="T139" i="11"/>
  <c r="T149" i="11"/>
  <c r="T264" i="11"/>
  <c r="T409" i="11"/>
  <c r="T532" i="11"/>
  <c r="P533" i="11"/>
  <c r="P535" i="11" s="1"/>
  <c r="T545" i="11"/>
  <c r="T572" i="11"/>
  <c r="S568" i="3"/>
  <c r="Q577" i="3"/>
  <c r="T77" i="11"/>
  <c r="Q215" i="3"/>
  <c r="P215" i="3"/>
  <c r="R215" i="3"/>
  <c r="T248" i="6"/>
  <c r="R248" i="6"/>
  <c r="S248" i="6"/>
  <c r="R154" i="6"/>
  <c r="T154" i="6"/>
  <c r="S154" i="6"/>
  <c r="H95" i="3"/>
  <c r="P313" i="3"/>
  <c r="T284" i="11"/>
  <c r="P414" i="11"/>
  <c r="T405" i="11"/>
  <c r="T442" i="11"/>
  <c r="P562" i="11"/>
  <c r="T553" i="11"/>
  <c r="R24" i="6"/>
  <c r="T24" i="6"/>
  <c r="S24" i="6"/>
  <c r="Q176" i="3"/>
  <c r="P176" i="3"/>
  <c r="R176" i="3"/>
  <c r="N10" i="9"/>
  <c r="S419" i="3"/>
  <c r="S457" i="3"/>
  <c r="S571" i="3"/>
  <c r="S707" i="3"/>
  <c r="S15" i="11"/>
  <c r="S270" i="11"/>
  <c r="Q533" i="11"/>
  <c r="Q535" i="11" s="1"/>
  <c r="S532" i="11"/>
  <c r="S588" i="11"/>
  <c r="Q77" i="14"/>
  <c r="V77" i="14"/>
  <c r="X77" i="14" s="1"/>
  <c r="H395" i="3"/>
  <c r="H393" i="3"/>
  <c r="T81" i="11"/>
  <c r="R130" i="6"/>
  <c r="S130" i="6"/>
  <c r="T130" i="6"/>
  <c r="S61" i="11"/>
  <c r="P26" i="11"/>
  <c r="H35" i="11"/>
  <c r="R26" i="11"/>
  <c r="R35" i="11" s="1"/>
  <c r="Q26" i="11"/>
  <c r="S272" i="6"/>
  <c r="T272" i="6"/>
  <c r="R272" i="6"/>
  <c r="P522" i="3"/>
  <c r="H523" i="3"/>
  <c r="H561" i="3" s="1"/>
  <c r="R522" i="3"/>
  <c r="Q522" i="3"/>
  <c r="Y25" i="14"/>
  <c r="S59" i="11"/>
  <c r="G726" i="11"/>
  <c r="G249" i="11"/>
  <c r="I254" i="9"/>
  <c r="L254" i="9" s="1"/>
  <c r="N254" i="9" s="1"/>
  <c r="V122" i="8"/>
  <c r="J438" i="4"/>
  <c r="N438" i="4" s="1"/>
  <c r="T182" i="6"/>
  <c r="R182" i="6"/>
  <c r="S182" i="6"/>
  <c r="P67" i="11"/>
  <c r="R67" i="11"/>
  <c r="R96" i="11" s="1"/>
  <c r="Q67" i="11"/>
  <c r="H96" i="11"/>
  <c r="R267" i="11"/>
  <c r="R275" i="11" s="1"/>
  <c r="P267" i="11"/>
  <c r="Q267" i="11"/>
  <c r="H275" i="11"/>
  <c r="T176" i="11"/>
  <c r="P39" i="11"/>
  <c r="R39" i="11"/>
  <c r="R64" i="11" s="1"/>
  <c r="Q39" i="11"/>
  <c r="H64" i="11"/>
  <c r="S731" i="3"/>
  <c r="S442" i="3"/>
  <c r="S435" i="3"/>
  <c r="S729" i="3"/>
  <c r="S595" i="3"/>
  <c r="S430" i="11"/>
  <c r="T131" i="6"/>
  <c r="S131" i="6"/>
  <c r="R131" i="6"/>
  <c r="R90" i="3"/>
  <c r="Q90" i="3"/>
  <c r="P90" i="3"/>
  <c r="S168" i="6"/>
  <c r="T168" i="6"/>
  <c r="R168" i="6"/>
  <c r="S270" i="6"/>
  <c r="R270" i="6"/>
  <c r="T270" i="6"/>
  <c r="O421" i="4"/>
  <c r="I265" i="6"/>
  <c r="G218" i="3"/>
  <c r="K492" i="4"/>
  <c r="K1006" i="4" s="1"/>
  <c r="R277" i="3"/>
  <c r="R403" i="11"/>
  <c r="R533" i="11"/>
  <c r="R535" i="11" s="1"/>
  <c r="R551" i="11"/>
  <c r="T49" i="11"/>
  <c r="I255" i="6"/>
  <c r="J255" i="6" s="1"/>
  <c r="O409" i="4"/>
  <c r="H670" i="3"/>
  <c r="H680" i="3"/>
  <c r="R98" i="3"/>
  <c r="Q98" i="3"/>
  <c r="P98" i="3"/>
  <c r="S235" i="6"/>
  <c r="T235" i="6"/>
  <c r="R235" i="6"/>
  <c r="S188" i="6"/>
  <c r="R188" i="6"/>
  <c r="T188" i="6"/>
  <c r="I191" i="9"/>
  <c r="L191" i="9" s="1"/>
  <c r="N191" i="9" s="1"/>
  <c r="J347" i="4"/>
  <c r="N347" i="4" s="1"/>
  <c r="T271" i="6"/>
  <c r="R271" i="6"/>
  <c r="S271" i="6"/>
  <c r="T88" i="6"/>
  <c r="S88" i="6"/>
  <c r="R88" i="6"/>
  <c r="R592" i="11"/>
  <c r="H386" i="11"/>
  <c r="H388" i="11" s="1"/>
  <c r="I246" i="6"/>
  <c r="J246" i="6" s="1"/>
  <c r="O397" i="4"/>
  <c r="P212" i="3"/>
  <c r="R212" i="3"/>
  <c r="Q212" i="3"/>
  <c r="G856" i="3"/>
  <c r="G858" i="3" s="1"/>
  <c r="P778" i="3"/>
  <c r="U10" i="14"/>
  <c r="S277" i="6"/>
  <c r="R277" i="6"/>
  <c r="T277" i="6"/>
  <c r="R105" i="3"/>
  <c r="Q105" i="3"/>
  <c r="P105" i="3"/>
  <c r="V40" i="8"/>
  <c r="I55" i="9"/>
  <c r="L55" i="9" s="1"/>
  <c r="N55" i="9" s="1"/>
  <c r="J140" i="4"/>
  <c r="N140" i="4" s="1"/>
  <c r="S211" i="6"/>
  <c r="T211" i="6"/>
  <c r="R211" i="6"/>
  <c r="T267" i="6"/>
  <c r="R267" i="6"/>
  <c r="S267" i="6"/>
  <c r="R293" i="11"/>
  <c r="R319" i="11" s="1"/>
  <c r="P293" i="11"/>
  <c r="H319" i="11"/>
  <c r="Q293" i="11"/>
  <c r="P42" i="14"/>
  <c r="W42" i="14" s="1"/>
  <c r="O42" i="14"/>
  <c r="N42" i="14"/>
  <c r="U42" i="14" s="1"/>
  <c r="V57" i="8"/>
  <c r="G157" i="3"/>
  <c r="H157" i="3" s="1"/>
  <c r="D37" i="17"/>
  <c r="D38" i="17" s="1"/>
  <c r="Q691" i="11" s="1"/>
  <c r="G691" i="11" s="1"/>
  <c r="Q857" i="3"/>
  <c r="I128" i="6"/>
  <c r="J128" i="6" s="1"/>
  <c r="O244" i="4"/>
  <c r="G163" i="3"/>
  <c r="H163" i="3" s="1"/>
  <c r="I234" i="6"/>
  <c r="J234" i="6" s="1"/>
  <c r="O384" i="4"/>
  <c r="I281" i="6"/>
  <c r="J281" i="6" s="1"/>
  <c r="O447" i="4"/>
  <c r="G232" i="3"/>
  <c r="H232" i="3" s="1"/>
  <c r="R145" i="6"/>
  <c r="T145" i="6"/>
  <c r="S145" i="6"/>
  <c r="H699" i="3"/>
  <c r="H828" i="3" s="1"/>
  <c r="P432" i="3"/>
  <c r="S194" i="6"/>
  <c r="T194" i="6"/>
  <c r="R194" i="6"/>
  <c r="Q860" i="3"/>
  <c r="R860" i="3"/>
  <c r="P860" i="3"/>
  <c r="H861" i="3"/>
  <c r="H866" i="3" s="1"/>
  <c r="H867" i="3" s="1"/>
  <c r="H13" i="11"/>
  <c r="H245" i="11" s="1"/>
  <c r="R153" i="6"/>
  <c r="S153" i="6"/>
  <c r="T153" i="6"/>
  <c r="T32" i="6"/>
  <c r="S32" i="6"/>
  <c r="R32" i="6"/>
  <c r="R167" i="3"/>
  <c r="Q167" i="3"/>
  <c r="P167" i="3"/>
  <c r="T287" i="11"/>
  <c r="S745" i="3"/>
  <c r="P344" i="11"/>
  <c r="R344" i="11"/>
  <c r="Q344" i="11"/>
  <c r="H345" i="11"/>
  <c r="I116" i="6"/>
  <c r="O229" i="4"/>
  <c r="G156" i="3"/>
  <c r="Q313" i="3"/>
  <c r="S288" i="3"/>
  <c r="Q443" i="11"/>
  <c r="S417" i="11"/>
  <c r="S626" i="11"/>
  <c r="T56" i="6"/>
  <c r="S56" i="6"/>
  <c r="R56" i="6"/>
  <c r="G682" i="3"/>
  <c r="G684" i="3" s="1"/>
  <c r="G745" i="11" s="1"/>
  <c r="T367" i="11"/>
  <c r="T369" i="11" s="1"/>
  <c r="H123" i="3"/>
  <c r="H170" i="3"/>
  <c r="R242" i="6"/>
  <c r="T242" i="6"/>
  <c r="S242" i="6"/>
  <c r="R35" i="6"/>
  <c r="T35" i="6"/>
  <c r="S35" i="6"/>
  <c r="Q127" i="3"/>
  <c r="P127" i="3"/>
  <c r="R127" i="3"/>
  <c r="R432" i="3"/>
  <c r="S285" i="11"/>
  <c r="T123" i="11"/>
  <c r="T91" i="11"/>
  <c r="J47" i="6"/>
  <c r="T89" i="6"/>
  <c r="S89" i="6"/>
  <c r="R89" i="6"/>
  <c r="H392" i="11"/>
  <c r="H530" i="11" s="1"/>
  <c r="S32" i="11"/>
  <c r="T87" i="11"/>
  <c r="G730" i="11"/>
  <c r="G729" i="11"/>
  <c r="G727" i="11"/>
  <c r="G723" i="11"/>
  <c r="G246" i="11"/>
  <c r="G126" i="11"/>
  <c r="O301" i="4"/>
  <c r="I172" i="6"/>
  <c r="J172" i="6" s="1"/>
  <c r="G182" i="3"/>
  <c r="H182" i="3" s="1"/>
  <c r="P110" i="3"/>
  <c r="R110" i="3"/>
  <c r="Q110" i="3"/>
  <c r="I190" i="9"/>
  <c r="L190" i="9" s="1"/>
  <c r="N190" i="9" s="1"/>
  <c r="V113" i="8"/>
  <c r="J346" i="4"/>
  <c r="N346" i="4" s="1"/>
  <c r="O200" i="4"/>
  <c r="I105" i="6"/>
  <c r="J105" i="6" s="1"/>
  <c r="T15" i="11"/>
  <c r="T133" i="11"/>
  <c r="P141" i="11"/>
  <c r="T143" i="11"/>
  <c r="P151" i="11"/>
  <c r="T397" i="11"/>
  <c r="T402" i="11"/>
  <c r="T543" i="11"/>
  <c r="S295" i="11"/>
  <c r="R577" i="3"/>
  <c r="I58" i="9"/>
  <c r="L58" i="9" s="1"/>
  <c r="N58" i="9" s="1"/>
  <c r="J144" i="4"/>
  <c r="N144" i="4" s="1"/>
  <c r="R97" i="3"/>
  <c r="Q97" i="3"/>
  <c r="P97" i="3"/>
  <c r="H241" i="11"/>
  <c r="I151" i="6"/>
  <c r="J151" i="6" s="1"/>
  <c r="O272" i="4"/>
  <c r="G174" i="3"/>
  <c r="H174" i="3" s="1"/>
  <c r="R230" i="6"/>
  <c r="T230" i="6"/>
  <c r="S230" i="6"/>
  <c r="E34" i="14"/>
  <c r="F34" i="14" s="1"/>
  <c r="I142" i="6"/>
  <c r="J142" i="6" s="1"/>
  <c r="O259" i="4"/>
  <c r="H871" i="3"/>
  <c r="R870" i="3"/>
  <c r="P870" i="3"/>
  <c r="Q870" i="3"/>
  <c r="H873" i="3"/>
  <c r="T260" i="6"/>
  <c r="R260" i="6"/>
  <c r="S260" i="6"/>
  <c r="S94" i="6"/>
  <c r="R94" i="6"/>
  <c r="T94" i="6"/>
  <c r="P185" i="3"/>
  <c r="R185" i="3"/>
  <c r="Q185" i="3"/>
  <c r="H267" i="3"/>
  <c r="H373" i="3" s="1"/>
  <c r="H384" i="3" s="1"/>
  <c r="R115" i="3"/>
  <c r="Q115" i="3"/>
  <c r="P115" i="3"/>
  <c r="S249" i="6"/>
  <c r="T249" i="6"/>
  <c r="R249" i="6"/>
  <c r="T155" i="11"/>
  <c r="P592" i="11"/>
  <c r="T564" i="11"/>
  <c r="T575" i="11"/>
  <c r="R347" i="11"/>
  <c r="R348" i="11" s="1"/>
  <c r="P347" i="11"/>
  <c r="Q347" i="11"/>
  <c r="H348" i="11"/>
  <c r="H350" i="11" s="1"/>
  <c r="H239" i="3"/>
  <c r="S135" i="3"/>
  <c r="S293" i="3"/>
  <c r="S279" i="3"/>
  <c r="Q286" i="3"/>
  <c r="Q277" i="3"/>
  <c r="S269" i="3"/>
  <c r="Q422" i="3"/>
  <c r="S412" i="3"/>
  <c r="S704" i="3"/>
  <c r="U33" i="6"/>
  <c r="S17" i="11"/>
  <c r="S44" i="11"/>
  <c r="S378" i="11"/>
  <c r="S410" i="11"/>
  <c r="S439" i="11"/>
  <c r="S542" i="11"/>
  <c r="Q551" i="11"/>
  <c r="S550" i="11"/>
  <c r="T71" i="6"/>
  <c r="S71" i="6"/>
  <c r="R71" i="6"/>
  <c r="T159" i="6"/>
  <c r="S159" i="6"/>
  <c r="R159" i="6"/>
  <c r="S83" i="11"/>
  <c r="R87" i="3"/>
  <c r="Q87" i="3"/>
  <c r="P87" i="3"/>
  <c r="R214" i="3"/>
  <c r="Q214" i="3"/>
  <c r="P214" i="3"/>
  <c r="R161" i="6"/>
  <c r="T161" i="6"/>
  <c r="S161" i="6"/>
  <c r="R91" i="3"/>
  <c r="Q91" i="3"/>
  <c r="P91" i="3"/>
  <c r="S95" i="11"/>
  <c r="S241" i="6"/>
  <c r="T241" i="6"/>
  <c r="R241" i="6"/>
  <c r="I20" i="6"/>
  <c r="J20" i="6" s="1"/>
  <c r="O92" i="4"/>
  <c r="I187" i="6"/>
  <c r="J187" i="6" s="1"/>
  <c r="O323" i="4"/>
  <c r="G187" i="3"/>
  <c r="H187" i="3" s="1"/>
  <c r="R54" i="6"/>
  <c r="T54" i="6"/>
  <c r="S54" i="6"/>
  <c r="Y80" i="14"/>
  <c r="P354" i="11"/>
  <c r="R354" i="11"/>
  <c r="H357" i="11"/>
  <c r="H359" i="11" s="1"/>
  <c r="Q354" i="11"/>
  <c r="R262" i="6"/>
  <c r="T262" i="6"/>
  <c r="S262" i="6"/>
  <c r="S127" i="6"/>
  <c r="R127" i="6"/>
  <c r="T127" i="6"/>
  <c r="I17" i="9"/>
  <c r="L17" i="9" s="1"/>
  <c r="N17" i="9" s="1"/>
  <c r="J88" i="4"/>
  <c r="N88" i="4" s="1"/>
  <c r="H124" i="11"/>
  <c r="I84" i="6"/>
  <c r="J84" i="6" s="1"/>
  <c r="O170" i="4"/>
  <c r="T362" i="11"/>
  <c r="T364" i="11" s="1"/>
  <c r="S90" i="6"/>
  <c r="R90" i="6"/>
  <c r="T90" i="6"/>
  <c r="G152" i="3"/>
  <c r="H152" i="3" s="1"/>
  <c r="S146" i="3"/>
  <c r="S300" i="3"/>
  <c r="S62" i="11"/>
  <c r="S553" i="11"/>
  <c r="Q562" i="11"/>
  <c r="V53" i="14"/>
  <c r="X53" i="14" s="1"/>
  <c r="Q53" i="14"/>
  <c r="S202" i="11"/>
  <c r="S12" i="11"/>
  <c r="P49" i="14"/>
  <c r="W49" i="14" s="1"/>
  <c r="O49" i="14"/>
  <c r="N49" i="14"/>
  <c r="U49" i="14" s="1"/>
  <c r="T22" i="6"/>
  <c r="S22" i="6"/>
  <c r="R22" i="6"/>
  <c r="E32" i="14"/>
  <c r="F32" i="14" s="1"/>
  <c r="I293" i="6"/>
  <c r="J293" i="6" s="1"/>
  <c r="O458" i="4"/>
  <c r="Q203" i="3"/>
  <c r="P203" i="3"/>
  <c r="R203" i="3"/>
  <c r="H566" i="3"/>
  <c r="H667" i="3" s="1"/>
  <c r="H410" i="3"/>
  <c r="H520" i="3" s="1"/>
  <c r="U139" i="6"/>
  <c r="Y65" i="14"/>
  <c r="R286" i="3"/>
  <c r="R257" i="11"/>
  <c r="R265" i="11" s="1"/>
  <c r="P257" i="11"/>
  <c r="Q257" i="11"/>
  <c r="H265" i="11"/>
  <c r="I296" i="6"/>
  <c r="J296" i="6" s="1"/>
  <c r="O462" i="4"/>
  <c r="G240" i="3"/>
  <c r="H240" i="3" s="1"/>
  <c r="J74" i="6"/>
  <c r="S196" i="6"/>
  <c r="T196" i="6"/>
  <c r="R196" i="6"/>
  <c r="I229" i="6"/>
  <c r="J229" i="6" s="1"/>
  <c r="O376" i="4"/>
  <c r="R748" i="3"/>
  <c r="N41" i="14"/>
  <c r="U41" i="14" s="1"/>
  <c r="P41" i="14"/>
  <c r="W41" i="14" s="1"/>
  <c r="O41" i="14"/>
  <c r="T216" i="6"/>
  <c r="R216" i="6"/>
  <c r="S216" i="6"/>
  <c r="R414" i="11"/>
  <c r="R562" i="11"/>
  <c r="I199" i="6"/>
  <c r="J199" i="6" s="1"/>
  <c r="O336" i="4"/>
  <c r="G191" i="3"/>
  <c r="H191" i="3" s="1"/>
  <c r="N79" i="4"/>
  <c r="S42" i="6"/>
  <c r="R42" i="6"/>
  <c r="T42" i="6"/>
  <c r="T252" i="6"/>
  <c r="R252" i="6"/>
  <c r="S252" i="6"/>
  <c r="R778" i="3"/>
  <c r="S644" i="3"/>
  <c r="I264" i="9"/>
  <c r="L264" i="9" s="1"/>
  <c r="N264" i="9" s="1"/>
  <c r="V125" i="8"/>
  <c r="J454" i="4"/>
  <c r="N454" i="4" s="1"/>
  <c r="S849" i="3"/>
  <c r="Q852" i="3"/>
  <c r="R277" i="11"/>
  <c r="R291" i="11" s="1"/>
  <c r="P277" i="11"/>
  <c r="H291" i="11"/>
  <c r="Q277" i="11"/>
  <c r="I41" i="9"/>
  <c r="L41" i="9" s="1"/>
  <c r="N41" i="9" s="1"/>
  <c r="J121" i="4"/>
  <c r="N121" i="4" s="1"/>
  <c r="P189" i="3"/>
  <c r="R189" i="3"/>
  <c r="Q189" i="3"/>
  <c r="S217" i="6"/>
  <c r="T217" i="6"/>
  <c r="R217" i="6"/>
  <c r="T79" i="11"/>
  <c r="V28" i="8"/>
  <c r="V133" i="8" s="1"/>
  <c r="S164" i="6"/>
  <c r="R164" i="6"/>
  <c r="T164" i="6"/>
  <c r="Q165" i="3"/>
  <c r="P165" i="3"/>
  <c r="R165" i="3"/>
  <c r="T44" i="6"/>
  <c r="S44" i="6"/>
  <c r="R44" i="6"/>
  <c r="G213" i="3"/>
  <c r="H213" i="3" s="1"/>
  <c r="I175" i="6"/>
  <c r="J175" i="6" s="1"/>
  <c r="O307" i="4"/>
  <c r="G183" i="3"/>
  <c r="H183" i="3" s="1"/>
  <c r="S362" i="11"/>
  <c r="S364" i="11" s="1"/>
  <c r="F692" i="11" l="1"/>
  <c r="H691" i="11"/>
  <c r="H692" i="11" s="1"/>
  <c r="F744" i="11"/>
  <c r="F774" i="11" s="1"/>
  <c r="F403" i="3" s="1"/>
  <c r="F405" i="3" s="1"/>
  <c r="F686" i="3" s="1"/>
  <c r="F688" i="3" s="1"/>
  <c r="F690" i="3" s="1"/>
  <c r="F692" i="3" s="1"/>
  <c r="F694" i="3" s="1"/>
  <c r="F868" i="3" s="1"/>
  <c r="F881" i="3" s="1"/>
  <c r="F721" i="11"/>
  <c r="S24" i="3"/>
  <c r="H690" i="11"/>
  <c r="G692" i="11"/>
  <c r="S852" i="3"/>
  <c r="S341" i="3"/>
  <c r="S79" i="3"/>
  <c r="G754" i="11"/>
  <c r="G757" i="11"/>
  <c r="G751" i="11"/>
  <c r="H856" i="3"/>
  <c r="H858" i="3" s="1"/>
  <c r="H879" i="3"/>
  <c r="H342" i="11"/>
  <c r="G250" i="11"/>
  <c r="H243" i="11"/>
  <c r="Q711" i="11"/>
  <c r="Q713" i="11" s="1"/>
  <c r="S710" i="11"/>
  <c r="S711" i="11" s="1"/>
  <c r="S713" i="11" s="1"/>
  <c r="S536" i="3"/>
  <c r="S538" i="3" s="1"/>
  <c r="Q538" i="3"/>
  <c r="T710" i="11"/>
  <c r="T711" i="11" s="1"/>
  <c r="T713" i="11" s="1"/>
  <c r="P711" i="11"/>
  <c r="P713" i="11" s="1"/>
  <c r="Q79" i="3"/>
  <c r="R36" i="11"/>
  <c r="R729" i="11" s="1"/>
  <c r="C33" i="18" s="1"/>
  <c r="U252" i="6"/>
  <c r="U54" i="6"/>
  <c r="S110" i="3"/>
  <c r="S87" i="3"/>
  <c r="U261" i="6"/>
  <c r="U257" i="6"/>
  <c r="U44" i="6"/>
  <c r="S165" i="3"/>
  <c r="U277" i="6"/>
  <c r="U24" i="6"/>
  <c r="T414" i="11"/>
  <c r="U154" i="6"/>
  <c r="T160" i="11"/>
  <c r="T181" i="11" s="1"/>
  <c r="S200" i="3"/>
  <c r="U77" i="6"/>
  <c r="U34" i="6"/>
  <c r="U37" i="6"/>
  <c r="U233" i="6"/>
  <c r="S189" i="3"/>
  <c r="U22" i="6"/>
  <c r="T141" i="11"/>
  <c r="S105" i="3"/>
  <c r="U78" i="6"/>
  <c r="S219" i="3"/>
  <c r="U160" i="6"/>
  <c r="S211" i="3"/>
  <c r="U193" i="6"/>
  <c r="S286" i="3"/>
  <c r="U153" i="6"/>
  <c r="S277" i="3"/>
  <c r="S586" i="3"/>
  <c r="U216" i="6"/>
  <c r="U164" i="6"/>
  <c r="S167" i="3"/>
  <c r="S212" i="3"/>
  <c r="U62" i="6"/>
  <c r="T16" i="11"/>
  <c r="T24" i="11" s="1"/>
  <c r="U259" i="6"/>
  <c r="U71" i="6"/>
  <c r="U230" i="6"/>
  <c r="U21" i="6"/>
  <c r="S151" i="11"/>
  <c r="S205" i="3"/>
  <c r="S719" i="3"/>
  <c r="U91" i="6"/>
  <c r="U132" i="6"/>
  <c r="U135" i="6"/>
  <c r="U63" i="6"/>
  <c r="S562" i="11"/>
  <c r="S422" i="3"/>
  <c r="U127" i="6"/>
  <c r="U262" i="6"/>
  <c r="U260" i="6"/>
  <c r="U35" i="6"/>
  <c r="U88" i="6"/>
  <c r="S98" i="3"/>
  <c r="U270" i="6"/>
  <c r="U131" i="6"/>
  <c r="S39" i="11"/>
  <c r="S64" i="11" s="1"/>
  <c r="Q415" i="11"/>
  <c r="U38" i="6"/>
  <c r="S181" i="3"/>
  <c r="U146" i="6"/>
  <c r="S414" i="11"/>
  <c r="U79" i="6"/>
  <c r="Y66" i="14"/>
  <c r="S111" i="3"/>
  <c r="U134" i="6"/>
  <c r="S432" i="3"/>
  <c r="R152" i="11"/>
  <c r="U209" i="6"/>
  <c r="S551" i="11"/>
  <c r="T592" i="11"/>
  <c r="U94" i="6"/>
  <c r="S127" i="3"/>
  <c r="U168" i="6"/>
  <c r="U130" i="6"/>
  <c r="U169" i="6"/>
  <c r="U68" i="6"/>
  <c r="V135" i="8"/>
  <c r="P29" i="14"/>
  <c r="W29" i="14" s="1"/>
  <c r="O29" i="14"/>
  <c r="N29" i="14"/>
  <c r="U29" i="14" s="1"/>
  <c r="G728" i="11"/>
  <c r="G352" i="11"/>
  <c r="G70" i="3"/>
  <c r="G81" i="3" s="1"/>
  <c r="H65" i="3"/>
  <c r="T175" i="6"/>
  <c r="S175" i="6"/>
  <c r="R175" i="6"/>
  <c r="S277" i="11"/>
  <c r="S291" i="11" s="1"/>
  <c r="Q291" i="11"/>
  <c r="E28" i="14"/>
  <c r="O79" i="4"/>
  <c r="I11" i="6"/>
  <c r="J11" i="6" s="1"/>
  <c r="I17" i="6"/>
  <c r="J17" i="6" s="1"/>
  <c r="O88" i="4"/>
  <c r="G88" i="3"/>
  <c r="H88" i="3" s="1"/>
  <c r="G258" i="3"/>
  <c r="Y53" i="14"/>
  <c r="S281" i="6"/>
  <c r="R281" i="6"/>
  <c r="T281" i="6"/>
  <c r="R730" i="11"/>
  <c r="R258" i="6"/>
  <c r="T258" i="6"/>
  <c r="S258" i="6"/>
  <c r="P124" i="3"/>
  <c r="R124" i="3"/>
  <c r="Q124" i="3"/>
  <c r="P181" i="11"/>
  <c r="O291" i="4"/>
  <c r="I163" i="6"/>
  <c r="J163" i="6" s="1"/>
  <c r="J204" i="6" s="1"/>
  <c r="G179" i="3"/>
  <c r="H179" i="3" s="1"/>
  <c r="E33" i="14"/>
  <c r="F33" i="14" s="1"/>
  <c r="U217" i="6"/>
  <c r="J492" i="4"/>
  <c r="J1006" i="4" s="1"/>
  <c r="Q41" i="14"/>
  <c r="V41" i="14"/>
  <c r="X41" i="14" s="1"/>
  <c r="U196" i="6"/>
  <c r="S203" i="3"/>
  <c r="Q49" i="14"/>
  <c r="V49" i="14"/>
  <c r="X49" i="14" s="1"/>
  <c r="U90" i="6"/>
  <c r="H726" i="11"/>
  <c r="H249" i="11"/>
  <c r="S354" i="11"/>
  <c r="T354" i="11"/>
  <c r="T187" i="6"/>
  <c r="R187" i="6"/>
  <c r="S187" i="6"/>
  <c r="U161" i="6"/>
  <c r="S214" i="3"/>
  <c r="U249" i="6"/>
  <c r="S115" i="3"/>
  <c r="S185" i="3"/>
  <c r="R871" i="3"/>
  <c r="R873" i="3" s="1"/>
  <c r="S97" i="3"/>
  <c r="P152" i="11"/>
  <c r="I207" i="6"/>
  <c r="O346" i="4"/>
  <c r="G196" i="3"/>
  <c r="U89" i="6"/>
  <c r="U56" i="6"/>
  <c r="S443" i="11"/>
  <c r="G160" i="3"/>
  <c r="H156" i="3"/>
  <c r="S344" i="11"/>
  <c r="Q345" i="11"/>
  <c r="U32" i="6"/>
  <c r="S860" i="3"/>
  <c r="Q861" i="3"/>
  <c r="U145" i="6"/>
  <c r="V42" i="14"/>
  <c r="X42" i="14" s="1"/>
  <c r="Q42" i="14"/>
  <c r="U211" i="6"/>
  <c r="U271" i="6"/>
  <c r="R415" i="11"/>
  <c r="G226" i="3"/>
  <c r="H218" i="3"/>
  <c r="H724" i="11"/>
  <c r="H247" i="11"/>
  <c r="T67" i="11"/>
  <c r="T96" i="11" s="1"/>
  <c r="P96" i="11"/>
  <c r="Q523" i="3"/>
  <c r="S522" i="3"/>
  <c r="P523" i="3"/>
  <c r="N279" i="9"/>
  <c r="N281" i="9" s="1"/>
  <c r="S176" i="3"/>
  <c r="Q95" i="3"/>
  <c r="P95" i="3"/>
  <c r="R95" i="3"/>
  <c r="U248" i="6"/>
  <c r="P45" i="14"/>
  <c r="W45" i="14" s="1"/>
  <c r="O45" i="14"/>
  <c r="N45" i="14"/>
  <c r="U45" i="14" s="1"/>
  <c r="S172" i="3"/>
  <c r="S592" i="11"/>
  <c r="T443" i="11"/>
  <c r="U250" i="6"/>
  <c r="R831" i="3"/>
  <c r="I279" i="9"/>
  <c r="U201" i="6"/>
  <c r="N492" i="4"/>
  <c r="Q64" i="11"/>
  <c r="S461" i="3"/>
  <c r="U19" i="6"/>
  <c r="T186" i="11"/>
  <c r="T213" i="11" s="1"/>
  <c r="P213" i="11"/>
  <c r="S208" i="3"/>
  <c r="S178" i="3"/>
  <c r="Q152" i="11"/>
  <c r="U180" i="6"/>
  <c r="S128" i="3"/>
  <c r="U36" i="6"/>
  <c r="Y77" i="14"/>
  <c r="P415" i="11"/>
  <c r="U67" i="6"/>
  <c r="I75" i="6"/>
  <c r="O156" i="4"/>
  <c r="G114" i="3"/>
  <c r="E41" i="16"/>
  <c r="U170" i="6"/>
  <c r="R195" i="6"/>
  <c r="T195" i="6"/>
  <c r="S195" i="6"/>
  <c r="S16" i="11"/>
  <c r="S24" i="11" s="1"/>
  <c r="S206" i="3"/>
  <c r="R222" i="6"/>
  <c r="T222" i="6"/>
  <c r="S222" i="6"/>
  <c r="P876" i="3"/>
  <c r="P878" i="3" s="1"/>
  <c r="U55" i="6"/>
  <c r="X10" i="14"/>
  <c r="S778" i="3"/>
  <c r="U14" i="6"/>
  <c r="S125" i="3"/>
  <c r="U40" i="6"/>
  <c r="S164" i="3"/>
  <c r="N43" i="14"/>
  <c r="U43" i="14" s="1"/>
  <c r="P43" i="14"/>
  <c r="W43" i="14" s="1"/>
  <c r="O43" i="14"/>
  <c r="S710" i="3"/>
  <c r="S257" i="11"/>
  <c r="S265" i="11" s="1"/>
  <c r="Q265" i="11"/>
  <c r="R170" i="3"/>
  <c r="Q170" i="3"/>
  <c r="H193" i="3"/>
  <c r="P170" i="3"/>
  <c r="P319" i="11"/>
  <c r="T293" i="11"/>
  <c r="T319" i="11" s="1"/>
  <c r="I61" i="6"/>
  <c r="O140" i="4"/>
  <c r="G108" i="3"/>
  <c r="L279" i="9"/>
  <c r="S577" i="3"/>
  <c r="T533" i="11"/>
  <c r="T535" i="11" s="1"/>
  <c r="I50" i="6"/>
  <c r="O128" i="4"/>
  <c r="G103" i="3"/>
  <c r="I28" i="6"/>
  <c r="J10" i="6"/>
  <c r="E31" i="14"/>
  <c r="F31" i="14" s="1"/>
  <c r="O58" i="4"/>
  <c r="S875" i="3"/>
  <c r="Q876" i="3"/>
  <c r="Q878" i="3" s="1"/>
  <c r="P265" i="11"/>
  <c r="T257" i="11"/>
  <c r="T265" i="11" s="1"/>
  <c r="R187" i="3"/>
  <c r="Q187" i="3"/>
  <c r="P187" i="3"/>
  <c r="R20" i="6"/>
  <c r="T20" i="6"/>
  <c r="S20" i="6"/>
  <c r="U241" i="6"/>
  <c r="S91" i="3"/>
  <c r="U159" i="6"/>
  <c r="H258" i="3"/>
  <c r="Q348" i="11"/>
  <c r="S347" i="11"/>
  <c r="S348" i="11" s="1"/>
  <c r="Q871" i="3"/>
  <c r="Q873" i="3" s="1"/>
  <c r="S870" i="3"/>
  <c r="I64" i="6"/>
  <c r="J64" i="6" s="1"/>
  <c r="O144" i="4"/>
  <c r="G109" i="3"/>
  <c r="H109" i="3" s="1"/>
  <c r="T47" i="6"/>
  <c r="S47" i="6"/>
  <c r="R47" i="6"/>
  <c r="U242" i="6"/>
  <c r="G193" i="3"/>
  <c r="S313" i="3"/>
  <c r="J116" i="6"/>
  <c r="I124" i="6"/>
  <c r="R345" i="11"/>
  <c r="R350" i="11" s="1"/>
  <c r="P861" i="3"/>
  <c r="U194" i="6"/>
  <c r="Y10" i="14"/>
  <c r="O347" i="4"/>
  <c r="I210" i="6"/>
  <c r="J210" i="6" s="1"/>
  <c r="G197" i="3"/>
  <c r="H197" i="3" s="1"/>
  <c r="E37" i="14"/>
  <c r="F37" i="14" s="1"/>
  <c r="U235" i="6"/>
  <c r="S90" i="3"/>
  <c r="S267" i="11"/>
  <c r="S275" i="11" s="1"/>
  <c r="Q275" i="11"/>
  <c r="S67" i="11"/>
  <c r="S96" i="11" s="1"/>
  <c r="Q96" i="11"/>
  <c r="O438" i="4"/>
  <c r="I276" i="6"/>
  <c r="G228" i="3"/>
  <c r="R523" i="3"/>
  <c r="P35" i="11"/>
  <c r="T26" i="11"/>
  <c r="T35" i="11" s="1"/>
  <c r="S533" i="11"/>
  <c r="S535" i="11" s="1"/>
  <c r="T562" i="11"/>
  <c r="U223" i="6"/>
  <c r="Y52" i="14"/>
  <c r="U266" i="6"/>
  <c r="R31" i="6"/>
  <c r="T31" i="6"/>
  <c r="S31" i="6"/>
  <c r="U231" i="6"/>
  <c r="I53" i="6"/>
  <c r="J53" i="6" s="1"/>
  <c r="O132" i="4"/>
  <c r="G104" i="3"/>
  <c r="H104" i="3" s="1"/>
  <c r="O241" i="4"/>
  <c r="I126" i="6"/>
  <c r="G162" i="3"/>
  <c r="S186" i="11"/>
  <c r="S213" i="11" s="1"/>
  <c r="Q213" i="11"/>
  <c r="J309" i="6"/>
  <c r="S86" i="6"/>
  <c r="R86" i="6"/>
  <c r="T86" i="6"/>
  <c r="U225" i="6"/>
  <c r="Q102" i="3"/>
  <c r="P102" i="3"/>
  <c r="R102" i="3"/>
  <c r="C41" i="16"/>
  <c r="R190" i="3"/>
  <c r="Q190" i="3"/>
  <c r="P190" i="3"/>
  <c r="R202" i="3"/>
  <c r="Q202" i="3"/>
  <c r="P202" i="3"/>
  <c r="R876" i="3"/>
  <c r="R878" i="3" s="1"/>
  <c r="S192" i="3"/>
  <c r="S243" i="6"/>
  <c r="T243" i="6"/>
  <c r="R243" i="6"/>
  <c r="N76" i="4"/>
  <c r="N1006" i="4" s="1"/>
  <c r="T74" i="6"/>
  <c r="S74" i="6"/>
  <c r="R74" i="6"/>
  <c r="H682" i="3"/>
  <c r="H684" i="3" s="1"/>
  <c r="H745" i="11" s="1"/>
  <c r="T128" i="6"/>
  <c r="S128" i="6"/>
  <c r="R128" i="6"/>
  <c r="I273" i="6"/>
  <c r="J265" i="6"/>
  <c r="H725" i="11"/>
  <c r="H248" i="11"/>
  <c r="S830" i="3"/>
  <c r="Q831" i="3"/>
  <c r="T136" i="6"/>
  <c r="S136" i="6"/>
  <c r="R136" i="6"/>
  <c r="I96" i="6"/>
  <c r="J96" i="6" s="1"/>
  <c r="J113" i="6" s="1"/>
  <c r="O187" i="4"/>
  <c r="G129" i="3"/>
  <c r="H129" i="3" s="1"/>
  <c r="H154" i="3" s="1"/>
  <c r="O121" i="4"/>
  <c r="I43" i="6"/>
  <c r="G99" i="3"/>
  <c r="R183" i="3"/>
  <c r="Q183" i="3"/>
  <c r="P183" i="3"/>
  <c r="P291" i="11"/>
  <c r="T277" i="11"/>
  <c r="T291" i="11" s="1"/>
  <c r="I288" i="6"/>
  <c r="O454" i="4"/>
  <c r="G236" i="3"/>
  <c r="U42" i="6"/>
  <c r="R724" i="11"/>
  <c r="C30" i="18" s="1"/>
  <c r="R247" i="11"/>
  <c r="P348" i="11"/>
  <c r="T347" i="11"/>
  <c r="T348" i="11" s="1"/>
  <c r="P871" i="3"/>
  <c r="P873" i="3" s="1"/>
  <c r="T151" i="11"/>
  <c r="P345" i="11"/>
  <c r="P350" i="11" s="1"/>
  <c r="T344" i="11"/>
  <c r="R861" i="3"/>
  <c r="R232" i="3"/>
  <c r="Q232" i="3"/>
  <c r="P232" i="3"/>
  <c r="R234" i="6"/>
  <c r="T234" i="6"/>
  <c r="S234" i="6"/>
  <c r="R163" i="3"/>
  <c r="Q163" i="3"/>
  <c r="P163" i="3"/>
  <c r="Q319" i="11"/>
  <c r="S293" i="11"/>
  <c r="S319" i="11" s="1"/>
  <c r="U267" i="6"/>
  <c r="U188" i="6"/>
  <c r="E30" i="14"/>
  <c r="F30" i="14" s="1"/>
  <c r="T39" i="11"/>
  <c r="T64" i="11" s="1"/>
  <c r="P275" i="11"/>
  <c r="T267" i="11"/>
  <c r="T275" i="11" s="1"/>
  <c r="R725" i="11"/>
  <c r="C25" i="18" s="1"/>
  <c r="R248" i="11"/>
  <c r="U182" i="6"/>
  <c r="U272" i="6"/>
  <c r="S26" i="11"/>
  <c r="S35" i="11" s="1"/>
  <c r="Q35" i="11"/>
  <c r="Q36" i="11" s="1"/>
  <c r="S215" i="3"/>
  <c r="U70" i="6"/>
  <c r="U52" i="6"/>
  <c r="U12" i="6"/>
  <c r="R209" i="3"/>
  <c r="Q209" i="3"/>
  <c r="P209" i="3"/>
  <c r="U224" i="6"/>
  <c r="S614" i="3"/>
  <c r="S403" i="11"/>
  <c r="S30" i="6"/>
  <c r="R30" i="6"/>
  <c r="T30" i="6"/>
  <c r="S160" i="11"/>
  <c r="S181" i="11" s="1"/>
  <c r="U76" i="6"/>
  <c r="S140" i="6"/>
  <c r="R140" i="6"/>
  <c r="T140" i="6"/>
  <c r="U92" i="6"/>
  <c r="P831" i="3"/>
  <c r="S268" i="6"/>
  <c r="T268" i="6"/>
  <c r="R268" i="6"/>
  <c r="G85" i="3"/>
  <c r="P40" i="14"/>
  <c r="W40" i="14" s="1"/>
  <c r="O40" i="14"/>
  <c r="N40" i="14"/>
  <c r="U40" i="14" s="1"/>
  <c r="S275" i="6"/>
  <c r="R275" i="6"/>
  <c r="T275" i="6"/>
  <c r="U95" i="6"/>
  <c r="U25" i="6"/>
  <c r="U27" i="6"/>
  <c r="U13" i="6"/>
  <c r="S141" i="11"/>
  <c r="I309" i="6"/>
  <c r="U202" i="6"/>
  <c r="T551" i="11"/>
  <c r="T403" i="11"/>
  <c r="U66" i="6"/>
  <c r="S10" i="3"/>
  <c r="S21" i="3" s="1"/>
  <c r="S22" i="3" s="1"/>
  <c r="Q21" i="3"/>
  <c r="Q22" i="3" s="1"/>
  <c r="S96" i="3"/>
  <c r="U23" i="6"/>
  <c r="H36" i="11"/>
  <c r="U57" i="6"/>
  <c r="S220" i="3"/>
  <c r="S89" i="3"/>
  <c r="P64" i="11"/>
  <c r="O76" i="4"/>
  <c r="S748" i="3"/>
  <c r="P36" i="11" l="1"/>
  <c r="F775" i="11"/>
  <c r="R723" i="11"/>
  <c r="C28" i="18" s="1"/>
  <c r="O492" i="4"/>
  <c r="O1006" i="4" s="1"/>
  <c r="H757" i="11"/>
  <c r="H754" i="11"/>
  <c r="H751" i="11"/>
  <c r="R727" i="11"/>
  <c r="C29" i="18" s="1"/>
  <c r="E61" i="18"/>
  <c r="D61" i="18"/>
  <c r="C61" i="18"/>
  <c r="C92" i="18" s="1"/>
  <c r="E57" i="18"/>
  <c r="D57" i="18"/>
  <c r="C57" i="18"/>
  <c r="E56" i="18"/>
  <c r="D56" i="18"/>
  <c r="C56" i="18"/>
  <c r="C87" i="18" s="1"/>
  <c r="I204" i="6"/>
  <c r="T152" i="11"/>
  <c r="S152" i="11"/>
  <c r="Y42" i="14"/>
  <c r="Y41" i="14"/>
  <c r="U234" i="6"/>
  <c r="S232" i="3"/>
  <c r="U175" i="6"/>
  <c r="U281" i="6"/>
  <c r="T415" i="11"/>
  <c r="U20" i="6"/>
  <c r="S187" i="3"/>
  <c r="P879" i="3"/>
  <c r="C36" i="16" s="1"/>
  <c r="Y49" i="14"/>
  <c r="S202" i="3"/>
  <c r="S415" i="11"/>
  <c r="S163" i="3"/>
  <c r="U187" i="6"/>
  <c r="S183" i="3"/>
  <c r="U136" i="6"/>
  <c r="U268" i="6"/>
  <c r="U128" i="6"/>
  <c r="U195" i="6"/>
  <c r="U258" i="6"/>
  <c r="R246" i="11"/>
  <c r="Q879" i="3"/>
  <c r="D36" i="16" s="1"/>
  <c r="Q350" i="11"/>
  <c r="G83" i="3"/>
  <c r="G93" i="3"/>
  <c r="H85" i="3"/>
  <c r="U30" i="6"/>
  <c r="Q730" i="11"/>
  <c r="Q729" i="11"/>
  <c r="D33" i="18" s="1"/>
  <c r="Q727" i="11"/>
  <c r="D29" i="18" s="1"/>
  <c r="Q723" i="11"/>
  <c r="D28" i="18" s="1"/>
  <c r="Q246" i="11"/>
  <c r="H99" i="3"/>
  <c r="G100" i="3"/>
  <c r="V40" i="14"/>
  <c r="X40" i="14" s="1"/>
  <c r="Q40" i="14"/>
  <c r="U140" i="6"/>
  <c r="P724" i="11"/>
  <c r="E30" i="18" s="1"/>
  <c r="P247" i="11"/>
  <c r="U275" i="6"/>
  <c r="S209" i="3"/>
  <c r="P730" i="11"/>
  <c r="P729" i="11"/>
  <c r="E33" i="18" s="1"/>
  <c r="P727" i="11"/>
  <c r="E29" i="18" s="1"/>
  <c r="P723" i="11"/>
  <c r="E28" i="18" s="1"/>
  <c r="P246" i="11"/>
  <c r="S190" i="3"/>
  <c r="G234" i="3"/>
  <c r="H228" i="3"/>
  <c r="S725" i="11"/>
  <c r="S248" i="11"/>
  <c r="N37" i="14"/>
  <c r="U37" i="14" s="1"/>
  <c r="O37" i="14"/>
  <c r="P37" i="14"/>
  <c r="W37" i="14" s="1"/>
  <c r="J124" i="6"/>
  <c r="Q109" i="3"/>
  <c r="P109" i="3"/>
  <c r="R109" i="3"/>
  <c r="H103" i="3"/>
  <c r="G106" i="3"/>
  <c r="J61" i="6"/>
  <c r="I72" i="6"/>
  <c r="S170" i="3"/>
  <c r="U222" i="6"/>
  <c r="J75" i="6"/>
  <c r="I80" i="6"/>
  <c r="Q45" i="14"/>
  <c r="V45" i="14"/>
  <c r="X45" i="14" s="1"/>
  <c r="S523" i="3"/>
  <c r="T725" i="11"/>
  <c r="T248" i="11"/>
  <c r="S124" i="3"/>
  <c r="Q88" i="3"/>
  <c r="P88" i="3"/>
  <c r="R88" i="3"/>
  <c r="N30" i="14"/>
  <c r="U30" i="14" s="1"/>
  <c r="P30" i="14"/>
  <c r="W30" i="14" s="1"/>
  <c r="O30" i="14"/>
  <c r="T345" i="11"/>
  <c r="T350" i="11" s="1"/>
  <c r="H162" i="3"/>
  <c r="G168" i="3"/>
  <c r="R104" i="3"/>
  <c r="Q104" i="3"/>
  <c r="P104" i="3"/>
  <c r="U31" i="6"/>
  <c r="J276" i="6"/>
  <c r="I285" i="6"/>
  <c r="R197" i="3"/>
  <c r="Q197" i="3"/>
  <c r="P197" i="3"/>
  <c r="S876" i="3"/>
  <c r="S878" i="3" s="1"/>
  <c r="P31" i="14"/>
  <c r="W31" i="14" s="1"/>
  <c r="O31" i="14"/>
  <c r="N31" i="14"/>
  <c r="U31" i="14" s="1"/>
  <c r="T10" i="6"/>
  <c r="S10" i="6"/>
  <c r="R10" i="6"/>
  <c r="J28" i="6"/>
  <c r="I113" i="6"/>
  <c r="Q724" i="11"/>
  <c r="D30" i="18" s="1"/>
  <c r="Q247" i="11"/>
  <c r="S95" i="3"/>
  <c r="H160" i="3"/>
  <c r="J207" i="6"/>
  <c r="I263" i="6"/>
  <c r="R879" i="3"/>
  <c r="E36" i="16" s="1"/>
  <c r="N33" i="14"/>
  <c r="U33" i="14" s="1"/>
  <c r="P33" i="14"/>
  <c r="W33" i="14" s="1"/>
  <c r="O33" i="14"/>
  <c r="F28" i="14"/>
  <c r="E88" i="14"/>
  <c r="E91" i="14" s="1"/>
  <c r="E94" i="14" s="1"/>
  <c r="Q65" i="3"/>
  <c r="P65" i="3"/>
  <c r="H70" i="3"/>
  <c r="H81" i="3" s="1"/>
  <c r="R65" i="3"/>
  <c r="R129" i="3"/>
  <c r="Q129" i="3"/>
  <c r="P129" i="3"/>
  <c r="T724" i="11"/>
  <c r="T247" i="11"/>
  <c r="J126" i="6"/>
  <c r="I137" i="6"/>
  <c r="R210" i="6"/>
  <c r="T210" i="6"/>
  <c r="S210" i="6"/>
  <c r="G154" i="3"/>
  <c r="S64" i="6"/>
  <c r="R64" i="6"/>
  <c r="T64" i="6"/>
  <c r="S871" i="3"/>
  <c r="S873" i="3" s="1"/>
  <c r="J50" i="6"/>
  <c r="I58" i="6"/>
  <c r="G112" i="3"/>
  <c r="H108" i="3"/>
  <c r="Q43" i="14"/>
  <c r="V43" i="14"/>
  <c r="X43" i="14" s="1"/>
  <c r="G121" i="3"/>
  <c r="H114" i="3"/>
  <c r="S861" i="3"/>
  <c r="R179" i="3"/>
  <c r="Q179" i="3"/>
  <c r="P179" i="3"/>
  <c r="T17" i="6"/>
  <c r="S17" i="6"/>
  <c r="R17" i="6"/>
  <c r="S724" i="11"/>
  <c r="S247" i="11"/>
  <c r="J288" i="6"/>
  <c r="I290" i="6"/>
  <c r="D41" i="16"/>
  <c r="S831" i="3"/>
  <c r="U74" i="6"/>
  <c r="S102" i="3"/>
  <c r="H730" i="11"/>
  <c r="H729" i="11"/>
  <c r="H727" i="11"/>
  <c r="H723" i="11"/>
  <c r="H246" i="11"/>
  <c r="H250" i="11" s="1"/>
  <c r="H126" i="11"/>
  <c r="G237" i="3"/>
  <c r="H236" i="3"/>
  <c r="J43" i="6"/>
  <c r="I45" i="6"/>
  <c r="I314" i="6" s="1"/>
  <c r="T96" i="6"/>
  <c r="S96" i="6"/>
  <c r="R96" i="6"/>
  <c r="R265" i="6"/>
  <c r="R273" i="6" s="1"/>
  <c r="T265" i="6"/>
  <c r="T273" i="6" s="1"/>
  <c r="J273" i="6"/>
  <c r="S265" i="6"/>
  <c r="U243" i="6"/>
  <c r="U86" i="6"/>
  <c r="S53" i="6"/>
  <c r="R53" i="6"/>
  <c r="T53" i="6"/>
  <c r="S36" i="11"/>
  <c r="Q725" i="11"/>
  <c r="D25" i="18" s="1"/>
  <c r="Q248" i="11"/>
  <c r="U47" i="6"/>
  <c r="T36" i="11"/>
  <c r="J11" i="10"/>
  <c r="H11" i="10"/>
  <c r="G11" i="10"/>
  <c r="K11" i="10"/>
  <c r="I11" i="10"/>
  <c r="P725" i="11"/>
  <c r="E25" i="18" s="1"/>
  <c r="E87" i="18" s="1"/>
  <c r="P248" i="11"/>
  <c r="H226" i="3"/>
  <c r="Q218" i="3"/>
  <c r="P218" i="3"/>
  <c r="P226" i="3" s="1"/>
  <c r="R218" i="3"/>
  <c r="R226" i="3" s="1"/>
  <c r="S345" i="11"/>
  <c r="S350" i="11" s="1"/>
  <c r="H196" i="3"/>
  <c r="G216" i="3"/>
  <c r="T163" i="6"/>
  <c r="R163" i="6"/>
  <c r="S163" i="6"/>
  <c r="S11" i="6"/>
  <c r="R11" i="6"/>
  <c r="T11" i="6"/>
  <c r="G744" i="11"/>
  <c r="V29" i="14"/>
  <c r="X29" i="14" s="1"/>
  <c r="Q29" i="14"/>
  <c r="D92" i="18" l="1"/>
  <c r="M34" i="14"/>
  <c r="P34" i="14" s="1"/>
  <c r="W34" i="14" s="1"/>
  <c r="Q256" i="6"/>
  <c r="T256" i="6" s="1"/>
  <c r="Q148" i="6"/>
  <c r="T148" i="6" s="1"/>
  <c r="Q255" i="6"/>
  <c r="T255" i="6" s="1"/>
  <c r="O174" i="3"/>
  <c r="R174" i="3" s="1"/>
  <c r="O39" i="3"/>
  <c r="R39" i="3" s="1"/>
  <c r="Q246" i="6"/>
  <c r="T246" i="6" s="1"/>
  <c r="Q151" i="6"/>
  <c r="T151" i="6" s="1"/>
  <c r="O182" i="3"/>
  <c r="R182" i="3" s="1"/>
  <c r="Q141" i="6"/>
  <c r="T141" i="6" s="1"/>
  <c r="Q206" i="6"/>
  <c r="T206" i="6" s="1"/>
  <c r="Q142" i="6"/>
  <c r="T142" i="6" s="1"/>
  <c r="O213" i="3"/>
  <c r="R213" i="3" s="1"/>
  <c r="Q199" i="6"/>
  <c r="T199" i="6" s="1"/>
  <c r="O196" i="3"/>
  <c r="R196" i="3" s="1"/>
  <c r="Q191" i="6"/>
  <c r="T191" i="6" s="1"/>
  <c r="Q179" i="6"/>
  <c r="T179" i="6" s="1"/>
  <c r="O173" i="3"/>
  <c r="R173" i="3" s="1"/>
  <c r="Q147" i="6"/>
  <c r="T147" i="6" s="1"/>
  <c r="O184" i="3"/>
  <c r="R184" i="3" s="1"/>
  <c r="M59" i="14"/>
  <c r="P59" i="14" s="1"/>
  <c r="W59" i="14" s="1"/>
  <c r="Q184" i="6"/>
  <c r="T184" i="6" s="1"/>
  <c r="Q207" i="6"/>
  <c r="T207" i="6" s="1"/>
  <c r="Q238" i="6"/>
  <c r="T238" i="6" s="1"/>
  <c r="O385" i="11"/>
  <c r="R385" i="11" s="1"/>
  <c r="Q208" i="6"/>
  <c r="T208" i="6" s="1"/>
  <c r="O198" i="3"/>
  <c r="R198" i="3" s="1"/>
  <c r="Q236" i="6"/>
  <c r="T236" i="6" s="1"/>
  <c r="O210" i="3"/>
  <c r="R210" i="3" s="1"/>
  <c r="Q177" i="6"/>
  <c r="T177" i="6" s="1"/>
  <c r="Q254" i="6"/>
  <c r="T254" i="6" s="1"/>
  <c r="Q245" i="6"/>
  <c r="T245" i="6" s="1"/>
  <c r="O177" i="3"/>
  <c r="R177" i="3" s="1"/>
  <c r="Q185" i="6"/>
  <c r="T185" i="6" s="1"/>
  <c r="Q171" i="6"/>
  <c r="T171" i="6" s="1"/>
  <c r="O186" i="3"/>
  <c r="R186" i="3" s="1"/>
  <c r="Q189" i="6"/>
  <c r="T189" i="6" s="1"/>
  <c r="Q167" i="6"/>
  <c r="T167" i="6" s="1"/>
  <c r="Q200" i="6"/>
  <c r="T200" i="6" s="1"/>
  <c r="Q166" i="6"/>
  <c r="T166" i="6" s="1"/>
  <c r="Q143" i="6"/>
  <c r="T143" i="6" s="1"/>
  <c r="Q172" i="6"/>
  <c r="T172" i="6" s="1"/>
  <c r="O201" i="3"/>
  <c r="R201" i="3" s="1"/>
  <c r="O35" i="3"/>
  <c r="R35" i="3" s="1"/>
  <c r="O188" i="3"/>
  <c r="R188" i="3" s="1"/>
  <c r="O171" i="3"/>
  <c r="R171" i="3" s="1"/>
  <c r="Q158" i="6"/>
  <c r="T158" i="6" s="1"/>
  <c r="Q190" i="6"/>
  <c r="T190" i="6" s="1"/>
  <c r="Q178" i="6"/>
  <c r="T178" i="6" s="1"/>
  <c r="Q218" i="6"/>
  <c r="T218" i="6" s="1"/>
  <c r="Q156" i="6"/>
  <c r="T156" i="6" s="1"/>
  <c r="Q165" i="6"/>
  <c r="T165" i="6" s="1"/>
  <c r="Q173" i="6"/>
  <c r="T173" i="6" s="1"/>
  <c r="O191" i="3"/>
  <c r="R191" i="3" s="1"/>
  <c r="O199" i="3"/>
  <c r="R199" i="3" s="1"/>
  <c r="O207" i="3"/>
  <c r="R207" i="3" s="1"/>
  <c r="Q212" i="6"/>
  <c r="T212" i="6" s="1"/>
  <c r="Q214" i="6"/>
  <c r="T214" i="6" s="1"/>
  <c r="Q198" i="6"/>
  <c r="T198" i="6" s="1"/>
  <c r="Q149" i="6"/>
  <c r="T149" i="6" s="1"/>
  <c r="Q228" i="6"/>
  <c r="T228" i="6" s="1"/>
  <c r="O356" i="11"/>
  <c r="R356" i="11" s="1"/>
  <c r="R357" i="11" s="1"/>
  <c r="R359" i="11" s="1"/>
  <c r="O204" i="3"/>
  <c r="R204" i="3" s="1"/>
  <c r="Q229" i="6"/>
  <c r="T229" i="6" s="1"/>
  <c r="Q237" i="6"/>
  <c r="T237" i="6" s="1"/>
  <c r="Q152" i="6"/>
  <c r="T152" i="6" s="1"/>
  <c r="Q220" i="6"/>
  <c r="T220" i="6" s="1"/>
  <c r="Q213" i="6"/>
  <c r="T213" i="6" s="1"/>
  <c r="Q247" i="6"/>
  <c r="T247" i="6" s="1"/>
  <c r="Q219" i="6"/>
  <c r="T219" i="6" s="1"/>
  <c r="Q157" i="6"/>
  <c r="T157" i="6" s="1"/>
  <c r="O180" i="3"/>
  <c r="R180" i="3" s="1"/>
  <c r="Q183" i="6"/>
  <c r="T183" i="6" s="1"/>
  <c r="Q227" i="6"/>
  <c r="T227" i="6" s="1"/>
  <c r="M46" i="14"/>
  <c r="P46" i="14" s="1"/>
  <c r="W46" i="14" s="1"/>
  <c r="Q150" i="6"/>
  <c r="T150" i="6" s="1"/>
  <c r="Q111" i="6"/>
  <c r="T111" i="6" s="1"/>
  <c r="Q123" i="6"/>
  <c r="T123" i="6" s="1"/>
  <c r="O152" i="3"/>
  <c r="R152" i="3" s="1"/>
  <c r="M48" i="14"/>
  <c r="P48" i="14" s="1"/>
  <c r="W48" i="14" s="1"/>
  <c r="Q104" i="6"/>
  <c r="T104" i="6" s="1"/>
  <c r="Q118" i="6"/>
  <c r="T118" i="6" s="1"/>
  <c r="Q84" i="6"/>
  <c r="T84" i="6" s="1"/>
  <c r="O131" i="3"/>
  <c r="R131" i="3" s="1"/>
  <c r="Q109" i="6"/>
  <c r="T109" i="6" s="1"/>
  <c r="Q100" i="6"/>
  <c r="T100" i="6" s="1"/>
  <c r="O132" i="3"/>
  <c r="R132" i="3" s="1"/>
  <c r="Q82" i="6"/>
  <c r="T82" i="6" s="1"/>
  <c r="Q108" i="6"/>
  <c r="T108" i="6" s="1"/>
  <c r="O156" i="3"/>
  <c r="R156" i="3" s="1"/>
  <c r="Q106" i="6"/>
  <c r="T106" i="6" s="1"/>
  <c r="O133" i="3"/>
  <c r="R133" i="3" s="1"/>
  <c r="Q99" i="6"/>
  <c r="T99" i="6" s="1"/>
  <c r="Q112" i="6"/>
  <c r="T112" i="6" s="1"/>
  <c r="Q102" i="6"/>
  <c r="T102" i="6" s="1"/>
  <c r="Q105" i="6"/>
  <c r="T105" i="6" s="1"/>
  <c r="Q115" i="6"/>
  <c r="T115" i="6" s="1"/>
  <c r="M63" i="14"/>
  <c r="P63" i="14" s="1"/>
  <c r="W63" i="14" s="1"/>
  <c r="Q120" i="6"/>
  <c r="T120" i="6" s="1"/>
  <c r="Q107" i="6"/>
  <c r="T107" i="6" s="1"/>
  <c r="Q119" i="6"/>
  <c r="T119" i="6" s="1"/>
  <c r="O158" i="3"/>
  <c r="R158" i="3" s="1"/>
  <c r="Q121" i="6"/>
  <c r="T121" i="6" s="1"/>
  <c r="O153" i="3"/>
  <c r="R153" i="3" s="1"/>
  <c r="Q110" i="6"/>
  <c r="T110" i="6" s="1"/>
  <c r="O157" i="3"/>
  <c r="R157" i="3" s="1"/>
  <c r="M36" i="14"/>
  <c r="P36" i="14" s="1"/>
  <c r="W36" i="14" s="1"/>
  <c r="Q101" i="6"/>
  <c r="T101" i="6" s="1"/>
  <c r="Q116" i="6"/>
  <c r="T116" i="6" s="1"/>
  <c r="Q117" i="6"/>
  <c r="T117" i="6" s="1"/>
  <c r="Q83" i="6"/>
  <c r="T83" i="6" s="1"/>
  <c r="O159" i="3"/>
  <c r="R159" i="3" s="1"/>
  <c r="Q103" i="6"/>
  <c r="T103" i="6" s="1"/>
  <c r="O123" i="3"/>
  <c r="R123" i="3" s="1"/>
  <c r="O48" i="3"/>
  <c r="R48" i="3" s="1"/>
  <c r="Q98" i="6"/>
  <c r="T98" i="6" s="1"/>
  <c r="Q122" i="6"/>
  <c r="T122" i="6" s="1"/>
  <c r="D87" i="18"/>
  <c r="N356" i="11" s="1"/>
  <c r="Q356" i="11" s="1"/>
  <c r="D59" i="18"/>
  <c r="D90" i="18" s="1"/>
  <c r="C59" i="18"/>
  <c r="C90" i="18" s="1"/>
  <c r="E59" i="18"/>
  <c r="E90" i="18" s="1"/>
  <c r="E92" i="18"/>
  <c r="O123" i="6" s="1"/>
  <c r="R123" i="6" s="1"/>
  <c r="G260" i="3"/>
  <c r="E60" i="18"/>
  <c r="E91" i="18" s="1"/>
  <c r="D60" i="18"/>
  <c r="D91" i="18" s="1"/>
  <c r="C60" i="18"/>
  <c r="C91" i="18" s="1"/>
  <c r="I311" i="6"/>
  <c r="I313" i="6" s="1"/>
  <c r="Y45" i="14"/>
  <c r="M180" i="3"/>
  <c r="P180" i="3" s="1"/>
  <c r="M199" i="3"/>
  <c r="P199" i="3" s="1"/>
  <c r="O247" i="6"/>
  <c r="R247" i="6" s="1"/>
  <c r="O150" i="6"/>
  <c r="R150" i="6" s="1"/>
  <c r="O229" i="6"/>
  <c r="R229" i="6" s="1"/>
  <c r="O212" i="6"/>
  <c r="R212" i="6" s="1"/>
  <c r="O198" i="6"/>
  <c r="R198" i="6" s="1"/>
  <c r="O166" i="6"/>
  <c r="R166" i="6" s="1"/>
  <c r="O255" i="6"/>
  <c r="R255" i="6" s="1"/>
  <c r="O184" i="6"/>
  <c r="R184" i="6" s="1"/>
  <c r="O143" i="6"/>
  <c r="R143" i="6" s="1"/>
  <c r="O207" i="6"/>
  <c r="R207" i="6" s="1"/>
  <c r="O165" i="6"/>
  <c r="R165" i="6" s="1"/>
  <c r="M201" i="3"/>
  <c r="P201" i="3" s="1"/>
  <c r="M171" i="3"/>
  <c r="P171" i="3" s="1"/>
  <c r="O199" i="6"/>
  <c r="R199" i="6" s="1"/>
  <c r="M186" i="3"/>
  <c r="P186" i="3" s="1"/>
  <c r="O173" i="6"/>
  <c r="R173" i="6" s="1"/>
  <c r="O254" i="6"/>
  <c r="R254" i="6" s="1"/>
  <c r="M385" i="11"/>
  <c r="P385" i="11" s="1"/>
  <c r="M177" i="3"/>
  <c r="P177" i="3" s="1"/>
  <c r="M210" i="3"/>
  <c r="P210" i="3" s="1"/>
  <c r="O256" i="6"/>
  <c r="R256" i="6" s="1"/>
  <c r="M184" i="3"/>
  <c r="P184" i="3" s="1"/>
  <c r="K59" i="14"/>
  <c r="N59" i="14" s="1"/>
  <c r="U59" i="14" s="1"/>
  <c r="O227" i="6"/>
  <c r="R227" i="6" s="1"/>
  <c r="O208" i="6"/>
  <c r="R208" i="6" s="1"/>
  <c r="O191" i="6"/>
  <c r="R191" i="6" s="1"/>
  <c r="O156" i="6"/>
  <c r="R156" i="6" s="1"/>
  <c r="O246" i="6"/>
  <c r="R246" i="6" s="1"/>
  <c r="O172" i="6"/>
  <c r="R172" i="6" s="1"/>
  <c r="O141" i="6"/>
  <c r="R141" i="6" s="1"/>
  <c r="O190" i="6"/>
  <c r="R190" i="6" s="1"/>
  <c r="O158" i="6"/>
  <c r="R158" i="6" s="1"/>
  <c r="M188" i="3"/>
  <c r="P188" i="3" s="1"/>
  <c r="M35" i="3"/>
  <c r="P35" i="3" s="1"/>
  <c r="O177" i="6"/>
  <c r="R177" i="6" s="1"/>
  <c r="M39" i="3"/>
  <c r="P39" i="3" s="1"/>
  <c r="M173" i="3"/>
  <c r="P173" i="3" s="1"/>
  <c r="O183" i="6"/>
  <c r="R183" i="6" s="1"/>
  <c r="M196" i="3"/>
  <c r="P196" i="3" s="1"/>
  <c r="O157" i="6"/>
  <c r="R157" i="6" s="1"/>
  <c r="O236" i="6"/>
  <c r="R236" i="6" s="1"/>
  <c r="O218" i="6"/>
  <c r="R218" i="6" s="1"/>
  <c r="O200" i="6"/>
  <c r="R200" i="6" s="1"/>
  <c r="O178" i="6"/>
  <c r="R178" i="6" s="1"/>
  <c r="M356" i="11"/>
  <c r="P356" i="11" s="1"/>
  <c r="O213" i="6"/>
  <c r="R213" i="6" s="1"/>
  <c r="O149" i="6"/>
  <c r="R149" i="6" s="1"/>
  <c r="O214" i="6"/>
  <c r="R214" i="6" s="1"/>
  <c r="O167" i="6"/>
  <c r="R167" i="6" s="1"/>
  <c r="M204" i="3"/>
  <c r="P204" i="3" s="1"/>
  <c r="M174" i="3"/>
  <c r="P174" i="3" s="1"/>
  <c r="O228" i="6"/>
  <c r="R228" i="6" s="1"/>
  <c r="M198" i="3"/>
  <c r="P198" i="3" s="1"/>
  <c r="O179" i="6"/>
  <c r="R179" i="6" s="1"/>
  <c r="O152" i="6"/>
  <c r="R152" i="6" s="1"/>
  <c r="O147" i="6"/>
  <c r="R147" i="6" s="1"/>
  <c r="O220" i="6"/>
  <c r="R220" i="6" s="1"/>
  <c r="O237" i="6"/>
  <c r="R237" i="6" s="1"/>
  <c r="M207" i="3"/>
  <c r="P207" i="3" s="1"/>
  <c r="O238" i="6"/>
  <c r="R238" i="6" s="1"/>
  <c r="O189" i="6"/>
  <c r="R189" i="6" s="1"/>
  <c r="O245" i="6"/>
  <c r="R245" i="6" s="1"/>
  <c r="K34" i="14"/>
  <c r="N34" i="14" s="1"/>
  <c r="U34" i="14" s="1"/>
  <c r="O206" i="6"/>
  <c r="R206" i="6" s="1"/>
  <c r="O151" i="6"/>
  <c r="R151" i="6" s="1"/>
  <c r="M182" i="3"/>
  <c r="P182" i="3" s="1"/>
  <c r="M213" i="3"/>
  <c r="P213" i="3" s="1"/>
  <c r="O219" i="6"/>
  <c r="R219" i="6" s="1"/>
  <c r="O142" i="6"/>
  <c r="R142" i="6" s="1"/>
  <c r="M191" i="3"/>
  <c r="P191" i="3" s="1"/>
  <c r="K46" i="14"/>
  <c r="N46" i="14" s="1"/>
  <c r="U46" i="14" s="1"/>
  <c r="O148" i="6"/>
  <c r="R148" i="6" s="1"/>
  <c r="O185" i="6"/>
  <c r="R185" i="6" s="1"/>
  <c r="O171" i="6"/>
  <c r="R171" i="6" s="1"/>
  <c r="N156" i="3"/>
  <c r="Q156" i="3" s="1"/>
  <c r="P99" i="6"/>
  <c r="S99" i="6" s="1"/>
  <c r="P122" i="6"/>
  <c r="S122" i="6" s="1"/>
  <c r="P111" i="6"/>
  <c r="S111" i="6" s="1"/>
  <c r="P82" i="6"/>
  <c r="S82" i="6" s="1"/>
  <c r="N158" i="3"/>
  <c r="Q158" i="3" s="1"/>
  <c r="P103" i="6"/>
  <c r="S103" i="6" s="1"/>
  <c r="N152" i="3"/>
  <c r="Q152" i="3" s="1"/>
  <c r="N123" i="3"/>
  <c r="Q123" i="3" s="1"/>
  <c r="P118" i="6"/>
  <c r="S118" i="6" s="1"/>
  <c r="P107" i="6"/>
  <c r="S107" i="6" s="1"/>
  <c r="N159" i="3"/>
  <c r="Q159" i="3" s="1"/>
  <c r="S159" i="3" s="1"/>
  <c r="N131" i="3"/>
  <c r="Q131" i="3" s="1"/>
  <c r="L36" i="14"/>
  <c r="O36" i="14" s="1"/>
  <c r="P110" i="6"/>
  <c r="S110" i="6" s="1"/>
  <c r="L63" i="14"/>
  <c r="O63" i="14" s="1"/>
  <c r="P105" i="6"/>
  <c r="S105" i="6" s="1"/>
  <c r="P83" i="6"/>
  <c r="S83" i="6" s="1"/>
  <c r="P112" i="6"/>
  <c r="S112" i="6" s="1"/>
  <c r="N132" i="3"/>
  <c r="Q132" i="3" s="1"/>
  <c r="P106" i="6"/>
  <c r="S106" i="6" s="1"/>
  <c r="P116" i="6"/>
  <c r="S116" i="6" s="1"/>
  <c r="N133" i="3"/>
  <c r="Q133" i="3" s="1"/>
  <c r="P104" i="6"/>
  <c r="S104" i="6" s="1"/>
  <c r="P123" i="6"/>
  <c r="S123" i="6" s="1"/>
  <c r="N48" i="3"/>
  <c r="Q48" i="3" s="1"/>
  <c r="P101" i="6"/>
  <c r="S101" i="6" s="1"/>
  <c r="P115" i="6"/>
  <c r="S115" i="6" s="1"/>
  <c r="L48" i="14"/>
  <c r="O48" i="14" s="1"/>
  <c r="P102" i="6"/>
  <c r="S102" i="6" s="1"/>
  <c r="P109" i="6"/>
  <c r="S109" i="6" s="1"/>
  <c r="P108" i="6"/>
  <c r="S108" i="6" s="1"/>
  <c r="P98" i="6"/>
  <c r="S98" i="6" s="1"/>
  <c r="P117" i="6"/>
  <c r="S117" i="6" s="1"/>
  <c r="P120" i="6"/>
  <c r="S120" i="6" s="1"/>
  <c r="P84" i="6"/>
  <c r="S84" i="6" s="1"/>
  <c r="P100" i="6"/>
  <c r="S100" i="6" s="1"/>
  <c r="P119" i="6"/>
  <c r="S119" i="6" s="1"/>
  <c r="N153" i="3"/>
  <c r="Q153" i="3" s="1"/>
  <c r="P121" i="6"/>
  <c r="S121" i="6" s="1"/>
  <c r="N157" i="3"/>
  <c r="Q157" i="3" s="1"/>
  <c r="U163" i="6"/>
  <c r="S88" i="3"/>
  <c r="Y29" i="14"/>
  <c r="S104" i="3"/>
  <c r="S879" i="3"/>
  <c r="U11" i="6"/>
  <c r="S197" i="3"/>
  <c r="G262" i="3"/>
  <c r="H83" i="3"/>
  <c r="Y43" i="14"/>
  <c r="U53" i="6"/>
  <c r="U265" i="6"/>
  <c r="U273" i="6" s="1"/>
  <c r="S273" i="6"/>
  <c r="R50" i="6"/>
  <c r="R58" i="6" s="1"/>
  <c r="T50" i="6"/>
  <c r="T58" i="6" s="1"/>
  <c r="S50" i="6"/>
  <c r="J58" i="6"/>
  <c r="U64" i="6"/>
  <c r="Q33" i="14"/>
  <c r="V33" i="14"/>
  <c r="X33" i="14" s="1"/>
  <c r="J263" i="6"/>
  <c r="S28" i="6"/>
  <c r="U10" i="6"/>
  <c r="V31" i="14"/>
  <c r="X31" i="14" s="1"/>
  <c r="Q31" i="14"/>
  <c r="R276" i="6"/>
  <c r="R285" i="6" s="1"/>
  <c r="T276" i="6"/>
  <c r="T285" i="6" s="1"/>
  <c r="S276" i="6"/>
  <c r="J285" i="6"/>
  <c r="P162" i="3"/>
  <c r="P168" i="3" s="1"/>
  <c r="H168" i="3"/>
  <c r="R162" i="3"/>
  <c r="R168" i="3" s="1"/>
  <c r="Q162" i="3"/>
  <c r="S75" i="6"/>
  <c r="R75" i="6"/>
  <c r="R80" i="6" s="1"/>
  <c r="T75" i="6"/>
  <c r="T80" i="6" s="1"/>
  <c r="J80" i="6"/>
  <c r="P103" i="3"/>
  <c r="P106" i="3" s="1"/>
  <c r="R103" i="3"/>
  <c r="R106" i="3" s="1"/>
  <c r="Q103" i="3"/>
  <c r="H106" i="3"/>
  <c r="S109" i="3"/>
  <c r="Q37" i="14"/>
  <c r="V37" i="14"/>
  <c r="X37" i="14" s="1"/>
  <c r="R228" i="3"/>
  <c r="R234" i="3" s="1"/>
  <c r="Q228" i="3"/>
  <c r="P228" i="3"/>
  <c r="P234" i="3" s="1"/>
  <c r="H234" i="3"/>
  <c r="Q99" i="3"/>
  <c r="P99" i="3"/>
  <c r="P100" i="3" s="1"/>
  <c r="R99" i="3"/>
  <c r="R100" i="3" s="1"/>
  <c r="H100" i="3"/>
  <c r="P85" i="3"/>
  <c r="R85" i="3"/>
  <c r="H93" i="3"/>
  <c r="Q85" i="3"/>
  <c r="H216" i="3"/>
  <c r="S288" i="6"/>
  <c r="T288" i="6"/>
  <c r="T290" i="6" s="1"/>
  <c r="R288" i="6"/>
  <c r="R290" i="6" s="1"/>
  <c r="J290" i="6"/>
  <c r="R114" i="3"/>
  <c r="R121" i="3" s="1"/>
  <c r="Q114" i="3"/>
  <c r="H121" i="3"/>
  <c r="P114" i="3"/>
  <c r="P121" i="3" s="1"/>
  <c r="P70" i="3"/>
  <c r="P81" i="3" s="1"/>
  <c r="R28" i="6"/>
  <c r="S730" i="11"/>
  <c r="S729" i="11"/>
  <c r="S727" i="11"/>
  <c r="S723" i="11"/>
  <c r="S246" i="11"/>
  <c r="R43" i="6"/>
  <c r="R45" i="6" s="1"/>
  <c r="T43" i="6"/>
  <c r="T45" i="6" s="1"/>
  <c r="S43" i="6"/>
  <c r="J45" i="6"/>
  <c r="U17" i="6"/>
  <c r="S179" i="3"/>
  <c r="R108" i="3"/>
  <c r="R112" i="3" s="1"/>
  <c r="H112" i="3"/>
  <c r="Q108" i="3"/>
  <c r="P108" i="3"/>
  <c r="P112" i="3" s="1"/>
  <c r="R70" i="3"/>
  <c r="R81" i="3" s="1"/>
  <c r="Q70" i="3"/>
  <c r="Q81" i="3" s="1"/>
  <c r="S65" i="3"/>
  <c r="T28" i="6"/>
  <c r="Q30" i="14"/>
  <c r="V30" i="14"/>
  <c r="X30" i="14" s="1"/>
  <c r="Q236" i="3"/>
  <c r="P236" i="3"/>
  <c r="P237" i="3" s="1"/>
  <c r="H237" i="3"/>
  <c r="R236" i="3"/>
  <c r="R237" i="3" s="1"/>
  <c r="N28" i="14"/>
  <c r="U28" i="14" s="1"/>
  <c r="P28" i="14"/>
  <c r="W28" i="14" s="1"/>
  <c r="O28" i="14"/>
  <c r="F88" i="14"/>
  <c r="F91" i="14" s="1"/>
  <c r="F94" i="14" s="1"/>
  <c r="Q226" i="3"/>
  <c r="S218" i="3"/>
  <c r="S226" i="3" s="1"/>
  <c r="T730" i="11"/>
  <c r="T729" i="11"/>
  <c r="T727" i="11"/>
  <c r="T723" i="11"/>
  <c r="T246" i="11"/>
  <c r="U96" i="6"/>
  <c r="H728" i="11"/>
  <c r="H352" i="11"/>
  <c r="U210" i="6"/>
  <c r="J137" i="6"/>
  <c r="R126" i="6"/>
  <c r="R137" i="6" s="1"/>
  <c r="T126" i="6"/>
  <c r="T137" i="6" s="1"/>
  <c r="S126" i="6"/>
  <c r="Y40" i="14"/>
  <c r="S129" i="3"/>
  <c r="J311" i="6"/>
  <c r="J313" i="6" s="1"/>
  <c r="R61" i="6"/>
  <c r="R72" i="6" s="1"/>
  <c r="T61" i="6"/>
  <c r="T72" i="6" s="1"/>
  <c r="S61" i="6"/>
  <c r="J72" i="6"/>
  <c r="J314" i="6" s="1"/>
  <c r="P236" i="6" l="1"/>
  <c r="S236" i="6" s="1"/>
  <c r="U236" i="6" s="1"/>
  <c r="U109" i="6"/>
  <c r="U110" i="6"/>
  <c r="U103" i="6"/>
  <c r="U122" i="6"/>
  <c r="U108" i="6"/>
  <c r="U104" i="6"/>
  <c r="U111" i="6"/>
  <c r="U119" i="6"/>
  <c r="U116" i="6"/>
  <c r="U99" i="6"/>
  <c r="P184" i="6"/>
  <c r="S184" i="6" s="1"/>
  <c r="U184" i="6" s="1"/>
  <c r="O112" i="6"/>
  <c r="R112" i="6" s="1"/>
  <c r="O101" i="6"/>
  <c r="R101" i="6" s="1"/>
  <c r="P208" i="6"/>
  <c r="S208" i="6" s="1"/>
  <c r="U208" i="6" s="1"/>
  <c r="R160" i="3"/>
  <c r="O118" i="6"/>
  <c r="R118" i="6" s="1"/>
  <c r="U112" i="6"/>
  <c r="P141" i="6"/>
  <c r="S141" i="6" s="1"/>
  <c r="U141" i="6" s="1"/>
  <c r="O82" i="6"/>
  <c r="R82" i="6" s="1"/>
  <c r="O99" i="6"/>
  <c r="R99" i="6" s="1"/>
  <c r="U117" i="6"/>
  <c r="U118" i="6"/>
  <c r="P254" i="6"/>
  <c r="S254" i="6" s="1"/>
  <c r="U254" i="6" s="1"/>
  <c r="O116" i="6"/>
  <c r="R116" i="6" s="1"/>
  <c r="S157" i="3"/>
  <c r="P183" i="6"/>
  <c r="S183" i="6" s="1"/>
  <c r="U183" i="6" s="1"/>
  <c r="L59" i="14"/>
  <c r="O59" i="14" s="1"/>
  <c r="Q59" i="14" s="1"/>
  <c r="O98" i="6"/>
  <c r="R98" i="6" s="1"/>
  <c r="O84" i="6"/>
  <c r="R84" i="6" s="1"/>
  <c r="O83" i="6"/>
  <c r="R83" i="6" s="1"/>
  <c r="N171" i="3"/>
  <c r="Q171" i="3" s="1"/>
  <c r="S171" i="3" s="1"/>
  <c r="N182" i="3"/>
  <c r="Q182" i="3" s="1"/>
  <c r="S182" i="3" s="1"/>
  <c r="P143" i="6"/>
  <c r="S143" i="6" s="1"/>
  <c r="U143" i="6" s="1"/>
  <c r="P179" i="6"/>
  <c r="S179" i="6" s="1"/>
  <c r="U179" i="6" s="1"/>
  <c r="S158" i="3"/>
  <c r="P166" i="6"/>
  <c r="S166" i="6" s="1"/>
  <c r="U166" i="6" s="1"/>
  <c r="K48" i="14"/>
  <c r="N48" i="14" s="1"/>
  <c r="U48" i="14" s="1"/>
  <c r="P142" i="6"/>
  <c r="S142" i="6" s="1"/>
  <c r="U142" i="6" s="1"/>
  <c r="M152" i="3"/>
  <c r="P152" i="3" s="1"/>
  <c r="U100" i="6"/>
  <c r="U123" i="6"/>
  <c r="N174" i="3"/>
  <c r="Q174" i="3" s="1"/>
  <c r="S174" i="3" s="1"/>
  <c r="N186" i="3"/>
  <c r="Q186" i="3" s="1"/>
  <c r="S186" i="3" s="1"/>
  <c r="N199" i="3"/>
  <c r="Q199" i="3" s="1"/>
  <c r="S199" i="3" s="1"/>
  <c r="P207" i="6"/>
  <c r="S207" i="6" s="1"/>
  <c r="U207" i="6" s="1"/>
  <c r="P219" i="6"/>
  <c r="S219" i="6" s="1"/>
  <c r="U219" i="6" s="1"/>
  <c r="P206" i="6"/>
  <c r="S206" i="6" s="1"/>
  <c r="U206" i="6" s="1"/>
  <c r="R193" i="3"/>
  <c r="U102" i="6"/>
  <c r="S48" i="3"/>
  <c r="U83" i="6"/>
  <c r="T124" i="6"/>
  <c r="M252" i="3"/>
  <c r="P252" i="3" s="1"/>
  <c r="O308" i="6"/>
  <c r="R308" i="6" s="1"/>
  <c r="K47" i="14"/>
  <c r="N47" i="14" s="1"/>
  <c r="U47" i="14" s="1"/>
  <c r="U106" i="6"/>
  <c r="U84" i="6"/>
  <c r="S152" i="3"/>
  <c r="U121" i="6"/>
  <c r="S132" i="3"/>
  <c r="U120" i="6"/>
  <c r="T113" i="6"/>
  <c r="R154" i="3"/>
  <c r="T204" i="6"/>
  <c r="O254" i="3"/>
  <c r="R254" i="3" s="1"/>
  <c r="M62" i="14"/>
  <c r="P62" i="14" s="1"/>
  <c r="W62" i="14" s="1"/>
  <c r="O253" i="3"/>
  <c r="R253" i="3" s="1"/>
  <c r="O255" i="3"/>
  <c r="R255" i="3" s="1"/>
  <c r="Q307" i="6"/>
  <c r="T307" i="6" s="1"/>
  <c r="Q308" i="6"/>
  <c r="T308" i="6" s="1"/>
  <c r="M35" i="14"/>
  <c r="P35" i="14" s="1"/>
  <c r="W35" i="14" s="1"/>
  <c r="Q306" i="6"/>
  <c r="T306" i="6" s="1"/>
  <c r="M47" i="14"/>
  <c r="P47" i="14" s="1"/>
  <c r="W47" i="14" s="1"/>
  <c r="O252" i="3"/>
  <c r="R252" i="3" s="1"/>
  <c r="L62" i="14"/>
  <c r="O62" i="14" s="1"/>
  <c r="V62" i="14" s="1"/>
  <c r="P308" i="6"/>
  <c r="S308" i="6" s="1"/>
  <c r="L47" i="14"/>
  <c r="O47" i="14" s="1"/>
  <c r="Q47" i="14" s="1"/>
  <c r="P306" i="6"/>
  <c r="S306" i="6" s="1"/>
  <c r="N253" i="3"/>
  <c r="Q253" i="3" s="1"/>
  <c r="S253" i="3" s="1"/>
  <c r="N254" i="3"/>
  <c r="Q254" i="3" s="1"/>
  <c r="P307" i="6"/>
  <c r="S307" i="6" s="1"/>
  <c r="U307" i="6" s="1"/>
  <c r="N255" i="3"/>
  <c r="Q255" i="3" s="1"/>
  <c r="L35" i="14"/>
  <c r="O35" i="14" s="1"/>
  <c r="Q35" i="14" s="1"/>
  <c r="N252" i="3"/>
  <c r="Q252" i="3" s="1"/>
  <c r="D52" i="18"/>
  <c r="C52" i="18"/>
  <c r="E52" i="18"/>
  <c r="C58" i="18"/>
  <c r="E58" i="18"/>
  <c r="D58" i="18"/>
  <c r="O111" i="6"/>
  <c r="R111" i="6" s="1"/>
  <c r="O104" i="6"/>
  <c r="R104" i="6" s="1"/>
  <c r="M123" i="3"/>
  <c r="P123" i="3" s="1"/>
  <c r="M131" i="3"/>
  <c r="P131" i="3" s="1"/>
  <c r="O100" i="6"/>
  <c r="R100" i="6" s="1"/>
  <c r="O121" i="6"/>
  <c r="R121" i="6" s="1"/>
  <c r="O102" i="6"/>
  <c r="R102" i="6" s="1"/>
  <c r="O119" i="6"/>
  <c r="R119" i="6" s="1"/>
  <c r="O103" i="6"/>
  <c r="R103" i="6" s="1"/>
  <c r="O117" i="6"/>
  <c r="R117" i="6" s="1"/>
  <c r="O307" i="6"/>
  <c r="R307" i="6" s="1"/>
  <c r="M254" i="3"/>
  <c r="P254" i="3" s="1"/>
  <c r="O306" i="6"/>
  <c r="R306" i="6" s="1"/>
  <c r="S153" i="3"/>
  <c r="U101" i="6"/>
  <c r="S133" i="3"/>
  <c r="U107" i="6"/>
  <c r="P167" i="6"/>
  <c r="S167" i="6" s="1"/>
  <c r="U167" i="6" s="1"/>
  <c r="N188" i="3"/>
  <c r="Q188" i="3" s="1"/>
  <c r="S188" i="3" s="1"/>
  <c r="P218" i="6"/>
  <c r="S218" i="6" s="1"/>
  <c r="U218" i="6" s="1"/>
  <c r="N191" i="3"/>
  <c r="Q191" i="3" s="1"/>
  <c r="S191" i="3" s="1"/>
  <c r="P237" i="6"/>
  <c r="S237" i="6" s="1"/>
  <c r="U237" i="6" s="1"/>
  <c r="N204" i="3"/>
  <c r="Q204" i="3" s="1"/>
  <c r="S204" i="3" s="1"/>
  <c r="N184" i="3"/>
  <c r="Q184" i="3" s="1"/>
  <c r="S184" i="3" s="1"/>
  <c r="P147" i="6"/>
  <c r="S147" i="6" s="1"/>
  <c r="U147" i="6" s="1"/>
  <c r="P172" i="6"/>
  <c r="S172" i="6" s="1"/>
  <c r="U172" i="6" s="1"/>
  <c r="P212" i="6"/>
  <c r="S212" i="6" s="1"/>
  <c r="U212" i="6" s="1"/>
  <c r="N207" i="3"/>
  <c r="Q207" i="3" s="1"/>
  <c r="S207" i="3" s="1"/>
  <c r="P152" i="6"/>
  <c r="S152" i="6" s="1"/>
  <c r="U152" i="6" s="1"/>
  <c r="P190" i="6"/>
  <c r="S190" i="6" s="1"/>
  <c r="U190" i="6" s="1"/>
  <c r="P227" i="6"/>
  <c r="S227" i="6" s="1"/>
  <c r="U227" i="6" s="1"/>
  <c r="N385" i="11"/>
  <c r="Q385" i="11" s="1"/>
  <c r="S385" i="11" s="1"/>
  <c r="P149" i="6"/>
  <c r="S149" i="6" s="1"/>
  <c r="U149" i="6" s="1"/>
  <c r="P185" i="6"/>
  <c r="S185" i="6" s="1"/>
  <c r="U185" i="6" s="1"/>
  <c r="P214" i="6"/>
  <c r="S214" i="6" s="1"/>
  <c r="U214" i="6" s="1"/>
  <c r="P247" i="6"/>
  <c r="S247" i="6" s="1"/>
  <c r="U247" i="6" s="1"/>
  <c r="H260" i="3"/>
  <c r="R216" i="3"/>
  <c r="O122" i="6"/>
  <c r="R122" i="6" s="1"/>
  <c r="O115" i="6"/>
  <c r="R115" i="6" s="1"/>
  <c r="M48" i="3"/>
  <c r="P48" i="3" s="1"/>
  <c r="M157" i="3"/>
  <c r="P157" i="3" s="1"/>
  <c r="O107" i="6"/>
  <c r="R107" i="6" s="1"/>
  <c r="K63" i="14"/>
  <c r="N63" i="14" s="1"/>
  <c r="U63" i="14" s="1"/>
  <c r="O105" i="6"/>
  <c r="R105" i="6" s="1"/>
  <c r="K36" i="14"/>
  <c r="N36" i="14" s="1"/>
  <c r="U36" i="14" s="1"/>
  <c r="O106" i="6"/>
  <c r="R106" i="6" s="1"/>
  <c r="O120" i="6"/>
  <c r="R120" i="6" s="1"/>
  <c r="M255" i="3"/>
  <c r="P255" i="3" s="1"/>
  <c r="K35" i="14"/>
  <c r="N35" i="14" s="1"/>
  <c r="U35" i="14" s="1"/>
  <c r="M253" i="3"/>
  <c r="P253" i="3" s="1"/>
  <c r="P189" i="6"/>
  <c r="S189" i="6" s="1"/>
  <c r="U189" i="6" s="1"/>
  <c r="P151" i="6"/>
  <c r="S151" i="6" s="1"/>
  <c r="U151" i="6" s="1"/>
  <c r="P245" i="6"/>
  <c r="S245" i="6" s="1"/>
  <c r="U245" i="6" s="1"/>
  <c r="P148" i="6"/>
  <c r="S148" i="6" s="1"/>
  <c r="U148" i="6" s="1"/>
  <c r="N35" i="3"/>
  <c r="Q35" i="3" s="1"/>
  <c r="S35" i="3" s="1"/>
  <c r="N39" i="3"/>
  <c r="Q39" i="3" s="1"/>
  <c r="S39" i="3" s="1"/>
  <c r="N196" i="3"/>
  <c r="Q196" i="3" s="1"/>
  <c r="S196" i="3" s="1"/>
  <c r="P150" i="6"/>
  <c r="S150" i="6" s="1"/>
  <c r="U150" i="6" s="1"/>
  <c r="P177" i="6"/>
  <c r="S177" i="6" s="1"/>
  <c r="U177" i="6" s="1"/>
  <c r="P229" i="6"/>
  <c r="S229" i="6" s="1"/>
  <c r="U229" i="6" s="1"/>
  <c r="N210" i="3"/>
  <c r="Q210" i="3" s="1"/>
  <c r="S210" i="3" s="1"/>
  <c r="P165" i="6"/>
  <c r="S165" i="6" s="1"/>
  <c r="U165" i="6" s="1"/>
  <c r="P198" i="6"/>
  <c r="S198" i="6" s="1"/>
  <c r="U198" i="6" s="1"/>
  <c r="P238" i="6"/>
  <c r="S238" i="6" s="1"/>
  <c r="U238" i="6" s="1"/>
  <c r="L34" i="14"/>
  <c r="O34" i="14" s="1"/>
  <c r="Q34" i="14" s="1"/>
  <c r="P158" i="6"/>
  <c r="S158" i="6" s="1"/>
  <c r="U158" i="6" s="1"/>
  <c r="P191" i="6"/>
  <c r="S191" i="6" s="1"/>
  <c r="U191" i="6" s="1"/>
  <c r="P220" i="6"/>
  <c r="S220" i="6" s="1"/>
  <c r="U220" i="6" s="1"/>
  <c r="P255" i="6"/>
  <c r="S255" i="6" s="1"/>
  <c r="U255" i="6" s="1"/>
  <c r="C51" i="18"/>
  <c r="E51" i="18"/>
  <c r="D51" i="18"/>
  <c r="T263" i="6"/>
  <c r="M153" i="3"/>
  <c r="P153" i="3" s="1"/>
  <c r="M158" i="3"/>
  <c r="P158" i="3" s="1"/>
  <c r="M133" i="3"/>
  <c r="P133" i="3" s="1"/>
  <c r="M159" i="3"/>
  <c r="P159" i="3" s="1"/>
  <c r="O110" i="6"/>
  <c r="R110" i="6" s="1"/>
  <c r="M132" i="3"/>
  <c r="P132" i="3" s="1"/>
  <c r="O108" i="6"/>
  <c r="R108" i="6" s="1"/>
  <c r="M156" i="3"/>
  <c r="P156" i="3" s="1"/>
  <c r="O109" i="6"/>
  <c r="R109" i="6" s="1"/>
  <c r="K62" i="14"/>
  <c r="N62" i="14" s="1"/>
  <c r="U62" i="14" s="1"/>
  <c r="U98" i="6"/>
  <c r="U105" i="6"/>
  <c r="S131" i="3"/>
  <c r="P256" i="6"/>
  <c r="S256" i="6" s="1"/>
  <c r="U256" i="6" s="1"/>
  <c r="P157" i="6"/>
  <c r="S157" i="6" s="1"/>
  <c r="U157" i="6" s="1"/>
  <c r="N198" i="3"/>
  <c r="Q198" i="3" s="1"/>
  <c r="S198" i="3" s="1"/>
  <c r="P173" i="6"/>
  <c r="S173" i="6" s="1"/>
  <c r="U173" i="6" s="1"/>
  <c r="N180" i="3"/>
  <c r="Q180" i="3" s="1"/>
  <c r="S180" i="3" s="1"/>
  <c r="N177" i="3"/>
  <c r="Q177" i="3" s="1"/>
  <c r="S177" i="3" s="1"/>
  <c r="N201" i="3"/>
  <c r="Q201" i="3" s="1"/>
  <c r="S201" i="3" s="1"/>
  <c r="P156" i="6"/>
  <c r="S156" i="6" s="1"/>
  <c r="U156" i="6" s="1"/>
  <c r="P200" i="6"/>
  <c r="S200" i="6" s="1"/>
  <c r="U200" i="6" s="1"/>
  <c r="L46" i="14"/>
  <c r="O46" i="14" s="1"/>
  <c r="V46" i="14" s="1"/>
  <c r="X46" i="14" s="1"/>
  <c r="N213" i="3"/>
  <c r="Q213" i="3" s="1"/>
  <c r="S213" i="3" s="1"/>
  <c r="P178" i="6"/>
  <c r="S178" i="6" s="1"/>
  <c r="U178" i="6" s="1"/>
  <c r="P213" i="6"/>
  <c r="S213" i="6" s="1"/>
  <c r="U213" i="6" s="1"/>
  <c r="P246" i="6"/>
  <c r="S246" i="6" s="1"/>
  <c r="U246" i="6" s="1"/>
  <c r="N173" i="3"/>
  <c r="Q173" i="3" s="1"/>
  <c r="S173" i="3" s="1"/>
  <c r="P171" i="6"/>
  <c r="S171" i="6" s="1"/>
  <c r="U171" i="6" s="1"/>
  <c r="P199" i="6"/>
  <c r="S199" i="6" s="1"/>
  <c r="U199" i="6" s="1"/>
  <c r="P228" i="6"/>
  <c r="S228" i="6" s="1"/>
  <c r="U228" i="6" s="1"/>
  <c r="Q160" i="3"/>
  <c r="S156" i="3"/>
  <c r="P216" i="3"/>
  <c r="V63" i="14"/>
  <c r="X63" i="14" s="1"/>
  <c r="Q63" i="14"/>
  <c r="V47" i="14"/>
  <c r="X47" i="14" s="1"/>
  <c r="Y33" i="14"/>
  <c r="D64" i="18"/>
  <c r="D95" i="18" s="1"/>
  <c r="E64" i="18"/>
  <c r="E95" i="18" s="1"/>
  <c r="C64" i="18"/>
  <c r="C95" i="18" s="1"/>
  <c r="V36" i="14"/>
  <c r="Q36" i="14"/>
  <c r="T356" i="11"/>
  <c r="P357" i="11"/>
  <c r="P359" i="11" s="1"/>
  <c r="P193" i="3"/>
  <c r="S124" i="6"/>
  <c r="U115" i="6"/>
  <c r="Q48" i="14"/>
  <c r="V48" i="14"/>
  <c r="X48" i="14" s="1"/>
  <c r="Q154" i="3"/>
  <c r="S123" i="3"/>
  <c r="U82" i="6"/>
  <c r="S113" i="6"/>
  <c r="V34" i="14"/>
  <c r="X34" i="14" s="1"/>
  <c r="R263" i="6"/>
  <c r="S356" i="11"/>
  <c r="Q357" i="11"/>
  <c r="Q359" i="11" s="1"/>
  <c r="R204" i="6"/>
  <c r="Y37" i="14"/>
  <c r="H262" i="3"/>
  <c r="Q83" i="3"/>
  <c r="D19" i="17" s="1"/>
  <c r="H744" i="11"/>
  <c r="U126" i="6"/>
  <c r="U137" i="6" s="1"/>
  <c r="S137" i="6"/>
  <c r="U61" i="6"/>
  <c r="U72" i="6" s="1"/>
  <c r="S72" i="6"/>
  <c r="Q28" i="14"/>
  <c r="V28" i="14"/>
  <c r="X28" i="14" s="1"/>
  <c r="S70" i="3"/>
  <c r="S81" i="3" s="1"/>
  <c r="Y30" i="14"/>
  <c r="P83" i="3"/>
  <c r="C19" i="17" s="1"/>
  <c r="U288" i="6"/>
  <c r="U290" i="6" s="1"/>
  <c r="S290" i="6"/>
  <c r="S103" i="3"/>
  <c r="S106" i="3" s="1"/>
  <c r="Q106" i="3"/>
  <c r="U276" i="6"/>
  <c r="U285" i="6" s="1"/>
  <c r="S285" i="6"/>
  <c r="U50" i="6"/>
  <c r="U58" i="6" s="1"/>
  <c r="S58" i="6"/>
  <c r="Q112" i="3"/>
  <c r="S108" i="3"/>
  <c r="S112" i="3" s="1"/>
  <c r="Q93" i="3"/>
  <c r="S85" i="3"/>
  <c r="U28" i="6"/>
  <c r="Q237" i="3"/>
  <c r="S236" i="3"/>
  <c r="S237" i="3" s="1"/>
  <c r="R83" i="3"/>
  <c r="E19" i="17" s="1"/>
  <c r="S99" i="3"/>
  <c r="S100" i="3" s="1"/>
  <c r="Q100" i="3"/>
  <c r="Q234" i="3"/>
  <c r="S228" i="3"/>
  <c r="S234" i="3" s="1"/>
  <c r="U75" i="6"/>
  <c r="U80" i="6" s="1"/>
  <c r="S80" i="6"/>
  <c r="P93" i="3"/>
  <c r="U43" i="6"/>
  <c r="U45" i="6" s="1"/>
  <c r="S45" i="6"/>
  <c r="S114" i="3"/>
  <c r="S121" i="3" s="1"/>
  <c r="Q121" i="3"/>
  <c r="R93" i="3"/>
  <c r="S162" i="3"/>
  <c r="S168" i="3" s="1"/>
  <c r="Q168" i="3"/>
  <c r="Y31" i="14"/>
  <c r="V59" i="14" l="1"/>
  <c r="X59" i="14" s="1"/>
  <c r="S254" i="3"/>
  <c r="S160" i="3"/>
  <c r="R124" i="6"/>
  <c r="U124" i="6"/>
  <c r="P160" i="3"/>
  <c r="T314" i="6"/>
  <c r="C21" i="18" s="1"/>
  <c r="C83" i="18" s="1"/>
  <c r="O665" i="11" s="1"/>
  <c r="R665" i="11" s="1"/>
  <c r="S252" i="3"/>
  <c r="U308" i="6"/>
  <c r="T385" i="11"/>
  <c r="X62" i="14"/>
  <c r="Y62" i="14"/>
  <c r="Q62" i="14"/>
  <c r="Q46" i="14"/>
  <c r="P154" i="3"/>
  <c r="S154" i="3"/>
  <c r="V35" i="14"/>
  <c r="X35" i="14" s="1"/>
  <c r="S204" i="6"/>
  <c r="S216" i="3"/>
  <c r="R113" i="6"/>
  <c r="R314" i="6" s="1"/>
  <c r="E21" i="18" s="1"/>
  <c r="E83" i="18" s="1"/>
  <c r="M349" i="3" s="1"/>
  <c r="P349" i="3" s="1"/>
  <c r="Q216" i="3"/>
  <c r="S263" i="6"/>
  <c r="U204" i="6"/>
  <c r="S255" i="3"/>
  <c r="U306" i="6"/>
  <c r="Q193" i="3"/>
  <c r="S193" i="3"/>
  <c r="U113" i="6"/>
  <c r="Y47" i="14"/>
  <c r="Y46" i="14"/>
  <c r="Y63" i="14"/>
  <c r="S357" i="11"/>
  <c r="S359" i="11" s="1"/>
  <c r="T357" i="11"/>
  <c r="T359" i="11" s="1"/>
  <c r="Y48" i="14"/>
  <c r="Y59" i="14"/>
  <c r="X36" i="14"/>
  <c r="Y36" i="14"/>
  <c r="U263" i="6"/>
  <c r="Y34" i="14"/>
  <c r="Y28" i="14"/>
  <c r="S93" i="3"/>
  <c r="S83" i="3"/>
  <c r="Y35" i="14" l="1"/>
  <c r="S314" i="6"/>
  <c r="D21" i="18" s="1"/>
  <c r="D83" i="18" s="1"/>
  <c r="N362" i="3" s="1"/>
  <c r="Q362" i="3" s="1"/>
  <c r="O642" i="11"/>
  <c r="R642" i="11" s="1"/>
  <c r="Q300" i="6"/>
  <c r="T300" i="6" s="1"/>
  <c r="O648" i="3"/>
  <c r="R648" i="3" s="1"/>
  <c r="O119" i="11"/>
  <c r="R119" i="11" s="1"/>
  <c r="O512" i="3"/>
  <c r="R512" i="3" s="1"/>
  <c r="O118" i="11"/>
  <c r="R118" i="11" s="1"/>
  <c r="O111" i="11"/>
  <c r="R111" i="11" s="1"/>
  <c r="O802" i="3"/>
  <c r="R802" i="3" s="1"/>
  <c r="O499" i="3"/>
  <c r="R499" i="3" s="1"/>
  <c r="O492" i="11"/>
  <c r="R492" i="11" s="1"/>
  <c r="O391" i="11"/>
  <c r="R391" i="11" s="1"/>
  <c r="O345" i="3"/>
  <c r="R345" i="3" s="1"/>
  <c r="O488" i="11"/>
  <c r="R488" i="11" s="1"/>
  <c r="O485" i="11"/>
  <c r="R485" i="11" s="1"/>
  <c r="O647" i="11"/>
  <c r="R647" i="11" s="1"/>
  <c r="O115" i="11"/>
  <c r="R115" i="11" s="1"/>
  <c r="O659" i="3"/>
  <c r="R659" i="3" s="1"/>
  <c r="O789" i="3"/>
  <c r="R789" i="3" s="1"/>
  <c r="O407" i="3"/>
  <c r="R407" i="3" s="1"/>
  <c r="O236" i="11"/>
  <c r="R236" i="11" s="1"/>
  <c r="O666" i="11"/>
  <c r="R666" i="11" s="1"/>
  <c r="O647" i="3"/>
  <c r="R647" i="3" s="1"/>
  <c r="O103" i="11"/>
  <c r="R103" i="11" s="1"/>
  <c r="O490" i="11"/>
  <c r="R490" i="11" s="1"/>
  <c r="O637" i="11"/>
  <c r="R637" i="11" s="1"/>
  <c r="O664" i="3"/>
  <c r="R664" i="3" s="1"/>
  <c r="O221" i="11"/>
  <c r="R221" i="11" s="1"/>
  <c r="O638" i="11"/>
  <c r="R638" i="11" s="1"/>
  <c r="O354" i="3"/>
  <c r="R354" i="3" s="1"/>
  <c r="O232" i="11"/>
  <c r="R232" i="11" s="1"/>
  <c r="O322" i="11"/>
  <c r="R322" i="11" s="1"/>
  <c r="O100" i="11"/>
  <c r="R100" i="11" s="1"/>
  <c r="O654" i="3"/>
  <c r="R654" i="3" s="1"/>
  <c r="O390" i="11"/>
  <c r="R390" i="11" s="1"/>
  <c r="O343" i="3"/>
  <c r="R343" i="3" s="1"/>
  <c r="O663" i="3"/>
  <c r="R663" i="3" s="1"/>
  <c r="O218" i="11"/>
  <c r="R218" i="11" s="1"/>
  <c r="O646" i="11"/>
  <c r="R646" i="11" s="1"/>
  <c r="O344" i="3"/>
  <c r="R344" i="3" s="1"/>
  <c r="O788" i="3"/>
  <c r="R788" i="3" s="1"/>
  <c r="O252" i="11"/>
  <c r="R252" i="11" s="1"/>
  <c r="O504" i="3"/>
  <c r="R504" i="3" s="1"/>
  <c r="O652" i="3"/>
  <c r="R652" i="3" s="1"/>
  <c r="O491" i="11"/>
  <c r="R491" i="11" s="1"/>
  <c r="O358" i="3"/>
  <c r="R358" i="3" s="1"/>
  <c r="O226" i="11"/>
  <c r="R226" i="11" s="1"/>
  <c r="Q295" i="6"/>
  <c r="T295" i="6" s="1"/>
  <c r="O650" i="11"/>
  <c r="R650" i="11" s="1"/>
  <c r="O361" i="3"/>
  <c r="R361" i="3" s="1"/>
  <c r="O793" i="3"/>
  <c r="R793" i="3" s="1"/>
  <c r="O325" i="11"/>
  <c r="R325" i="11" s="1"/>
  <c r="O670" i="11"/>
  <c r="R670" i="11" s="1"/>
  <c r="O498" i="3"/>
  <c r="R498" i="3" s="1"/>
  <c r="Q297" i="6"/>
  <c r="T297" i="6" s="1"/>
  <c r="O339" i="11"/>
  <c r="R339" i="11" s="1"/>
  <c r="O651" i="3"/>
  <c r="R651" i="3" s="1"/>
  <c r="O239" i="3"/>
  <c r="R239" i="3" s="1"/>
  <c r="O363" i="3"/>
  <c r="R363" i="3" s="1"/>
  <c r="O660" i="3"/>
  <c r="R660" i="3" s="1"/>
  <c r="Q299" i="6"/>
  <c r="T299" i="6" s="1"/>
  <c r="O216" i="11"/>
  <c r="R216" i="11" s="1"/>
  <c r="O253" i="11"/>
  <c r="R253" i="11" s="1"/>
  <c r="R255" i="11" s="1"/>
  <c r="O537" i="11"/>
  <c r="R537" i="11" s="1"/>
  <c r="O362" i="3"/>
  <c r="R362" i="3" s="1"/>
  <c r="O785" i="3"/>
  <c r="R785" i="3" s="1"/>
  <c r="O244" i="3"/>
  <c r="R244" i="3" s="1"/>
  <c r="O360" i="3"/>
  <c r="R360" i="3" s="1"/>
  <c r="O649" i="3"/>
  <c r="R649" i="3" s="1"/>
  <c r="O798" i="3"/>
  <c r="R798" i="3" s="1"/>
  <c r="O105" i="11"/>
  <c r="R105" i="11" s="1"/>
  <c r="O228" i="11"/>
  <c r="R228" i="11" s="1"/>
  <c r="O661" i="11"/>
  <c r="R661" i="11" s="1"/>
  <c r="O505" i="3"/>
  <c r="R505" i="3" s="1"/>
  <c r="O662" i="3"/>
  <c r="R662" i="3" s="1"/>
  <c r="Q303" i="6"/>
  <c r="T303" i="6" s="1"/>
  <c r="O128" i="11"/>
  <c r="R128" i="11" s="1"/>
  <c r="O239" i="11"/>
  <c r="R239" i="11" s="1"/>
  <c r="O478" i="11"/>
  <c r="R478" i="11" s="1"/>
  <c r="O667" i="11"/>
  <c r="R667" i="11" s="1"/>
  <c r="O629" i="11"/>
  <c r="R629" i="11" s="1"/>
  <c r="M32" i="14"/>
  <c r="P32" i="14" s="1"/>
  <c r="W32" i="14" s="1"/>
  <c r="O346" i="3"/>
  <c r="R346" i="3" s="1"/>
  <c r="O365" i="3"/>
  <c r="R365" i="3" s="1"/>
  <c r="O501" i="3"/>
  <c r="R501" i="3" s="1"/>
  <c r="O650" i="3"/>
  <c r="R650" i="3" s="1"/>
  <c r="O782" i="3"/>
  <c r="R782" i="3" s="1"/>
  <c r="O797" i="3"/>
  <c r="R797" i="3" s="1"/>
  <c r="Q304" i="6"/>
  <c r="T304" i="6" s="1"/>
  <c r="O107" i="11"/>
  <c r="R107" i="11" s="1"/>
  <c r="O230" i="11"/>
  <c r="R230" i="11" s="1"/>
  <c r="O327" i="11"/>
  <c r="R327" i="11" s="1"/>
  <c r="O479" i="11"/>
  <c r="R479" i="11" s="1"/>
  <c r="O495" i="11"/>
  <c r="R495" i="11" s="1"/>
  <c r="O648" i="11"/>
  <c r="R648" i="11" s="1"/>
  <c r="M57" i="14"/>
  <c r="P57" i="14" s="1"/>
  <c r="W57" i="14" s="1"/>
  <c r="O493" i="11"/>
  <c r="R493" i="11" s="1"/>
  <c r="O641" i="11"/>
  <c r="R641" i="11" s="1"/>
  <c r="O353" i="3"/>
  <c r="R353" i="3" s="1"/>
  <c r="O503" i="3"/>
  <c r="R503" i="3" s="1"/>
  <c r="O653" i="3"/>
  <c r="R653" i="3" s="1"/>
  <c r="O697" i="3"/>
  <c r="R697" i="3" s="1"/>
  <c r="R699" i="3" s="1"/>
  <c r="O791" i="3"/>
  <c r="R791" i="3" s="1"/>
  <c r="Q301" i="6"/>
  <c r="T301" i="6" s="1"/>
  <c r="O122" i="11"/>
  <c r="R122" i="11" s="1"/>
  <c r="O225" i="11"/>
  <c r="R225" i="11" s="1"/>
  <c r="O333" i="11"/>
  <c r="R333" i="11" s="1"/>
  <c r="O481" i="11"/>
  <c r="R481" i="11" s="1"/>
  <c r="O628" i="11"/>
  <c r="R628" i="11" s="1"/>
  <c r="O640" i="11"/>
  <c r="R640" i="11" s="1"/>
  <c r="O217" i="11"/>
  <c r="R217" i="11" s="1"/>
  <c r="O241" i="3"/>
  <c r="R241" i="3" s="1"/>
  <c r="O795" i="3"/>
  <c r="R795" i="3" s="1"/>
  <c r="O234" i="11"/>
  <c r="R234" i="11" s="1"/>
  <c r="O349" i="3"/>
  <c r="R349" i="3" s="1"/>
  <c r="O513" i="3"/>
  <c r="R513" i="3" s="1"/>
  <c r="O696" i="3"/>
  <c r="R696" i="3" s="1"/>
  <c r="O104" i="11"/>
  <c r="R104" i="11" s="1"/>
  <c r="O227" i="11"/>
  <c r="R227" i="11" s="1"/>
  <c r="O328" i="11"/>
  <c r="R328" i="11" s="1"/>
  <c r="O645" i="11"/>
  <c r="R645" i="11" s="1"/>
  <c r="O502" i="3"/>
  <c r="R502" i="3" s="1"/>
  <c r="Q298" i="6"/>
  <c r="T298" i="6" s="1"/>
  <c r="O265" i="3"/>
  <c r="R265" i="3" s="1"/>
  <c r="O493" i="3"/>
  <c r="R493" i="3" s="1"/>
  <c r="O657" i="3"/>
  <c r="R657" i="3" s="1"/>
  <c r="Q294" i="6"/>
  <c r="T294" i="6" s="1"/>
  <c r="O117" i="11"/>
  <c r="R117" i="11" s="1"/>
  <c r="O326" i="11"/>
  <c r="R326" i="11" s="1"/>
  <c r="O669" i="11"/>
  <c r="R669" i="11" s="1"/>
  <c r="O507" i="3"/>
  <c r="R507" i="3" s="1"/>
  <c r="O794" i="3"/>
  <c r="R794" i="3" s="1"/>
  <c r="O11" i="11"/>
  <c r="R11" i="11" s="1"/>
  <c r="O220" i="11"/>
  <c r="R220" i="11" s="1"/>
  <c r="O324" i="11"/>
  <c r="R324" i="11" s="1"/>
  <c r="O483" i="11"/>
  <c r="R483" i="11" s="1"/>
  <c r="O338" i="11"/>
  <c r="R338" i="11" s="1"/>
  <c r="O632" i="11"/>
  <c r="R632" i="11" s="1"/>
  <c r="M44" i="14"/>
  <c r="P44" i="14" s="1"/>
  <c r="W44" i="14" s="1"/>
  <c r="O348" i="3"/>
  <c r="R348" i="3" s="1"/>
  <c r="O408" i="3"/>
  <c r="R408" i="3" s="1"/>
  <c r="R410" i="3" s="1"/>
  <c r="O506" i="3"/>
  <c r="R506" i="3" s="1"/>
  <c r="O655" i="3"/>
  <c r="R655" i="3" s="1"/>
  <c r="O786" i="3"/>
  <c r="R786" i="3" s="1"/>
  <c r="Q292" i="6"/>
  <c r="T292" i="6" s="1"/>
  <c r="O10" i="11"/>
  <c r="R10" i="11" s="1"/>
  <c r="O112" i="11"/>
  <c r="R112" i="11" s="1"/>
  <c r="O321" i="11"/>
  <c r="R321" i="11" s="1"/>
  <c r="O329" i="11"/>
  <c r="R329" i="11" s="1"/>
  <c r="O482" i="11"/>
  <c r="R482" i="11" s="1"/>
  <c r="O538" i="11"/>
  <c r="R538" i="11" s="1"/>
  <c r="O660" i="11"/>
  <c r="R660" i="11" s="1"/>
  <c r="O336" i="11"/>
  <c r="R336" i="11" s="1"/>
  <c r="O627" i="11"/>
  <c r="R627" i="11" s="1"/>
  <c r="O242" i="3"/>
  <c r="R242" i="3" s="1"/>
  <c r="O356" i="3"/>
  <c r="R356" i="3" s="1"/>
  <c r="O511" i="3"/>
  <c r="R511" i="3" s="1"/>
  <c r="O656" i="3"/>
  <c r="R656" i="3" s="1"/>
  <c r="O780" i="3"/>
  <c r="R780" i="3" s="1"/>
  <c r="O800" i="3"/>
  <c r="R800" i="3" s="1"/>
  <c r="O110" i="11"/>
  <c r="R110" i="11" s="1"/>
  <c r="O129" i="11"/>
  <c r="R129" i="11" s="1"/>
  <c r="R131" i="11" s="1"/>
  <c r="O235" i="11"/>
  <c r="R235" i="11" s="1"/>
  <c r="O335" i="11"/>
  <c r="R335" i="11" s="1"/>
  <c r="O484" i="11"/>
  <c r="R484" i="11" s="1"/>
  <c r="O630" i="11"/>
  <c r="R630" i="11" s="1"/>
  <c r="O497" i="3"/>
  <c r="R497" i="3" s="1"/>
  <c r="O98" i="11"/>
  <c r="R98" i="11" s="1"/>
  <c r="O330" i="11"/>
  <c r="R330" i="11" s="1"/>
  <c r="O351" i="3"/>
  <c r="R351" i="3" s="1"/>
  <c r="O516" i="3"/>
  <c r="R516" i="3" s="1"/>
  <c r="O792" i="3"/>
  <c r="R792" i="3" s="1"/>
  <c r="O109" i="11"/>
  <c r="R109" i="11" s="1"/>
  <c r="O229" i="11"/>
  <c r="R229" i="11" s="1"/>
  <c r="O486" i="11"/>
  <c r="R486" i="11" s="1"/>
  <c r="O671" i="11"/>
  <c r="R671" i="11" s="1"/>
  <c r="O564" i="3"/>
  <c r="R564" i="3" s="1"/>
  <c r="O108" i="11"/>
  <c r="R108" i="11" s="1"/>
  <c r="O352" i="3"/>
  <c r="R352" i="3" s="1"/>
  <c r="O509" i="3"/>
  <c r="R509" i="3" s="1"/>
  <c r="O781" i="3"/>
  <c r="R781" i="3" s="1"/>
  <c r="Q302" i="6"/>
  <c r="T302" i="6" s="1"/>
  <c r="O224" i="11"/>
  <c r="R224" i="11" s="1"/>
  <c r="O334" i="11"/>
  <c r="R334" i="11" s="1"/>
  <c r="O245" i="3"/>
  <c r="R245" i="3" s="1"/>
  <c r="O646" i="3"/>
  <c r="R646" i="3" s="1"/>
  <c r="O799" i="3"/>
  <c r="R799" i="3" s="1"/>
  <c r="O101" i="11"/>
  <c r="R101" i="11" s="1"/>
  <c r="O222" i="11"/>
  <c r="R222" i="11" s="1"/>
  <c r="O332" i="11"/>
  <c r="R332" i="11" s="1"/>
  <c r="O494" i="11"/>
  <c r="R494" i="11" s="1"/>
  <c r="O480" i="11"/>
  <c r="R480" i="11" s="1"/>
  <c r="O639" i="11"/>
  <c r="R639" i="11" s="1"/>
  <c r="O240" i="3"/>
  <c r="R240" i="3" s="1"/>
  <c r="O355" i="3"/>
  <c r="R355" i="3" s="1"/>
  <c r="O495" i="3"/>
  <c r="R495" i="3" s="1"/>
  <c r="O514" i="3"/>
  <c r="R514" i="3" s="1"/>
  <c r="O658" i="3"/>
  <c r="R658" i="3" s="1"/>
  <c r="O790" i="3"/>
  <c r="R790" i="3" s="1"/>
  <c r="Q296" i="6"/>
  <c r="T296" i="6" s="1"/>
  <c r="O99" i="11"/>
  <c r="R99" i="11" s="1"/>
  <c r="O120" i="11"/>
  <c r="R120" i="11" s="1"/>
  <c r="O323" i="11"/>
  <c r="R323" i="11" s="1"/>
  <c r="O331" i="11"/>
  <c r="R331" i="11" s="1"/>
  <c r="O487" i="11"/>
  <c r="R487" i="11" s="1"/>
  <c r="O643" i="11"/>
  <c r="R643" i="11" s="1"/>
  <c r="O668" i="11"/>
  <c r="R668" i="11" s="1"/>
  <c r="O477" i="11"/>
  <c r="R477" i="11" s="1"/>
  <c r="O634" i="11"/>
  <c r="R634" i="11" s="1"/>
  <c r="O264" i="3"/>
  <c r="R264" i="3" s="1"/>
  <c r="O494" i="3"/>
  <c r="R494" i="3" s="1"/>
  <c r="O563" i="3"/>
  <c r="R563" i="3" s="1"/>
  <c r="O661" i="3"/>
  <c r="R661" i="3" s="1"/>
  <c r="O784" i="3"/>
  <c r="R784" i="3" s="1"/>
  <c r="Q293" i="6"/>
  <c r="T293" i="6" s="1"/>
  <c r="O113" i="11"/>
  <c r="R113" i="11" s="1"/>
  <c r="O215" i="11"/>
  <c r="R215" i="11" s="1"/>
  <c r="O237" i="11"/>
  <c r="R237" i="11" s="1"/>
  <c r="O337" i="11"/>
  <c r="R337" i="11" s="1"/>
  <c r="O489" i="11"/>
  <c r="R489" i="11" s="1"/>
  <c r="O636" i="11"/>
  <c r="R636" i="11" s="1"/>
  <c r="U314" i="6"/>
  <c r="O633" i="11"/>
  <c r="R633" i="11" s="1"/>
  <c r="M697" i="3"/>
  <c r="P697" i="3" s="1"/>
  <c r="O301" i="6"/>
  <c r="R301" i="6" s="1"/>
  <c r="M10" i="11"/>
  <c r="P10" i="11" s="1"/>
  <c r="M122" i="11"/>
  <c r="P122" i="11" s="1"/>
  <c r="M512" i="3"/>
  <c r="P512" i="3" s="1"/>
  <c r="M11" i="11"/>
  <c r="P11" i="11" s="1"/>
  <c r="M538" i="11"/>
  <c r="P538" i="11" s="1"/>
  <c r="M650" i="11"/>
  <c r="P650" i="11" s="1"/>
  <c r="O298" i="6"/>
  <c r="R298" i="6" s="1"/>
  <c r="M234" i="11"/>
  <c r="P234" i="11" s="1"/>
  <c r="M648" i="3"/>
  <c r="P648" i="3" s="1"/>
  <c r="M222" i="11"/>
  <c r="P222" i="11" s="1"/>
  <c r="M781" i="3"/>
  <c r="P781" i="3" s="1"/>
  <c r="M785" i="3"/>
  <c r="P785" i="3" s="1"/>
  <c r="M339" i="11"/>
  <c r="P339" i="11" s="1"/>
  <c r="M324" i="11"/>
  <c r="P324" i="11" s="1"/>
  <c r="K44" i="14"/>
  <c r="N44" i="14" s="1"/>
  <c r="U44" i="14" s="1"/>
  <c r="M483" i="11"/>
  <c r="P483" i="11" s="1"/>
  <c r="M477" i="11"/>
  <c r="P477" i="11" s="1"/>
  <c r="M327" i="11"/>
  <c r="P327" i="11" s="1"/>
  <c r="M784" i="3"/>
  <c r="P784" i="3" s="1"/>
  <c r="M491" i="11"/>
  <c r="P491" i="11" s="1"/>
  <c r="M103" i="11"/>
  <c r="P103" i="11" s="1"/>
  <c r="M495" i="3"/>
  <c r="P495" i="3" s="1"/>
  <c r="M662" i="3"/>
  <c r="P662" i="3" s="1"/>
  <c r="M504" i="3"/>
  <c r="P504" i="3" s="1"/>
  <c r="M111" i="11"/>
  <c r="P111" i="11" s="1"/>
  <c r="M795" i="3"/>
  <c r="P795" i="3" s="1"/>
  <c r="M108" i="11"/>
  <c r="P108" i="11" s="1"/>
  <c r="M671" i="11"/>
  <c r="P671" i="11" s="1"/>
  <c r="M792" i="3"/>
  <c r="P792" i="3" s="1"/>
  <c r="M221" i="11"/>
  <c r="P221" i="11" s="1"/>
  <c r="O303" i="6"/>
  <c r="R303" i="6" s="1"/>
  <c r="M493" i="11"/>
  <c r="P493" i="11" s="1"/>
  <c r="M336" i="11"/>
  <c r="P336" i="11" s="1"/>
  <c r="M351" i="3"/>
  <c r="P351" i="3" s="1"/>
  <c r="M537" i="11"/>
  <c r="P537" i="11" s="1"/>
  <c r="M216" i="11"/>
  <c r="P216" i="11" s="1"/>
  <c r="M356" i="3"/>
  <c r="P356" i="3" s="1"/>
  <c r="M657" i="3"/>
  <c r="P657" i="3" s="1"/>
  <c r="M507" i="3"/>
  <c r="P507" i="3" s="1"/>
  <c r="M328" i="11"/>
  <c r="P328" i="11" s="1"/>
  <c r="M345" i="3"/>
  <c r="P345" i="3" s="1"/>
  <c r="M634" i="11"/>
  <c r="P634" i="11" s="1"/>
  <c r="M128" i="11"/>
  <c r="P128" i="11" s="1"/>
  <c r="M235" i="11"/>
  <c r="P235" i="11" s="1"/>
  <c r="M98" i="11"/>
  <c r="P98" i="11" s="1"/>
  <c r="M509" i="3"/>
  <c r="P509" i="3" s="1"/>
  <c r="M343" i="3"/>
  <c r="P343" i="3" s="1"/>
  <c r="M802" i="3"/>
  <c r="P802" i="3" s="1"/>
  <c r="M797" i="3"/>
  <c r="P797" i="3" s="1"/>
  <c r="M353" i="3"/>
  <c r="P353" i="3" s="1"/>
  <c r="M264" i="3"/>
  <c r="P264" i="3" s="1"/>
  <c r="M118" i="11"/>
  <c r="P118" i="11" s="1"/>
  <c r="M640" i="11"/>
  <c r="P640" i="11" s="1"/>
  <c r="M331" i="11"/>
  <c r="P331" i="11" s="1"/>
  <c r="M788" i="3"/>
  <c r="P788" i="3" s="1"/>
  <c r="M656" i="3"/>
  <c r="P656" i="3" s="1"/>
  <c r="M668" i="11"/>
  <c r="P668" i="11" s="1"/>
  <c r="M105" i="11"/>
  <c r="P105" i="11" s="1"/>
  <c r="M230" i="11"/>
  <c r="P230" i="11" s="1"/>
  <c r="M647" i="3"/>
  <c r="P647" i="3" s="1"/>
  <c r="M493" i="3"/>
  <c r="P493" i="3" s="1"/>
  <c r="M362" i="3"/>
  <c r="P362" i="3" s="1"/>
  <c r="M323" i="11"/>
  <c r="P323" i="11" s="1"/>
  <c r="M478" i="11"/>
  <c r="P478" i="11" s="1"/>
  <c r="M360" i="3"/>
  <c r="P360" i="3" s="1"/>
  <c r="M490" i="11"/>
  <c r="P490" i="11" s="1"/>
  <c r="M225" i="11"/>
  <c r="P225" i="11" s="1"/>
  <c r="M800" i="3"/>
  <c r="P800" i="3" s="1"/>
  <c r="M112" i="11"/>
  <c r="P112" i="11" s="1"/>
  <c r="M332" i="11"/>
  <c r="P332" i="11" s="1"/>
  <c r="M655" i="3"/>
  <c r="P655" i="3" s="1"/>
  <c r="M107" i="11"/>
  <c r="P107" i="11" s="1"/>
  <c r="O296" i="6"/>
  <c r="R296" i="6" s="1"/>
  <c r="M502" i="3"/>
  <c r="P502" i="3" s="1"/>
  <c r="M782" i="3"/>
  <c r="P782" i="3" s="1"/>
  <c r="M113" i="11"/>
  <c r="P113" i="11" s="1"/>
  <c r="M390" i="11"/>
  <c r="P390" i="11" s="1"/>
  <c r="M334" i="11"/>
  <c r="P334" i="11" s="1"/>
  <c r="M99" i="11"/>
  <c r="P99" i="11" s="1"/>
  <c r="O304" i="6"/>
  <c r="R304" i="6" s="1"/>
  <c r="M628" i="11"/>
  <c r="P628" i="11" s="1"/>
  <c r="M358" i="3"/>
  <c r="P358" i="3" s="1"/>
  <c r="M363" i="3"/>
  <c r="P363" i="3" s="1"/>
  <c r="M217" i="11"/>
  <c r="P217" i="11" s="1"/>
  <c r="M643" i="11"/>
  <c r="P643" i="11" s="1"/>
  <c r="M354" i="3"/>
  <c r="P354" i="3" s="1"/>
  <c r="M799" i="3"/>
  <c r="P799" i="3" s="1"/>
  <c r="M790" i="3"/>
  <c r="P790" i="3" s="1"/>
  <c r="M218" i="11"/>
  <c r="P218" i="11" s="1"/>
  <c r="M492" i="11"/>
  <c r="P492" i="11" s="1"/>
  <c r="M641" i="11"/>
  <c r="P641" i="11" s="1"/>
  <c r="M330" i="11"/>
  <c r="P330" i="11" s="1"/>
  <c r="M499" i="3"/>
  <c r="P499" i="3" s="1"/>
  <c r="M352" i="3"/>
  <c r="P352" i="3" s="1"/>
  <c r="M793" i="3"/>
  <c r="P793" i="3" s="1"/>
  <c r="M104" i="11"/>
  <c r="P104" i="11" s="1"/>
  <c r="M252" i="11"/>
  <c r="P252" i="11" s="1"/>
  <c r="M670" i="11"/>
  <c r="P670" i="11" s="1"/>
  <c r="M629" i="11"/>
  <c r="P629" i="11" s="1"/>
  <c r="M650" i="3"/>
  <c r="P650" i="3" s="1"/>
  <c r="M501" i="3"/>
  <c r="P501" i="3" s="1"/>
  <c r="M482" i="11"/>
  <c r="P482" i="11" s="1"/>
  <c r="M646" i="11"/>
  <c r="P646" i="11" s="1"/>
  <c r="M355" i="3"/>
  <c r="P355" i="3" s="1"/>
  <c r="M638" i="11"/>
  <c r="P638" i="11" s="1"/>
  <c r="M646" i="3"/>
  <c r="P646" i="3" s="1"/>
  <c r="M242" i="3"/>
  <c r="P242" i="3" s="1"/>
  <c r="M227" i="11"/>
  <c r="P227" i="11" s="1"/>
  <c r="M653" i="3"/>
  <c r="P653" i="3" s="1"/>
  <c r="M224" i="11"/>
  <c r="P224" i="11" s="1"/>
  <c r="M652" i="3"/>
  <c r="P652" i="3" s="1"/>
  <c r="K32" i="14"/>
  <c r="N32" i="14" s="1"/>
  <c r="U32" i="14" s="1"/>
  <c r="M240" i="3"/>
  <c r="P240" i="3" s="1"/>
  <c r="M117" i="11"/>
  <c r="P117" i="11" s="1"/>
  <c r="M636" i="11"/>
  <c r="P636" i="11" s="1"/>
  <c r="M780" i="3"/>
  <c r="P780" i="3" s="1"/>
  <c r="O295" i="6"/>
  <c r="R295" i="6" s="1"/>
  <c r="M487" i="11"/>
  <c r="P487" i="11" s="1"/>
  <c r="M664" i="3"/>
  <c r="P664" i="3" s="1"/>
  <c r="M494" i="11"/>
  <c r="P494" i="11" s="1"/>
  <c r="M239" i="3"/>
  <c r="P239" i="3" s="1"/>
  <c r="M408" i="3"/>
  <c r="P408" i="3" s="1"/>
  <c r="M220" i="11"/>
  <c r="P220" i="11" s="1"/>
  <c r="M645" i="11"/>
  <c r="P645" i="11" s="1"/>
  <c r="M511" i="3"/>
  <c r="P511" i="3" s="1"/>
  <c r="M321" i="11"/>
  <c r="P321" i="11" s="1"/>
  <c r="M346" i="3"/>
  <c r="P346" i="3" s="1"/>
  <c r="O302" i="6"/>
  <c r="R302" i="6" s="1"/>
  <c r="M503" i="3"/>
  <c r="P503" i="3" s="1"/>
  <c r="M649" i="3"/>
  <c r="P649" i="3" s="1"/>
  <c r="M229" i="11"/>
  <c r="P229" i="11" s="1"/>
  <c r="M215" i="11"/>
  <c r="P215" i="11" s="1"/>
  <c r="M667" i="11"/>
  <c r="P667" i="11" s="1"/>
  <c r="M361" i="3"/>
  <c r="P361" i="3" s="1"/>
  <c r="M325" i="11"/>
  <c r="P325" i="11" s="1"/>
  <c r="M365" i="3"/>
  <c r="P365" i="3" s="1"/>
  <c r="M505" i="3"/>
  <c r="P505" i="3" s="1"/>
  <c r="M236" i="11"/>
  <c r="P236" i="11" s="1"/>
  <c r="M789" i="3"/>
  <c r="P789" i="3" s="1"/>
  <c r="M794" i="3"/>
  <c r="P794" i="3" s="1"/>
  <c r="M489" i="11"/>
  <c r="P489" i="11" s="1"/>
  <c r="M239" i="11"/>
  <c r="P239" i="11" s="1"/>
  <c r="M245" i="3"/>
  <c r="P245" i="3" s="1"/>
  <c r="M326" i="11"/>
  <c r="P326" i="11" s="1"/>
  <c r="M265" i="3"/>
  <c r="P265" i="3" s="1"/>
  <c r="M654" i="3"/>
  <c r="P654" i="3" s="1"/>
  <c r="M129" i="11"/>
  <c r="P129" i="11" s="1"/>
  <c r="M498" i="3"/>
  <c r="P498" i="3" s="1"/>
  <c r="M479" i="11"/>
  <c r="P479" i="11" s="1"/>
  <c r="O299" i="6"/>
  <c r="R299" i="6" s="1"/>
  <c r="M481" i="11"/>
  <c r="P481" i="11" s="1"/>
  <c r="M120" i="11"/>
  <c r="P120" i="11" s="1"/>
  <c r="M639" i="11"/>
  <c r="P639" i="11" s="1"/>
  <c r="M497" i="3"/>
  <c r="P497" i="3" s="1"/>
  <c r="M348" i="3"/>
  <c r="P348" i="3" s="1"/>
  <c r="M627" i="11"/>
  <c r="P627" i="11" s="1"/>
  <c r="M665" i="11"/>
  <c r="P665" i="11" s="1"/>
  <c r="M484" i="11"/>
  <c r="P484" i="11" s="1"/>
  <c r="M642" i="11"/>
  <c r="P642" i="11" s="1"/>
  <c r="M513" i="3"/>
  <c r="P513" i="3" s="1"/>
  <c r="O294" i="6"/>
  <c r="R294" i="6" s="1"/>
  <c r="M119" i="11"/>
  <c r="P119" i="11" s="1"/>
  <c r="M335" i="11"/>
  <c r="P335" i="11" s="1"/>
  <c r="M109" i="11"/>
  <c r="P109" i="11" s="1"/>
  <c r="M333" i="11"/>
  <c r="P333" i="11" s="1"/>
  <c r="M407" i="3"/>
  <c r="P407" i="3" s="1"/>
  <c r="P410" i="3" s="1"/>
  <c r="M660" i="3"/>
  <c r="P660" i="3" s="1"/>
  <c r="M480" i="11"/>
  <c r="P480" i="11" s="1"/>
  <c r="M798" i="3"/>
  <c r="P798" i="3" s="1"/>
  <c r="M564" i="3"/>
  <c r="P564" i="3" s="1"/>
  <c r="O292" i="6"/>
  <c r="R292" i="6" s="1"/>
  <c r="M659" i="3"/>
  <c r="P659" i="3" s="1"/>
  <c r="M391" i="11"/>
  <c r="P391" i="11" s="1"/>
  <c r="P392" i="11" s="1"/>
  <c r="M329" i="11"/>
  <c r="P329" i="11" s="1"/>
  <c r="M563" i="3"/>
  <c r="P563" i="3" s="1"/>
  <c r="O297" i="6"/>
  <c r="R297" i="6" s="1"/>
  <c r="M660" i="11"/>
  <c r="P660" i="11" s="1"/>
  <c r="M244" i="3"/>
  <c r="P244" i="3" s="1"/>
  <c r="M337" i="11"/>
  <c r="P337" i="11" s="1"/>
  <c r="M663" i="3"/>
  <c r="P663" i="3" s="1"/>
  <c r="M494" i="3"/>
  <c r="P494" i="3" s="1"/>
  <c r="M232" i="11"/>
  <c r="P232" i="11" s="1"/>
  <c r="M661" i="3"/>
  <c r="P661" i="3" s="1"/>
  <c r="M786" i="3"/>
  <c r="P786" i="3" s="1"/>
  <c r="M488" i="11"/>
  <c r="P488" i="11" s="1"/>
  <c r="M237" i="11"/>
  <c r="P237" i="11" s="1"/>
  <c r="M506" i="3"/>
  <c r="P506" i="3" s="1"/>
  <c r="M495" i="11"/>
  <c r="P495" i="11" s="1"/>
  <c r="M253" i="11"/>
  <c r="P253" i="11" s="1"/>
  <c r="M100" i="11"/>
  <c r="P100" i="11" s="1"/>
  <c r="M658" i="3"/>
  <c r="P658" i="3" s="1"/>
  <c r="M486" i="11"/>
  <c r="P486" i="11" s="1"/>
  <c r="M115" i="11"/>
  <c r="P115" i="11" s="1"/>
  <c r="M101" i="11"/>
  <c r="P101" i="11" s="1"/>
  <c r="O300" i="6"/>
  <c r="R300" i="6" s="1"/>
  <c r="M630" i="11"/>
  <c r="P630" i="11" s="1"/>
  <c r="M338" i="11"/>
  <c r="P338" i="11" s="1"/>
  <c r="M322" i="11"/>
  <c r="P322" i="11" s="1"/>
  <c r="M241" i="3"/>
  <c r="P241" i="3" s="1"/>
  <c r="M696" i="3"/>
  <c r="P696" i="3" s="1"/>
  <c r="M791" i="3"/>
  <c r="P791" i="3" s="1"/>
  <c r="M514" i="3"/>
  <c r="P514" i="3" s="1"/>
  <c r="M516" i="3"/>
  <c r="P516" i="3" s="1"/>
  <c r="M110" i="11"/>
  <c r="P110" i="11" s="1"/>
  <c r="M661" i="11"/>
  <c r="P661" i="11" s="1"/>
  <c r="M226" i="11"/>
  <c r="P226" i="11" s="1"/>
  <c r="M648" i="11"/>
  <c r="P648" i="11" s="1"/>
  <c r="O293" i="6"/>
  <c r="R293" i="6" s="1"/>
  <c r="M228" i="11"/>
  <c r="P228" i="11" s="1"/>
  <c r="M632" i="11"/>
  <c r="P632" i="11" s="1"/>
  <c r="K57" i="14"/>
  <c r="N57" i="14" s="1"/>
  <c r="U57" i="14" s="1"/>
  <c r="M485" i="11"/>
  <c r="P485" i="11" s="1"/>
  <c r="M647" i="11"/>
  <c r="P647" i="11" s="1"/>
  <c r="M651" i="3"/>
  <c r="P651" i="3" s="1"/>
  <c r="M637" i="11"/>
  <c r="P637" i="11" s="1"/>
  <c r="M669" i="11"/>
  <c r="P669" i="11" s="1"/>
  <c r="M344" i="3"/>
  <c r="P344" i="3" s="1"/>
  <c r="M633" i="11"/>
  <c r="P633" i="11" s="1"/>
  <c r="M666" i="11"/>
  <c r="P666" i="11" s="1"/>
  <c r="N343" i="3"/>
  <c r="Q343" i="3" s="1"/>
  <c r="N227" i="11"/>
  <c r="Q227" i="11" s="1"/>
  <c r="N537" i="11"/>
  <c r="Q537" i="11" s="1"/>
  <c r="N484" i="11"/>
  <c r="Q484" i="11" s="1"/>
  <c r="S484" i="11" s="1"/>
  <c r="N215" i="11"/>
  <c r="Q215" i="11" s="1"/>
  <c r="N646" i="3"/>
  <c r="Q646" i="3" s="1"/>
  <c r="N647" i="3"/>
  <c r="Q647" i="3" s="1"/>
  <c r="N325" i="11"/>
  <c r="Q325" i="11" s="1"/>
  <c r="P297" i="6"/>
  <c r="S297" i="6" s="1"/>
  <c r="N128" i="11"/>
  <c r="Q128" i="11" s="1"/>
  <c r="N800" i="3"/>
  <c r="Q800" i="3" s="1"/>
  <c r="N329" i="11"/>
  <c r="Q329" i="11" s="1"/>
  <c r="S329" i="11" s="1"/>
  <c r="N245" i="3"/>
  <c r="Q245" i="3" s="1"/>
  <c r="S245" i="3" s="1"/>
  <c r="N348" i="3"/>
  <c r="Q348" i="3" s="1"/>
  <c r="N391" i="11"/>
  <c r="Q391" i="11" s="1"/>
  <c r="N646" i="11"/>
  <c r="Q646" i="11" s="1"/>
  <c r="N791" i="3"/>
  <c r="Q791" i="3" s="1"/>
  <c r="N652" i="3"/>
  <c r="Q652" i="3" s="1"/>
  <c r="N636" i="11"/>
  <c r="Q636" i="11" s="1"/>
  <c r="S636" i="11" s="1"/>
  <c r="N330" i="11"/>
  <c r="Q330" i="11" s="1"/>
  <c r="S330" i="11" s="1"/>
  <c r="N242" i="3"/>
  <c r="Q242" i="3" s="1"/>
  <c r="N117" i="11"/>
  <c r="Q117" i="11" s="1"/>
  <c r="N235" i="11"/>
  <c r="Q235" i="11" s="1"/>
  <c r="N477" i="11"/>
  <c r="Q477" i="11" s="1"/>
  <c r="N647" i="11"/>
  <c r="Q647" i="11" s="1"/>
  <c r="N660" i="11"/>
  <c r="Q660" i="11" s="1"/>
  <c r="N802" i="3"/>
  <c r="Q802" i="3" s="1"/>
  <c r="S802" i="3" s="1"/>
  <c r="R13" i="11" l="1"/>
  <c r="N252" i="11"/>
  <c r="Q252" i="11" s="1"/>
  <c r="S252" i="11" s="1"/>
  <c r="N265" i="3"/>
  <c r="Q265" i="3" s="1"/>
  <c r="N363" i="3"/>
  <c r="Q363" i="3" s="1"/>
  <c r="S363" i="3" s="1"/>
  <c r="N654" i="3"/>
  <c r="Q654" i="3" s="1"/>
  <c r="S654" i="3" s="1"/>
  <c r="N327" i="11"/>
  <c r="Q327" i="11" s="1"/>
  <c r="S327" i="11" s="1"/>
  <c r="N352" i="3"/>
  <c r="Q352" i="3" s="1"/>
  <c r="N794" i="3"/>
  <c r="Q794" i="3" s="1"/>
  <c r="S794" i="3" s="1"/>
  <c r="N657" i="3"/>
  <c r="Q657" i="3" s="1"/>
  <c r="S657" i="3" s="1"/>
  <c r="N538" i="11"/>
  <c r="Q538" i="11" s="1"/>
  <c r="T538" i="11" s="1"/>
  <c r="N331" i="11"/>
  <c r="Q331" i="11" s="1"/>
  <c r="T331" i="11" s="1"/>
  <c r="N338" i="11"/>
  <c r="Q338" i="11" s="1"/>
  <c r="S338" i="11" s="1"/>
  <c r="N659" i="3"/>
  <c r="Q659" i="3" s="1"/>
  <c r="S659" i="3" s="1"/>
  <c r="N798" i="3"/>
  <c r="Q798" i="3" s="1"/>
  <c r="S798" i="3" s="1"/>
  <c r="N333" i="11"/>
  <c r="Q333" i="11" s="1"/>
  <c r="S333" i="11" s="1"/>
  <c r="N323" i="11"/>
  <c r="Q323" i="11" s="1"/>
  <c r="T323" i="11" s="1"/>
  <c r="N648" i="3"/>
  <c r="Q648" i="3" s="1"/>
  <c r="N236" i="11"/>
  <c r="Q236" i="11" s="1"/>
  <c r="S236" i="11" s="1"/>
  <c r="N109" i="11"/>
  <c r="Q109" i="11" s="1"/>
  <c r="S109" i="11" s="1"/>
  <c r="N492" i="11"/>
  <c r="Q492" i="11" s="1"/>
  <c r="T492" i="11" s="1"/>
  <c r="N655" i="3"/>
  <c r="Q655" i="3" s="1"/>
  <c r="S655" i="3" s="1"/>
  <c r="N661" i="11"/>
  <c r="Q661" i="11" s="1"/>
  <c r="S661" i="11" s="1"/>
  <c r="N653" i="3"/>
  <c r="Q653" i="3" s="1"/>
  <c r="S653" i="3" s="1"/>
  <c r="N632" i="11"/>
  <c r="Q632" i="11" s="1"/>
  <c r="S632" i="11" s="1"/>
  <c r="N640" i="11"/>
  <c r="Q640" i="11" s="1"/>
  <c r="S640" i="11" s="1"/>
  <c r="N365" i="3"/>
  <c r="Q365" i="3" s="1"/>
  <c r="S365" i="3" s="1"/>
  <c r="N225" i="11"/>
  <c r="Q225" i="11" s="1"/>
  <c r="S225" i="11" s="1"/>
  <c r="N107" i="11"/>
  <c r="Q107" i="11" s="1"/>
  <c r="S107" i="11" s="1"/>
  <c r="N648" i="11"/>
  <c r="Q648" i="11" s="1"/>
  <c r="S648" i="11" s="1"/>
  <c r="N516" i="3"/>
  <c r="Q516" i="3" s="1"/>
  <c r="S516" i="3" s="1"/>
  <c r="N110" i="11"/>
  <c r="Q110" i="11" s="1"/>
  <c r="S110" i="11" s="1"/>
  <c r="N129" i="11"/>
  <c r="Q129" i="11" s="1"/>
  <c r="S129" i="11" s="1"/>
  <c r="N353" i="3"/>
  <c r="Q353" i="3" s="1"/>
  <c r="S353" i="3" s="1"/>
  <c r="P301" i="6"/>
  <c r="S301" i="6" s="1"/>
  <c r="U301" i="6" s="1"/>
  <c r="N493" i="11"/>
  <c r="Q493" i="11" s="1"/>
  <c r="S493" i="11" s="1"/>
  <c r="N234" i="11"/>
  <c r="Q234" i="11" s="1"/>
  <c r="S234" i="11" s="1"/>
  <c r="N321" i="11"/>
  <c r="Q321" i="11" s="1"/>
  <c r="N119" i="11"/>
  <c r="Q119" i="11" s="1"/>
  <c r="S119" i="11" s="1"/>
  <c r="N668" i="11"/>
  <c r="Q668" i="11" s="1"/>
  <c r="T668" i="11" s="1"/>
  <c r="N355" i="3"/>
  <c r="Q355" i="3" s="1"/>
  <c r="S355" i="3" s="1"/>
  <c r="N11" i="11"/>
  <c r="Q11" i="11" s="1"/>
  <c r="S11" i="11" s="1"/>
  <c r="P303" i="6"/>
  <c r="S303" i="6" s="1"/>
  <c r="U303" i="6" s="1"/>
  <c r="N503" i="3"/>
  <c r="Q503" i="3" s="1"/>
  <c r="S503" i="3" s="1"/>
  <c r="N788" i="3"/>
  <c r="Q788" i="3" s="1"/>
  <c r="S788" i="3" s="1"/>
  <c r="N101" i="11"/>
  <c r="Q101" i="11" s="1"/>
  <c r="T101" i="11" s="1"/>
  <c r="N505" i="3"/>
  <c r="Q505" i="3" s="1"/>
  <c r="S505" i="3" s="1"/>
  <c r="N790" i="3"/>
  <c r="Q790" i="3" s="1"/>
  <c r="S790" i="3" s="1"/>
  <c r="N696" i="3"/>
  <c r="Q696" i="3" s="1"/>
  <c r="N495" i="11"/>
  <c r="Q495" i="11" s="1"/>
  <c r="S495" i="11" s="1"/>
  <c r="P300" i="6"/>
  <c r="S300" i="6" s="1"/>
  <c r="N361" i="3"/>
  <c r="Q361" i="3" s="1"/>
  <c r="S361" i="3" s="1"/>
  <c r="N486" i="11"/>
  <c r="Q486" i="11" s="1"/>
  <c r="S486" i="11" s="1"/>
  <c r="N108" i="11"/>
  <c r="Q108" i="11" s="1"/>
  <c r="S108" i="11" s="1"/>
  <c r="N324" i="11"/>
  <c r="Q324" i="11" s="1"/>
  <c r="S324" i="11" s="1"/>
  <c r="N103" i="11"/>
  <c r="Q103" i="11" s="1"/>
  <c r="S103" i="11" s="1"/>
  <c r="N493" i="3"/>
  <c r="Q493" i="3" s="1"/>
  <c r="S493" i="3" s="1"/>
  <c r="N642" i="11"/>
  <c r="Q642" i="11" s="1"/>
  <c r="S642" i="11" s="1"/>
  <c r="S362" i="3"/>
  <c r="N649" i="3"/>
  <c r="Q649" i="3" s="1"/>
  <c r="S649" i="3" s="1"/>
  <c r="N661" i="3"/>
  <c r="Q661" i="3" s="1"/>
  <c r="S661" i="3" s="1"/>
  <c r="N630" i="11"/>
  <c r="Q630" i="11" s="1"/>
  <c r="S630" i="11" s="1"/>
  <c r="N482" i="11"/>
  <c r="Q482" i="11" s="1"/>
  <c r="S482" i="11" s="1"/>
  <c r="P302" i="6"/>
  <c r="S302" i="6" s="1"/>
  <c r="U302" i="6" s="1"/>
  <c r="N495" i="3"/>
  <c r="Q495" i="3" s="1"/>
  <c r="S495" i="3" s="1"/>
  <c r="N328" i="11"/>
  <c r="Q328" i="11" s="1"/>
  <c r="T328" i="11" s="1"/>
  <c r="N241" i="3"/>
  <c r="Q241" i="3" s="1"/>
  <c r="S241" i="3" s="1"/>
  <c r="N781" i="3"/>
  <c r="Q781" i="3" s="1"/>
  <c r="S781" i="3" s="1"/>
  <c r="P295" i="6"/>
  <c r="S295" i="6" s="1"/>
  <c r="U295" i="6" s="1"/>
  <c r="N244" i="3"/>
  <c r="Q244" i="3" s="1"/>
  <c r="S244" i="3" s="1"/>
  <c r="N478" i="11"/>
  <c r="Q478" i="11" s="1"/>
  <c r="S478" i="11" s="1"/>
  <c r="N237" i="11"/>
  <c r="Q237" i="11" s="1"/>
  <c r="S237" i="11" s="1"/>
  <c r="N633" i="11"/>
  <c r="Q633" i="11" s="1"/>
  <c r="T633" i="11" s="1"/>
  <c r="N111" i="11"/>
  <c r="Q111" i="11" s="1"/>
  <c r="S111" i="11" s="1"/>
  <c r="N506" i="3"/>
  <c r="Q506" i="3" s="1"/>
  <c r="S506" i="3" s="1"/>
  <c r="N628" i="11"/>
  <c r="Q628" i="11" s="1"/>
  <c r="S628" i="11" s="1"/>
  <c r="N221" i="11"/>
  <c r="Q221" i="11" s="1"/>
  <c r="S221" i="11" s="1"/>
  <c r="N336" i="11"/>
  <c r="Q336" i="11" s="1"/>
  <c r="S336" i="11" s="1"/>
  <c r="N115" i="11"/>
  <c r="Q115" i="11" s="1"/>
  <c r="S115" i="11" s="1"/>
  <c r="N660" i="3"/>
  <c r="Q660" i="3" s="1"/>
  <c r="S660" i="3" s="1"/>
  <c r="N344" i="3"/>
  <c r="Q344" i="3" s="1"/>
  <c r="S344" i="3" s="1"/>
  <c r="P296" i="6"/>
  <c r="S296" i="6" s="1"/>
  <c r="N498" i="3"/>
  <c r="Q498" i="3" s="1"/>
  <c r="S498" i="3" s="1"/>
  <c r="L32" i="14"/>
  <c r="O32" i="14" s="1"/>
  <c r="V32" i="14" s="1"/>
  <c r="N669" i="11"/>
  <c r="Q669" i="11" s="1"/>
  <c r="S669" i="11" s="1"/>
  <c r="N480" i="11"/>
  <c r="Q480" i="11" s="1"/>
  <c r="S480" i="11" s="1"/>
  <c r="N501" i="3"/>
  <c r="Q501" i="3" s="1"/>
  <c r="S501" i="3" s="1"/>
  <c r="N491" i="11"/>
  <c r="Q491" i="11" s="1"/>
  <c r="S491" i="11" s="1"/>
  <c r="N120" i="11"/>
  <c r="Q120" i="11" s="1"/>
  <c r="S120" i="11" s="1"/>
  <c r="N240" i="3"/>
  <c r="Q240" i="3" s="1"/>
  <c r="S240" i="3" s="1"/>
  <c r="P293" i="6"/>
  <c r="S293" i="6" s="1"/>
  <c r="U293" i="6" s="1"/>
  <c r="N390" i="11"/>
  <c r="Q390" i="11" s="1"/>
  <c r="S390" i="11" s="1"/>
  <c r="N509" i="3"/>
  <c r="Q509" i="3" s="1"/>
  <c r="S509" i="3" s="1"/>
  <c r="N216" i="11"/>
  <c r="Q216" i="11" s="1"/>
  <c r="S216" i="11" s="1"/>
  <c r="N782" i="3"/>
  <c r="Q782" i="3" s="1"/>
  <c r="S782" i="3" s="1"/>
  <c r="N637" i="11"/>
  <c r="Q637" i="11" s="1"/>
  <c r="S637" i="11" s="1"/>
  <c r="N339" i="11"/>
  <c r="Q339" i="11" s="1"/>
  <c r="N345" i="3"/>
  <c r="Q345" i="3" s="1"/>
  <c r="S345" i="3" s="1"/>
  <c r="N499" i="3"/>
  <c r="Q499" i="3" s="1"/>
  <c r="S499" i="3" s="1"/>
  <c r="L44" i="14"/>
  <c r="O44" i="14" s="1"/>
  <c r="Q44" i="14" s="1"/>
  <c r="N356" i="3"/>
  <c r="Q356" i="3" s="1"/>
  <c r="S356" i="3" s="1"/>
  <c r="N408" i="3"/>
  <c r="Q408" i="3" s="1"/>
  <c r="S408" i="3" s="1"/>
  <c r="N494" i="11"/>
  <c r="Q494" i="11" s="1"/>
  <c r="T494" i="11" s="1"/>
  <c r="N220" i="11"/>
  <c r="Q220" i="11" s="1"/>
  <c r="S220" i="11" s="1"/>
  <c r="N332" i="11"/>
  <c r="Q332" i="11" s="1"/>
  <c r="S332" i="11" s="1"/>
  <c r="N112" i="11"/>
  <c r="Q112" i="11" s="1"/>
  <c r="T112" i="11" s="1"/>
  <c r="N10" i="11"/>
  <c r="Q10" i="11" s="1"/>
  <c r="N113" i="11"/>
  <c r="Q113" i="11" s="1"/>
  <c r="S113" i="11" s="1"/>
  <c r="N511" i="3"/>
  <c r="Q511" i="3" s="1"/>
  <c r="S511" i="3" s="1"/>
  <c r="N671" i="11"/>
  <c r="Q671" i="11" s="1"/>
  <c r="S671" i="11" s="1"/>
  <c r="N334" i="11"/>
  <c r="Q334" i="11" s="1"/>
  <c r="S334" i="11" s="1"/>
  <c r="N489" i="11"/>
  <c r="Q489" i="11" s="1"/>
  <c r="N217" i="11"/>
  <c r="Q217" i="11" s="1"/>
  <c r="T217" i="11" s="1"/>
  <c r="N232" i="11"/>
  <c r="Q232" i="11" s="1"/>
  <c r="T232" i="11" s="1"/>
  <c r="N494" i="3"/>
  <c r="Q494" i="3" s="1"/>
  <c r="N797" i="3"/>
  <c r="Q797" i="3" s="1"/>
  <c r="S797" i="3" s="1"/>
  <c r="N322" i="11"/>
  <c r="Q322" i="11" s="1"/>
  <c r="T322" i="11" s="1"/>
  <c r="N564" i="3"/>
  <c r="Q564" i="3" s="1"/>
  <c r="S564" i="3" s="1"/>
  <c r="N224" i="11"/>
  <c r="Q224" i="11" s="1"/>
  <c r="S224" i="11" s="1"/>
  <c r="P298" i="6"/>
  <c r="S298" i="6" s="1"/>
  <c r="N656" i="3"/>
  <c r="Q656" i="3" s="1"/>
  <c r="S656" i="3" s="1"/>
  <c r="N483" i="11"/>
  <c r="Q483" i="11" s="1"/>
  <c r="T483" i="11" s="1"/>
  <c r="N104" i="11"/>
  <c r="Q104" i="11" s="1"/>
  <c r="S104" i="11" s="1"/>
  <c r="N490" i="11"/>
  <c r="Q490" i="11" s="1"/>
  <c r="S490" i="11" s="1"/>
  <c r="N792" i="3"/>
  <c r="Q792" i="3" s="1"/>
  <c r="S792" i="3" s="1"/>
  <c r="N226" i="11"/>
  <c r="Q226" i="11" s="1"/>
  <c r="S226" i="11" s="1"/>
  <c r="N643" i="11"/>
  <c r="Q643" i="11" s="1"/>
  <c r="S643" i="11" s="1"/>
  <c r="N502" i="3"/>
  <c r="Q502" i="3" s="1"/>
  <c r="S502" i="3" s="1"/>
  <c r="N663" i="3"/>
  <c r="Q663" i="3" s="1"/>
  <c r="S663" i="3" s="1"/>
  <c r="N785" i="3"/>
  <c r="Q785" i="3" s="1"/>
  <c r="S785" i="3" s="1"/>
  <c r="N507" i="3"/>
  <c r="Q507" i="3" s="1"/>
  <c r="S507" i="3" s="1"/>
  <c r="N118" i="11"/>
  <c r="Q118" i="11" s="1"/>
  <c r="T118" i="11" s="1"/>
  <c r="N638" i="11"/>
  <c r="Q638" i="11" s="1"/>
  <c r="S638" i="11" s="1"/>
  <c r="N563" i="3"/>
  <c r="Q563" i="3" s="1"/>
  <c r="Q566" i="3" s="1"/>
  <c r="N239" i="11"/>
  <c r="Q239" i="11" s="1"/>
  <c r="S239" i="11" s="1"/>
  <c r="N795" i="3"/>
  <c r="Q795" i="3" s="1"/>
  <c r="S795" i="3" s="1"/>
  <c r="N481" i="11"/>
  <c r="Q481" i="11" s="1"/>
  <c r="T481" i="11" s="1"/>
  <c r="N780" i="3"/>
  <c r="Q780" i="3" s="1"/>
  <c r="S780" i="3" s="1"/>
  <c r="N122" i="11"/>
  <c r="Q122" i="11" s="1"/>
  <c r="S122" i="11" s="1"/>
  <c r="N629" i="11"/>
  <c r="Q629" i="11" s="1"/>
  <c r="S629" i="11" s="1"/>
  <c r="N239" i="3"/>
  <c r="Q239" i="3" s="1"/>
  <c r="S239" i="3" s="1"/>
  <c r="N264" i="3"/>
  <c r="Q264" i="3" s="1"/>
  <c r="S264" i="3" s="1"/>
  <c r="N667" i="11"/>
  <c r="Q667" i="11" s="1"/>
  <c r="S667" i="11" s="1"/>
  <c r="N351" i="3"/>
  <c r="Q351" i="3" s="1"/>
  <c r="S351" i="3" s="1"/>
  <c r="N634" i="11"/>
  <c r="Q634" i="11" s="1"/>
  <c r="S634" i="11" s="1"/>
  <c r="N664" i="3"/>
  <c r="Q664" i="3" s="1"/>
  <c r="S664" i="3" s="1"/>
  <c r="N228" i="11"/>
  <c r="Q228" i="11" s="1"/>
  <c r="S228" i="11" s="1"/>
  <c r="N786" i="3"/>
  <c r="Q786" i="3" s="1"/>
  <c r="N326" i="11"/>
  <c r="Q326" i="11" s="1"/>
  <c r="S326" i="11" s="1"/>
  <c r="N512" i="3"/>
  <c r="Q512" i="3" s="1"/>
  <c r="S512" i="3" s="1"/>
  <c r="N666" i="11"/>
  <c r="Q666" i="11" s="1"/>
  <c r="S666" i="11" s="1"/>
  <c r="N650" i="11"/>
  <c r="Q650" i="11" s="1"/>
  <c r="S650" i="11" s="1"/>
  <c r="N658" i="3"/>
  <c r="Q658" i="3" s="1"/>
  <c r="S658" i="3" s="1"/>
  <c r="P304" i="6"/>
  <c r="S304" i="6" s="1"/>
  <c r="U304" i="6" s="1"/>
  <c r="N697" i="3"/>
  <c r="Q697" i="3" s="1"/>
  <c r="S697" i="3" s="1"/>
  <c r="N487" i="11"/>
  <c r="Q487" i="11" s="1"/>
  <c r="S487" i="11" s="1"/>
  <c r="N799" i="3"/>
  <c r="Q799" i="3" s="1"/>
  <c r="S799" i="3" s="1"/>
  <c r="N99" i="11"/>
  <c r="Q99" i="11" s="1"/>
  <c r="S99" i="11" s="1"/>
  <c r="N504" i="3"/>
  <c r="Q504" i="3" s="1"/>
  <c r="S504" i="3" s="1"/>
  <c r="N784" i="3"/>
  <c r="Q784" i="3" s="1"/>
  <c r="S784" i="3" s="1"/>
  <c r="L57" i="14"/>
  <c r="O57" i="14" s="1"/>
  <c r="Q57" i="14" s="1"/>
  <c r="N488" i="11"/>
  <c r="Q488" i="11" s="1"/>
  <c r="S488" i="11" s="1"/>
  <c r="N497" i="3"/>
  <c r="Q497" i="3" s="1"/>
  <c r="S497" i="3" s="1"/>
  <c r="N229" i="11"/>
  <c r="Q229" i="11" s="1"/>
  <c r="S229" i="11" s="1"/>
  <c r="N222" i="11"/>
  <c r="Q222" i="11" s="1"/>
  <c r="S222" i="11" s="1"/>
  <c r="N651" i="3"/>
  <c r="Q651" i="3" s="1"/>
  <c r="S651" i="3" s="1"/>
  <c r="N98" i="11"/>
  <c r="Q98" i="11" s="1"/>
  <c r="T98" i="11" s="1"/>
  <c r="N789" i="3"/>
  <c r="Q789" i="3" s="1"/>
  <c r="S789" i="3" s="1"/>
  <c r="N639" i="11"/>
  <c r="Q639" i="11" s="1"/>
  <c r="S639" i="11" s="1"/>
  <c r="N650" i="3"/>
  <c r="Q650" i="3" s="1"/>
  <c r="S650" i="3" s="1"/>
  <c r="N514" i="3"/>
  <c r="Q514" i="3" s="1"/>
  <c r="S514" i="3" s="1"/>
  <c r="N349" i="3"/>
  <c r="Q349" i="3" s="1"/>
  <c r="S349" i="3" s="1"/>
  <c r="N358" i="3"/>
  <c r="Q358" i="3" s="1"/>
  <c r="S358" i="3" s="1"/>
  <c r="N793" i="3"/>
  <c r="Q793" i="3" s="1"/>
  <c r="S793" i="3" s="1"/>
  <c r="N485" i="11"/>
  <c r="Q485" i="11" s="1"/>
  <c r="S485" i="11" s="1"/>
  <c r="N360" i="3"/>
  <c r="Q360" i="3" s="1"/>
  <c r="S360" i="3" s="1"/>
  <c r="N105" i="11"/>
  <c r="Q105" i="11" s="1"/>
  <c r="T105" i="11" s="1"/>
  <c r="N670" i="11"/>
  <c r="Q670" i="11" s="1"/>
  <c r="S670" i="11" s="1"/>
  <c r="N253" i="11"/>
  <c r="Q253" i="11" s="1"/>
  <c r="S253" i="11" s="1"/>
  <c r="N665" i="11"/>
  <c r="Q665" i="11" s="1"/>
  <c r="S665" i="11" s="1"/>
  <c r="N100" i="11"/>
  <c r="Q100" i="11" s="1"/>
  <c r="S100" i="11" s="1"/>
  <c r="N479" i="11"/>
  <c r="Q479" i="11" s="1"/>
  <c r="S479" i="11" s="1"/>
  <c r="N230" i="11"/>
  <c r="Q230" i="11" s="1"/>
  <c r="S230" i="11" s="1"/>
  <c r="P292" i="6"/>
  <c r="S292" i="6" s="1"/>
  <c r="U292" i="6" s="1"/>
  <c r="N513" i="3"/>
  <c r="Q513" i="3" s="1"/>
  <c r="S513" i="3" s="1"/>
  <c r="N346" i="3"/>
  <c r="Q346" i="3" s="1"/>
  <c r="S346" i="3" s="1"/>
  <c r="N662" i="3"/>
  <c r="Q662" i="3" s="1"/>
  <c r="S662" i="3" s="1"/>
  <c r="N337" i="11"/>
  <c r="Q337" i="11" s="1"/>
  <c r="S337" i="11" s="1"/>
  <c r="N641" i="11"/>
  <c r="Q641" i="11" s="1"/>
  <c r="S641" i="11" s="1"/>
  <c r="P294" i="6"/>
  <c r="S294" i="6" s="1"/>
  <c r="U294" i="6" s="1"/>
  <c r="N627" i="11"/>
  <c r="Q627" i="11" s="1"/>
  <c r="S627" i="11" s="1"/>
  <c r="N218" i="11"/>
  <c r="Q218" i="11" s="1"/>
  <c r="S218" i="11" s="1"/>
  <c r="N645" i="11"/>
  <c r="Q645" i="11" s="1"/>
  <c r="S645" i="11" s="1"/>
  <c r="P299" i="6"/>
  <c r="S299" i="6" s="1"/>
  <c r="U299" i="6" s="1"/>
  <c r="N335" i="11"/>
  <c r="Q335" i="11" s="1"/>
  <c r="S335" i="11" s="1"/>
  <c r="N354" i="3"/>
  <c r="Q354" i="3" s="1"/>
  <c r="S354" i="3" s="1"/>
  <c r="N407" i="3"/>
  <c r="Q407" i="3" s="1"/>
  <c r="S407" i="3" s="1"/>
  <c r="R566" i="3"/>
  <c r="R663" i="11"/>
  <c r="R267" i="3"/>
  <c r="S339" i="11"/>
  <c r="R652" i="11"/>
  <c r="R518" i="3"/>
  <c r="R520" i="3" s="1"/>
  <c r="R392" i="11"/>
  <c r="S322" i="11"/>
  <c r="S648" i="3"/>
  <c r="S647" i="11"/>
  <c r="S265" i="3"/>
  <c r="S117" i="11"/>
  <c r="S652" i="3"/>
  <c r="S391" i="11"/>
  <c r="S348" i="3"/>
  <c r="S800" i="3"/>
  <c r="T128" i="11"/>
  <c r="S325" i="11"/>
  <c r="T537" i="11"/>
  <c r="S235" i="11"/>
  <c r="S242" i="3"/>
  <c r="S791" i="3"/>
  <c r="S352" i="3"/>
  <c r="U297" i="6"/>
  <c r="S227" i="11"/>
  <c r="S646" i="11"/>
  <c r="S538" i="11"/>
  <c r="S647" i="3"/>
  <c r="U300" i="6"/>
  <c r="R804" i="3"/>
  <c r="R665" i="3"/>
  <c r="S633" i="11"/>
  <c r="S217" i="11"/>
  <c r="S232" i="11"/>
  <c r="S494" i="3"/>
  <c r="U298" i="6"/>
  <c r="R496" i="11"/>
  <c r="T309" i="6"/>
  <c r="T311" i="6" s="1"/>
  <c r="T313" i="6" s="1"/>
  <c r="C20" i="18" s="1"/>
  <c r="C82" i="18" s="1"/>
  <c r="I10" i="10" s="1"/>
  <c r="I12" i="10" s="1"/>
  <c r="R124" i="11"/>
  <c r="R726" i="11" s="1"/>
  <c r="C26" i="18" s="1"/>
  <c r="C88" i="18" s="1"/>
  <c r="M60" i="14" s="1"/>
  <c r="P60" i="14" s="1"/>
  <c r="W60" i="14" s="1"/>
  <c r="R340" i="11"/>
  <c r="R342" i="11" s="1"/>
  <c r="R367" i="3"/>
  <c r="R672" i="11"/>
  <c r="R241" i="11"/>
  <c r="R249" i="11" s="1"/>
  <c r="R540" i="11"/>
  <c r="S786" i="3"/>
  <c r="U296" i="6"/>
  <c r="S489" i="11"/>
  <c r="S483" i="11"/>
  <c r="P699" i="3"/>
  <c r="P255" i="11"/>
  <c r="P663" i="11"/>
  <c r="T477" i="11"/>
  <c r="P13" i="11"/>
  <c r="P540" i="11"/>
  <c r="P267" i="3"/>
  <c r="P131" i="11"/>
  <c r="P566" i="3"/>
  <c r="T647" i="11"/>
  <c r="P496" i="11"/>
  <c r="P241" i="11"/>
  <c r="P804" i="3"/>
  <c r="P665" i="3"/>
  <c r="P518" i="3"/>
  <c r="P520" i="3" s="1"/>
  <c r="R309" i="6"/>
  <c r="R311" i="6" s="1"/>
  <c r="R313" i="6" s="1"/>
  <c r="E20" i="18" s="1"/>
  <c r="E82" i="18" s="1"/>
  <c r="P672" i="11"/>
  <c r="P124" i="11"/>
  <c r="T329" i="11"/>
  <c r="P367" i="3"/>
  <c r="P340" i="11"/>
  <c r="P652" i="11"/>
  <c r="T636" i="11"/>
  <c r="T330" i="11"/>
  <c r="T235" i="11"/>
  <c r="T484" i="11"/>
  <c r="T333" i="11"/>
  <c r="T325" i="11"/>
  <c r="T227" i="11"/>
  <c r="T117" i="11"/>
  <c r="R245" i="11"/>
  <c r="T391" i="11"/>
  <c r="T489" i="11"/>
  <c r="T648" i="11"/>
  <c r="S10" i="11"/>
  <c r="S563" i="3"/>
  <c r="T482" i="11"/>
  <c r="T113" i="11"/>
  <c r="T339" i="11"/>
  <c r="S660" i="11"/>
  <c r="S477" i="11"/>
  <c r="S128" i="11"/>
  <c r="S646" i="3"/>
  <c r="S215" i="11"/>
  <c r="S537" i="11"/>
  <c r="S343" i="3"/>
  <c r="T252" i="11"/>
  <c r="T218" i="11"/>
  <c r="T221" i="11"/>
  <c r="T660" i="11"/>
  <c r="T646" i="11"/>
  <c r="T215" i="11"/>
  <c r="Q32" i="14"/>
  <c r="T321" i="11"/>
  <c r="V44" i="14"/>
  <c r="T324" i="11"/>
  <c r="T225" i="11"/>
  <c r="T337" i="11"/>
  <c r="T478" i="11" l="1"/>
  <c r="T661" i="11"/>
  <c r="T334" i="11"/>
  <c r="T104" i="11"/>
  <c r="T224" i="11"/>
  <c r="S98" i="11"/>
  <c r="T115" i="11"/>
  <c r="T119" i="11"/>
  <c r="Q540" i="11"/>
  <c r="T236" i="11"/>
  <c r="Q699" i="3"/>
  <c r="Q255" i="11"/>
  <c r="T666" i="11"/>
  <c r="T230" i="11"/>
  <c r="T667" i="11"/>
  <c r="Q663" i="11"/>
  <c r="T485" i="11"/>
  <c r="T327" i="11"/>
  <c r="S494" i="11"/>
  <c r="S323" i="11"/>
  <c r="S696" i="3"/>
  <c r="S699" i="3" s="1"/>
  <c r="S668" i="11"/>
  <c r="S672" i="11" s="1"/>
  <c r="S492" i="11"/>
  <c r="T645" i="11"/>
  <c r="T486" i="11"/>
  <c r="T641" i="11"/>
  <c r="S105" i="11"/>
  <c r="T338" i="11"/>
  <c r="T669" i="11"/>
  <c r="Q392" i="11"/>
  <c r="T493" i="11"/>
  <c r="Q131" i="11"/>
  <c r="T665" i="11"/>
  <c r="T490" i="11"/>
  <c r="T103" i="11"/>
  <c r="T229" i="11"/>
  <c r="T107" i="11"/>
  <c r="T632" i="11"/>
  <c r="R667" i="3"/>
  <c r="T629" i="11"/>
  <c r="T487" i="11"/>
  <c r="T335" i="11"/>
  <c r="T627" i="11"/>
  <c r="T228" i="11"/>
  <c r="Q340" i="11"/>
  <c r="T237" i="11"/>
  <c r="T628" i="11"/>
  <c r="Q518" i="3"/>
  <c r="T111" i="11"/>
  <c r="T110" i="11"/>
  <c r="T216" i="11"/>
  <c r="T650" i="11"/>
  <c r="T109" i="11"/>
  <c r="T226" i="11"/>
  <c r="T390" i="11"/>
  <c r="T392" i="11" s="1"/>
  <c r="S118" i="11"/>
  <c r="S331" i="11"/>
  <c r="T491" i="11"/>
  <c r="T540" i="11"/>
  <c r="Q267" i="3"/>
  <c r="T637" i="11"/>
  <c r="T640" i="11"/>
  <c r="T220" i="11"/>
  <c r="T99" i="11"/>
  <c r="V57" i="14"/>
  <c r="X57" i="14" s="1"/>
  <c r="T234" i="11"/>
  <c r="T129" i="11"/>
  <c r="T131" i="11" s="1"/>
  <c r="Q665" i="3"/>
  <c r="Q667" i="3" s="1"/>
  <c r="T495" i="11"/>
  <c r="T642" i="11"/>
  <c r="S321" i="11"/>
  <c r="T222" i="11"/>
  <c r="T670" i="11"/>
  <c r="S101" i="11"/>
  <c r="S328" i="11"/>
  <c r="S112" i="11"/>
  <c r="T336" i="11"/>
  <c r="Q652" i="11"/>
  <c r="T480" i="11"/>
  <c r="T11" i="11"/>
  <c r="Q367" i="3"/>
  <c r="T108" i="11"/>
  <c r="Q410" i="3"/>
  <c r="T326" i="11"/>
  <c r="Q672" i="11"/>
  <c r="T488" i="11"/>
  <c r="T630" i="11"/>
  <c r="T638" i="11"/>
  <c r="T479" i="11"/>
  <c r="T671" i="11"/>
  <c r="S481" i="11"/>
  <c r="S496" i="11" s="1"/>
  <c r="Q13" i="11"/>
  <c r="Q245" i="11" s="1"/>
  <c r="S309" i="6"/>
  <c r="S311" i="6" s="1"/>
  <c r="S313" i="6" s="1"/>
  <c r="D20" i="18" s="1"/>
  <c r="D82" i="18" s="1"/>
  <c r="N508" i="11" s="1"/>
  <c r="Q508" i="11" s="1"/>
  <c r="T332" i="11"/>
  <c r="T10" i="11"/>
  <c r="Q241" i="11"/>
  <c r="Q243" i="11" s="1"/>
  <c r="Q804" i="3"/>
  <c r="T253" i="11"/>
  <c r="T255" i="11" s="1"/>
  <c r="T120" i="11"/>
  <c r="T639" i="11"/>
  <c r="Q124" i="11"/>
  <c r="Q726" i="11" s="1"/>
  <c r="D26" i="18" s="1"/>
  <c r="D88" i="18" s="1"/>
  <c r="T643" i="11"/>
  <c r="Q496" i="11"/>
  <c r="T122" i="11"/>
  <c r="T239" i="11"/>
  <c r="T634" i="11"/>
  <c r="T100" i="11"/>
  <c r="O810" i="3"/>
  <c r="R810" i="3" s="1"/>
  <c r="O531" i="3"/>
  <c r="R531" i="3" s="1"/>
  <c r="R126" i="11"/>
  <c r="S652" i="11"/>
  <c r="O540" i="3"/>
  <c r="R540" i="3" s="1"/>
  <c r="O387" i="3"/>
  <c r="R387" i="3" s="1"/>
  <c r="R243" i="11"/>
  <c r="S665" i="3"/>
  <c r="O716" i="11"/>
  <c r="R716" i="11" s="1"/>
  <c r="O544" i="3"/>
  <c r="R544" i="3" s="1"/>
  <c r="O530" i="3"/>
  <c r="R530" i="3" s="1"/>
  <c r="O502" i="11"/>
  <c r="R502" i="11" s="1"/>
  <c r="O842" i="3"/>
  <c r="R842" i="3" s="1"/>
  <c r="O808" i="3"/>
  <c r="R808" i="3" s="1"/>
  <c r="O503" i="11"/>
  <c r="R503" i="11" s="1"/>
  <c r="O542" i="3"/>
  <c r="R542" i="3" s="1"/>
  <c r="O806" i="3"/>
  <c r="R806" i="3" s="1"/>
  <c r="O374" i="11"/>
  <c r="R374" i="11" s="1"/>
  <c r="O500" i="11"/>
  <c r="R500" i="11" s="1"/>
  <c r="S367" i="3"/>
  <c r="O845" i="3"/>
  <c r="R845" i="3" s="1"/>
  <c r="O509" i="11"/>
  <c r="R509" i="11" s="1"/>
  <c r="O843" i="3"/>
  <c r="R843" i="3" s="1"/>
  <c r="O529" i="3"/>
  <c r="R529" i="3" s="1"/>
  <c r="O846" i="3"/>
  <c r="R846" i="3" s="1"/>
  <c r="O543" i="3"/>
  <c r="R543" i="3" s="1"/>
  <c r="O507" i="11"/>
  <c r="R507" i="11" s="1"/>
  <c r="O513" i="11"/>
  <c r="R513" i="11" s="1"/>
  <c r="O256" i="3"/>
  <c r="R256" i="3" s="1"/>
  <c r="O809" i="3"/>
  <c r="R809" i="3" s="1"/>
  <c r="O379" i="11"/>
  <c r="R379" i="11" s="1"/>
  <c r="O672" i="3"/>
  <c r="R672" i="3" s="1"/>
  <c r="R673" i="3" s="1"/>
  <c r="O532" i="3"/>
  <c r="R532" i="3" s="1"/>
  <c r="O501" i="11"/>
  <c r="R501" i="11" s="1"/>
  <c r="O508" i="11"/>
  <c r="R508" i="11" s="1"/>
  <c r="O674" i="11"/>
  <c r="R674" i="11" s="1"/>
  <c r="M71" i="14"/>
  <c r="P71" i="14" s="1"/>
  <c r="W71" i="14" s="1"/>
  <c r="O715" i="11"/>
  <c r="R715" i="11" s="1"/>
  <c r="O527" i="11"/>
  <c r="R527" i="11" s="1"/>
  <c r="S241" i="11"/>
  <c r="S804" i="3"/>
  <c r="O844" i="3"/>
  <c r="R844" i="3" s="1"/>
  <c r="O533" i="3"/>
  <c r="R533" i="3" s="1"/>
  <c r="P342" i="11"/>
  <c r="S518" i="3"/>
  <c r="P243" i="11"/>
  <c r="P126" i="11"/>
  <c r="P667" i="3"/>
  <c r="P245" i="11"/>
  <c r="R250" i="11"/>
  <c r="R728" i="11" s="1"/>
  <c r="C27" i="18" s="1"/>
  <c r="C89" i="18" s="1"/>
  <c r="P726" i="11"/>
  <c r="E26" i="18" s="1"/>
  <c r="E88" i="18" s="1"/>
  <c r="K60" i="14" s="1"/>
  <c r="N60" i="14" s="1"/>
  <c r="U60" i="14" s="1"/>
  <c r="P249" i="11"/>
  <c r="M674" i="11"/>
  <c r="P674" i="11" s="1"/>
  <c r="M806" i="3"/>
  <c r="P806" i="3" s="1"/>
  <c r="M507" i="11"/>
  <c r="P507" i="11" s="1"/>
  <c r="M809" i="3"/>
  <c r="P809" i="3" s="1"/>
  <c r="M502" i="11"/>
  <c r="P502" i="11" s="1"/>
  <c r="M844" i="3"/>
  <c r="P844" i="3" s="1"/>
  <c r="M379" i="11"/>
  <c r="P379" i="11" s="1"/>
  <c r="M531" i="3"/>
  <c r="P531" i="3" s="1"/>
  <c r="M842" i="3"/>
  <c r="P842" i="3" s="1"/>
  <c r="M810" i="3"/>
  <c r="P810" i="3" s="1"/>
  <c r="M544" i="3"/>
  <c r="P544" i="3" s="1"/>
  <c r="M503" i="11"/>
  <c r="P503" i="11" s="1"/>
  <c r="M509" i="11"/>
  <c r="P509" i="11" s="1"/>
  <c r="M527" i="11"/>
  <c r="P527" i="11" s="1"/>
  <c r="M387" i="3"/>
  <c r="P387" i="3" s="1"/>
  <c r="M543" i="3"/>
  <c r="P543" i="3" s="1"/>
  <c r="M716" i="11"/>
  <c r="P716" i="11" s="1"/>
  <c r="M843" i="3"/>
  <c r="P843" i="3" s="1"/>
  <c r="M845" i="3"/>
  <c r="P845" i="3" s="1"/>
  <c r="M846" i="3"/>
  <c r="P846" i="3" s="1"/>
  <c r="M672" i="3"/>
  <c r="P672" i="3" s="1"/>
  <c r="P673" i="3" s="1"/>
  <c r="M542" i="3"/>
  <c r="P542" i="3" s="1"/>
  <c r="M529" i="3"/>
  <c r="P529" i="3" s="1"/>
  <c r="M374" i="11"/>
  <c r="P374" i="11" s="1"/>
  <c r="K71" i="14"/>
  <c r="N71" i="14" s="1"/>
  <c r="U71" i="14" s="1"/>
  <c r="G10" i="10"/>
  <c r="G12" i="10" s="1"/>
  <c r="M808" i="3"/>
  <c r="P808" i="3" s="1"/>
  <c r="M501" i="11"/>
  <c r="P501" i="11" s="1"/>
  <c r="M530" i="3"/>
  <c r="P530" i="3" s="1"/>
  <c r="M533" i="3"/>
  <c r="P533" i="3" s="1"/>
  <c r="M508" i="11"/>
  <c r="P508" i="11" s="1"/>
  <c r="M500" i="11"/>
  <c r="P500" i="11" s="1"/>
  <c r="M540" i="3"/>
  <c r="P540" i="3" s="1"/>
  <c r="M532" i="3"/>
  <c r="P532" i="3" s="1"/>
  <c r="M513" i="11"/>
  <c r="P513" i="11" s="1"/>
  <c r="M715" i="11"/>
  <c r="P715" i="11" s="1"/>
  <c r="N502" i="11"/>
  <c r="Q502" i="11" s="1"/>
  <c r="H10" i="10"/>
  <c r="N530" i="3"/>
  <c r="Q530" i="3" s="1"/>
  <c r="N507" i="11"/>
  <c r="Q507" i="11" s="1"/>
  <c r="N808" i="3"/>
  <c r="Q808" i="3" s="1"/>
  <c r="S808" i="3" s="1"/>
  <c r="N540" i="3"/>
  <c r="Q540" i="3" s="1"/>
  <c r="N715" i="11"/>
  <c r="Q715" i="11" s="1"/>
  <c r="N503" i="11"/>
  <c r="Q503" i="11" s="1"/>
  <c r="N542" i="3"/>
  <c r="Q542" i="3" s="1"/>
  <c r="N527" i="11"/>
  <c r="Q527" i="11" s="1"/>
  <c r="N716" i="11"/>
  <c r="Q716" i="11" s="1"/>
  <c r="N844" i="3"/>
  <c r="Q844" i="3" s="1"/>
  <c r="N806" i="3"/>
  <c r="Q806" i="3" s="1"/>
  <c r="N500" i="11"/>
  <c r="Q500" i="11" s="1"/>
  <c r="R397" i="3"/>
  <c r="E22" i="15"/>
  <c r="E23" i="15" s="1"/>
  <c r="W90" i="14" s="1"/>
  <c r="U309" i="6"/>
  <c r="U311" i="6" s="1"/>
  <c r="U313" i="6" s="1"/>
  <c r="S392" i="11"/>
  <c r="S13" i="11"/>
  <c r="Y57" i="14"/>
  <c r="S540" i="11"/>
  <c r="S131" i="11"/>
  <c r="S255" i="11"/>
  <c r="S566" i="3"/>
  <c r="S410" i="3"/>
  <c r="S663" i="11"/>
  <c r="X44" i="14"/>
  <c r="Y44" i="14"/>
  <c r="X32" i="14"/>
  <c r="Y32" i="14"/>
  <c r="T663" i="11"/>
  <c r="S267" i="3"/>
  <c r="Q342" i="11" l="1"/>
  <c r="Q249" i="11"/>
  <c r="N513" i="11"/>
  <c r="Q513" i="11" s="1"/>
  <c r="T513" i="11" s="1"/>
  <c r="N509" i="11"/>
  <c r="Q509" i="11" s="1"/>
  <c r="N543" i="3"/>
  <c r="Q543" i="3" s="1"/>
  <c r="S543" i="3" s="1"/>
  <c r="N531" i="3"/>
  <c r="Q531" i="3" s="1"/>
  <c r="S531" i="3" s="1"/>
  <c r="L71" i="14"/>
  <c r="O71" i="14" s="1"/>
  <c r="V71" i="14" s="1"/>
  <c r="N842" i="3"/>
  <c r="Q842" i="3" s="1"/>
  <c r="N672" i="3"/>
  <c r="Q672" i="3" s="1"/>
  <c r="S672" i="3" s="1"/>
  <c r="S673" i="3" s="1"/>
  <c r="N846" i="3"/>
  <c r="Q846" i="3" s="1"/>
  <c r="S846" i="3" s="1"/>
  <c r="N387" i="3"/>
  <c r="Q387" i="3" s="1"/>
  <c r="S387" i="3" s="1"/>
  <c r="N843" i="3"/>
  <c r="Q843" i="3" s="1"/>
  <c r="N532" i="3"/>
  <c r="Q532" i="3" s="1"/>
  <c r="S532" i="3" s="1"/>
  <c r="N544" i="3"/>
  <c r="Q544" i="3" s="1"/>
  <c r="S544" i="3" s="1"/>
  <c r="N379" i="11"/>
  <c r="Q379" i="11" s="1"/>
  <c r="T379" i="11" s="1"/>
  <c r="T652" i="11"/>
  <c r="N501" i="11"/>
  <c r="Q501" i="11" s="1"/>
  <c r="T501" i="11" s="1"/>
  <c r="N810" i="3"/>
  <c r="Q810" i="3" s="1"/>
  <c r="N533" i="3"/>
  <c r="Q533" i="3" s="1"/>
  <c r="S533" i="3" s="1"/>
  <c r="N529" i="3"/>
  <c r="Q529" i="3" s="1"/>
  <c r="S529" i="3" s="1"/>
  <c r="N374" i="11"/>
  <c r="Q374" i="11" s="1"/>
  <c r="T374" i="11" s="1"/>
  <c r="N845" i="3"/>
  <c r="Q845" i="3" s="1"/>
  <c r="S845" i="3" s="1"/>
  <c r="N809" i="3"/>
  <c r="Q809" i="3" s="1"/>
  <c r="S809" i="3" s="1"/>
  <c r="N674" i="11"/>
  <c r="Q674" i="11" s="1"/>
  <c r="T674" i="11" s="1"/>
  <c r="T340" i="11"/>
  <c r="T672" i="11"/>
  <c r="S124" i="11"/>
  <c r="S726" i="11" s="1"/>
  <c r="T241" i="11"/>
  <c r="T243" i="11" s="1"/>
  <c r="Q126" i="11"/>
  <c r="S810" i="3"/>
  <c r="T124" i="11"/>
  <c r="T726" i="11" s="1"/>
  <c r="T13" i="11"/>
  <c r="T245" i="11" s="1"/>
  <c r="Q520" i="3"/>
  <c r="T496" i="11"/>
  <c r="S340" i="11"/>
  <c r="S342" i="11" s="1"/>
  <c r="S542" i="3"/>
  <c r="S844" i="3"/>
  <c r="R534" i="3"/>
  <c r="R717" i="11"/>
  <c r="R719" i="11" s="1"/>
  <c r="S243" i="11"/>
  <c r="R847" i="3"/>
  <c r="S520" i="3"/>
  <c r="S716" i="11"/>
  <c r="S667" i="3"/>
  <c r="R352" i="11"/>
  <c r="S503" i="11"/>
  <c r="S530" i="3"/>
  <c r="S843" i="3"/>
  <c r="P250" i="11"/>
  <c r="P352" i="11" s="1"/>
  <c r="M256" i="3"/>
  <c r="P256" i="3" s="1"/>
  <c r="T342" i="11"/>
  <c r="P534" i="3"/>
  <c r="P847" i="3"/>
  <c r="T715" i="11"/>
  <c r="C22" i="15"/>
  <c r="C23" i="15" s="1"/>
  <c r="U90" i="14" s="1"/>
  <c r="P397" i="3"/>
  <c r="P717" i="11"/>
  <c r="P719" i="11" s="1"/>
  <c r="Q250" i="11"/>
  <c r="Q352" i="11" s="1"/>
  <c r="T503" i="11"/>
  <c r="S674" i="11"/>
  <c r="S508" i="11"/>
  <c r="T508" i="11"/>
  <c r="O558" i="3"/>
  <c r="R558" i="3" s="1"/>
  <c r="O391" i="3"/>
  <c r="R391" i="3" s="1"/>
  <c r="O551" i="3"/>
  <c r="R551" i="3" s="1"/>
  <c r="O696" i="11"/>
  <c r="R696" i="11" s="1"/>
  <c r="O515" i="11"/>
  <c r="R515" i="11" s="1"/>
  <c r="O377" i="11"/>
  <c r="R377" i="11" s="1"/>
  <c r="O837" i="3"/>
  <c r="R837" i="3" s="1"/>
  <c r="M74" i="14"/>
  <c r="P74" i="14" s="1"/>
  <c r="W74" i="14" s="1"/>
  <c r="O675" i="11"/>
  <c r="R675" i="11" s="1"/>
  <c r="O518" i="11"/>
  <c r="R518" i="11" s="1"/>
  <c r="O838" i="3"/>
  <c r="R838" i="3" s="1"/>
  <c r="O820" i="3"/>
  <c r="R820" i="3" s="1"/>
  <c r="O812" i="3"/>
  <c r="R812" i="3" s="1"/>
  <c r="O523" i="11"/>
  <c r="R523" i="11" s="1"/>
  <c r="O505" i="11"/>
  <c r="R505" i="11" s="1"/>
  <c r="O813" i="3"/>
  <c r="R813" i="3" s="1"/>
  <c r="O378" i="3"/>
  <c r="R378" i="3" s="1"/>
  <c r="O685" i="11"/>
  <c r="R685" i="11" s="1"/>
  <c r="O669" i="3"/>
  <c r="R669" i="3" s="1"/>
  <c r="O545" i="3"/>
  <c r="R545" i="3" s="1"/>
  <c r="O243" i="3"/>
  <c r="R243" i="3" s="1"/>
  <c r="O53" i="3"/>
  <c r="R53" i="3" s="1"/>
  <c r="O811" i="3"/>
  <c r="R811" i="3" s="1"/>
  <c r="O547" i="3"/>
  <c r="R547" i="3" s="1"/>
  <c r="O550" i="3"/>
  <c r="R550" i="3" s="1"/>
  <c r="O694" i="11"/>
  <c r="R694" i="11" s="1"/>
  <c r="O506" i="11"/>
  <c r="R506" i="11" s="1"/>
  <c r="O375" i="11"/>
  <c r="R375" i="11" s="1"/>
  <c r="O835" i="3"/>
  <c r="R835" i="3" s="1"/>
  <c r="O684" i="11"/>
  <c r="R684" i="11" s="1"/>
  <c r="O654" i="11"/>
  <c r="R654" i="11" s="1"/>
  <c r="O511" i="11"/>
  <c r="R511" i="11" s="1"/>
  <c r="O836" i="3"/>
  <c r="R836" i="3" s="1"/>
  <c r="O818" i="3"/>
  <c r="R818" i="3" s="1"/>
  <c r="O675" i="3"/>
  <c r="R675" i="3" s="1"/>
  <c r="O521" i="11"/>
  <c r="R521" i="11" s="1"/>
  <c r="O823" i="3"/>
  <c r="R823" i="3" s="1"/>
  <c r="O556" i="3"/>
  <c r="R556" i="3" s="1"/>
  <c r="O369" i="3"/>
  <c r="R369" i="3" s="1"/>
  <c r="O516" i="11"/>
  <c r="R516" i="11" s="1"/>
  <c r="O557" i="3"/>
  <c r="R557" i="3" s="1"/>
  <c r="O526" i="3"/>
  <c r="R526" i="3" s="1"/>
  <c r="O678" i="11"/>
  <c r="R678" i="11" s="1"/>
  <c r="O825" i="3"/>
  <c r="R825" i="3" s="1"/>
  <c r="O834" i="3"/>
  <c r="R834" i="3" s="1"/>
  <c r="O519" i="11"/>
  <c r="R519" i="11" s="1"/>
  <c r="O554" i="3"/>
  <c r="R554" i="3" s="1"/>
  <c r="O526" i="11"/>
  <c r="R526" i="11" s="1"/>
  <c r="O681" i="11"/>
  <c r="R681" i="11" s="1"/>
  <c r="M61" i="14"/>
  <c r="P61" i="14" s="1"/>
  <c r="W61" i="14" s="1"/>
  <c r="O522" i="11"/>
  <c r="R522" i="11" s="1"/>
  <c r="O380" i="11"/>
  <c r="R380" i="11" s="1"/>
  <c r="O839" i="3"/>
  <c r="R839" i="3" s="1"/>
  <c r="O676" i="3"/>
  <c r="R676" i="3" s="1"/>
  <c r="O680" i="11"/>
  <c r="R680" i="11" s="1"/>
  <c r="O520" i="11"/>
  <c r="R520" i="11" s="1"/>
  <c r="O376" i="11"/>
  <c r="R376" i="11" s="1"/>
  <c r="O822" i="3"/>
  <c r="R822" i="3" s="1"/>
  <c r="O814" i="3"/>
  <c r="R814" i="3" s="1"/>
  <c r="O655" i="11"/>
  <c r="R655" i="11" s="1"/>
  <c r="O512" i="11"/>
  <c r="R512" i="11" s="1"/>
  <c r="O815" i="3"/>
  <c r="R815" i="3" s="1"/>
  <c r="O548" i="3"/>
  <c r="R548" i="3" s="1"/>
  <c r="O383" i="11"/>
  <c r="R383" i="11" s="1"/>
  <c r="O677" i="3"/>
  <c r="R677" i="3" s="1"/>
  <c r="O549" i="3"/>
  <c r="R549" i="3" s="1"/>
  <c r="O375" i="3"/>
  <c r="R375" i="3" s="1"/>
  <c r="M16" i="14"/>
  <c r="P16" i="14" s="1"/>
  <c r="O555" i="3"/>
  <c r="R555" i="3" s="1"/>
  <c r="O386" i="3"/>
  <c r="R386" i="3" s="1"/>
  <c r="O546" i="3"/>
  <c r="R546" i="3" s="1"/>
  <c r="O819" i="3"/>
  <c r="R819" i="3" s="1"/>
  <c r="M84" i="14"/>
  <c r="P84" i="14" s="1"/>
  <c r="W84" i="14" s="1"/>
  <c r="O833" i="3"/>
  <c r="R833" i="3" s="1"/>
  <c r="O824" i="3"/>
  <c r="R824" i="3" s="1"/>
  <c r="O821" i="3"/>
  <c r="R821" i="3" s="1"/>
  <c r="O553" i="3"/>
  <c r="R553" i="3" s="1"/>
  <c r="O817" i="3"/>
  <c r="R817" i="3" s="1"/>
  <c r="O382" i="11"/>
  <c r="R382" i="11" s="1"/>
  <c r="O683" i="11"/>
  <c r="R683" i="11" s="1"/>
  <c r="O498" i="11"/>
  <c r="R498" i="11" s="1"/>
  <c r="O524" i="11"/>
  <c r="R524" i="11" s="1"/>
  <c r="O682" i="11"/>
  <c r="R682" i="11" s="1"/>
  <c r="O816" i="3"/>
  <c r="R816" i="3" s="1"/>
  <c r="O552" i="3"/>
  <c r="R552" i="3" s="1"/>
  <c r="O525" i="3"/>
  <c r="R525" i="3" s="1"/>
  <c r="O510" i="11"/>
  <c r="R510" i="11" s="1"/>
  <c r="O525" i="11"/>
  <c r="R525" i="11" s="1"/>
  <c r="O517" i="11"/>
  <c r="R517" i="11" s="1"/>
  <c r="O370" i="3"/>
  <c r="R370" i="3" s="1"/>
  <c r="O373" i="11"/>
  <c r="R373" i="11" s="1"/>
  <c r="O384" i="11"/>
  <c r="R384" i="11" s="1"/>
  <c r="O514" i="11"/>
  <c r="R514" i="11" s="1"/>
  <c r="O863" i="3"/>
  <c r="R863" i="3" s="1"/>
  <c r="Q673" i="3"/>
  <c r="S513" i="11"/>
  <c r="S527" i="11"/>
  <c r="T527" i="11"/>
  <c r="S507" i="11"/>
  <c r="T507" i="11"/>
  <c r="S379" i="11"/>
  <c r="T716" i="11"/>
  <c r="S500" i="11"/>
  <c r="T500" i="11"/>
  <c r="S509" i="11"/>
  <c r="T509" i="11"/>
  <c r="Q71" i="14"/>
  <c r="K10" i="10"/>
  <c r="K12" i="10" s="1"/>
  <c r="H12" i="10"/>
  <c r="J10" i="10"/>
  <c r="J12" i="10" s="1"/>
  <c r="N256" i="3"/>
  <c r="Q256" i="3" s="1"/>
  <c r="S256" i="3" s="1"/>
  <c r="L60" i="14"/>
  <c r="O60" i="14" s="1"/>
  <c r="S806" i="3"/>
  <c r="S715" i="11"/>
  <c r="Q717" i="11"/>
  <c r="Q719" i="11" s="1"/>
  <c r="S540" i="3"/>
  <c r="S842" i="3"/>
  <c r="Q847" i="3"/>
  <c r="S502" i="11"/>
  <c r="T502" i="11"/>
  <c r="S245" i="11"/>
  <c r="S374" i="11" l="1"/>
  <c r="S501" i="11"/>
  <c r="S847" i="3"/>
  <c r="Q534" i="3"/>
  <c r="T249" i="11"/>
  <c r="S126" i="11"/>
  <c r="S249" i="11"/>
  <c r="S250" i="11" s="1"/>
  <c r="S728" i="11" s="1"/>
  <c r="T250" i="11"/>
  <c r="T728" i="11" s="1"/>
  <c r="T126" i="11"/>
  <c r="S534" i="3"/>
  <c r="P728" i="11"/>
  <c r="E27" i="18" s="1"/>
  <c r="E89" i="18" s="1"/>
  <c r="M836" i="3" s="1"/>
  <c r="P836" i="3" s="1"/>
  <c r="T717" i="11"/>
  <c r="T719" i="11" s="1"/>
  <c r="Q728" i="11"/>
  <c r="D27" i="18" s="1"/>
  <c r="D89" i="18" s="1"/>
  <c r="N526" i="11" s="1"/>
  <c r="Q526" i="11" s="1"/>
  <c r="S526" i="11" s="1"/>
  <c r="R678" i="3"/>
  <c r="R380" i="3"/>
  <c r="R382" i="3" s="1"/>
  <c r="R826" i="3"/>
  <c r="R828" i="3" s="1"/>
  <c r="D22" i="15"/>
  <c r="D23" i="15" s="1"/>
  <c r="V90" i="14" s="1"/>
  <c r="Q397" i="3"/>
  <c r="G397" i="3"/>
  <c r="G398" i="3" s="1"/>
  <c r="G400" i="3" s="1"/>
  <c r="G401" i="3" s="1"/>
  <c r="H397" i="3"/>
  <c r="H398" i="3" s="1"/>
  <c r="H400" i="3" s="1"/>
  <c r="H401" i="3" s="1"/>
  <c r="R528" i="11"/>
  <c r="R530" i="11" s="1"/>
  <c r="R258" i="3"/>
  <c r="R260" i="3" s="1"/>
  <c r="R686" i="11"/>
  <c r="R688" i="11" s="1"/>
  <c r="R371" i="3"/>
  <c r="R373" i="3" s="1"/>
  <c r="R656" i="11"/>
  <c r="R658" i="11" s="1"/>
  <c r="R670" i="3"/>
  <c r="S717" i="11"/>
  <c r="S719" i="11" s="1"/>
  <c r="W16" i="14"/>
  <c r="W88" i="14" s="1"/>
  <c r="W91" i="14" s="1"/>
  <c r="R734" i="11" s="1"/>
  <c r="P88" i="14"/>
  <c r="P91" i="14" s="1"/>
  <c r="P94" i="14" s="1"/>
  <c r="R559" i="3"/>
  <c r="Q60" i="14"/>
  <c r="V60" i="14"/>
  <c r="X71" i="14"/>
  <c r="Y71" i="14"/>
  <c r="R386" i="11"/>
  <c r="R388" i="11" s="1"/>
  <c r="R864" i="3"/>
  <c r="R866" i="3" s="1"/>
  <c r="R867" i="3" s="1"/>
  <c r="E20" i="16" s="1"/>
  <c r="R527" i="3"/>
  <c r="R840" i="3"/>
  <c r="R854" i="3" s="1"/>
  <c r="R393" i="3"/>
  <c r="R395" i="3" s="1"/>
  <c r="R398" i="3" s="1"/>
  <c r="E21" i="17" s="1"/>
  <c r="R700" i="11"/>
  <c r="R702" i="11" s="1"/>
  <c r="R58" i="3"/>
  <c r="R59" i="3" s="1"/>
  <c r="E38" i="16" s="1"/>
  <c r="T352" i="11" l="1"/>
  <c r="S352" i="11"/>
  <c r="M818" i="3"/>
  <c r="P818" i="3" s="1"/>
  <c r="M551" i="3"/>
  <c r="P551" i="3" s="1"/>
  <c r="M817" i="3"/>
  <c r="P817" i="3" s="1"/>
  <c r="M682" i="11"/>
  <c r="P682" i="11" s="1"/>
  <c r="M554" i="3"/>
  <c r="P554" i="3" s="1"/>
  <c r="M833" i="3"/>
  <c r="P833" i="3" s="1"/>
  <c r="M557" i="3"/>
  <c r="P557" i="3" s="1"/>
  <c r="M378" i="3"/>
  <c r="P378" i="3" s="1"/>
  <c r="M53" i="3"/>
  <c r="P53" i="3" s="1"/>
  <c r="P58" i="3" s="1"/>
  <c r="P59" i="3" s="1"/>
  <c r="C38" i="16" s="1"/>
  <c r="M525" i="3"/>
  <c r="P525" i="3" s="1"/>
  <c r="M838" i="3"/>
  <c r="P838" i="3" s="1"/>
  <c r="K16" i="14"/>
  <c r="N16" i="14" s="1"/>
  <c r="U16" i="14" s="1"/>
  <c r="M681" i="11"/>
  <c r="P681" i="11" s="1"/>
  <c r="M676" i="3"/>
  <c r="P676" i="3" s="1"/>
  <c r="M514" i="11"/>
  <c r="P514" i="11" s="1"/>
  <c r="M512" i="11"/>
  <c r="P512" i="11" s="1"/>
  <c r="M548" i="3"/>
  <c r="P548" i="3" s="1"/>
  <c r="M694" i="11"/>
  <c r="P694" i="11" s="1"/>
  <c r="M546" i="3"/>
  <c r="P546" i="3" s="1"/>
  <c r="M523" i="11"/>
  <c r="P523" i="11" s="1"/>
  <c r="M525" i="11"/>
  <c r="P525" i="11" s="1"/>
  <c r="M815" i="3"/>
  <c r="P815" i="3" s="1"/>
  <c r="M555" i="3"/>
  <c r="P555" i="3" s="1"/>
  <c r="M518" i="11"/>
  <c r="P518" i="11" s="1"/>
  <c r="M506" i="11"/>
  <c r="P506" i="11" s="1"/>
  <c r="M369" i="3"/>
  <c r="P369" i="3" s="1"/>
  <c r="M382" i="11"/>
  <c r="P382" i="11" s="1"/>
  <c r="M684" i="11"/>
  <c r="P684" i="11" s="1"/>
  <c r="K61" i="14"/>
  <c r="N61" i="14" s="1"/>
  <c r="U61" i="14" s="1"/>
  <c r="M685" i="11"/>
  <c r="P685" i="11" s="1"/>
  <c r="M517" i="11"/>
  <c r="P517" i="11" s="1"/>
  <c r="M813" i="3"/>
  <c r="P813" i="3" s="1"/>
  <c r="M824" i="3"/>
  <c r="P824" i="3" s="1"/>
  <c r="K74" i="14"/>
  <c r="N74" i="14" s="1"/>
  <c r="U74" i="14" s="1"/>
  <c r="M520" i="11"/>
  <c r="P520" i="11" s="1"/>
  <c r="M696" i="11"/>
  <c r="P696" i="11" s="1"/>
  <c r="M524" i="11"/>
  <c r="P524" i="11" s="1"/>
  <c r="M391" i="3"/>
  <c r="P391" i="3" s="1"/>
  <c r="M823" i="3"/>
  <c r="P823" i="3" s="1"/>
  <c r="M678" i="11"/>
  <c r="P678" i="11" s="1"/>
  <c r="M373" i="11"/>
  <c r="P373" i="11" s="1"/>
  <c r="M384" i="11"/>
  <c r="P384" i="11" s="1"/>
  <c r="M380" i="11"/>
  <c r="P380" i="11" s="1"/>
  <c r="M835" i="3"/>
  <c r="P835" i="3" s="1"/>
  <c r="M243" i="3"/>
  <c r="P243" i="3" s="1"/>
  <c r="P258" i="3" s="1"/>
  <c r="P260" i="3" s="1"/>
  <c r="P262" i="3" s="1"/>
  <c r="C18" i="17" s="1"/>
  <c r="M669" i="3"/>
  <c r="P669" i="3" s="1"/>
  <c r="P670" i="3" s="1"/>
  <c r="M549" i="3"/>
  <c r="P549" i="3" s="1"/>
  <c r="M376" i="11"/>
  <c r="P376" i="11" s="1"/>
  <c r="M675" i="3"/>
  <c r="P675" i="3" s="1"/>
  <c r="M377" i="11"/>
  <c r="P377" i="11" s="1"/>
  <c r="M498" i="11"/>
  <c r="P498" i="11" s="1"/>
  <c r="M837" i="3"/>
  <c r="P837" i="3" s="1"/>
  <c r="M816" i="3"/>
  <c r="P816" i="3" s="1"/>
  <c r="M675" i="11"/>
  <c r="P675" i="11" s="1"/>
  <c r="M811" i="3"/>
  <c r="P811" i="3" s="1"/>
  <c r="M863" i="3"/>
  <c r="P863" i="3" s="1"/>
  <c r="P864" i="3" s="1"/>
  <c r="P866" i="3" s="1"/>
  <c r="P867" i="3" s="1"/>
  <c r="C20" i="16" s="1"/>
  <c r="M547" i="3"/>
  <c r="P547" i="3" s="1"/>
  <c r="M386" i="3"/>
  <c r="P386" i="3" s="1"/>
  <c r="P393" i="3" s="1"/>
  <c r="P395" i="3" s="1"/>
  <c r="P398" i="3" s="1"/>
  <c r="C21" i="17" s="1"/>
  <c r="M819" i="3"/>
  <c r="P819" i="3" s="1"/>
  <c r="M654" i="11"/>
  <c r="P654" i="11" s="1"/>
  <c r="M812" i="3"/>
  <c r="P812" i="3" s="1"/>
  <c r="M839" i="3"/>
  <c r="P839" i="3" s="1"/>
  <c r="M834" i="3"/>
  <c r="P834" i="3" s="1"/>
  <c r="M505" i="11"/>
  <c r="P505" i="11" s="1"/>
  <c r="M511" i="11"/>
  <c r="P511" i="11" s="1"/>
  <c r="M375" i="3"/>
  <c r="P375" i="3" s="1"/>
  <c r="M655" i="11"/>
  <c r="P655" i="11" s="1"/>
  <c r="M383" i="11"/>
  <c r="P383" i="11" s="1"/>
  <c r="M814" i="3"/>
  <c r="P814" i="3" s="1"/>
  <c r="M822" i="3"/>
  <c r="P822" i="3" s="1"/>
  <c r="M556" i="3"/>
  <c r="P556" i="3" s="1"/>
  <c r="M820" i="3"/>
  <c r="P820" i="3" s="1"/>
  <c r="M526" i="11"/>
  <c r="P526" i="11" s="1"/>
  <c r="T526" i="11" s="1"/>
  <c r="M510" i="11"/>
  <c r="P510" i="11" s="1"/>
  <c r="M522" i="11"/>
  <c r="P522" i="11" s="1"/>
  <c r="M521" i="11"/>
  <c r="P521" i="11" s="1"/>
  <c r="M677" i="3"/>
  <c r="P677" i="3" s="1"/>
  <c r="M825" i="3"/>
  <c r="P825" i="3" s="1"/>
  <c r="M683" i="11"/>
  <c r="P683" i="11" s="1"/>
  <c r="M519" i="11"/>
  <c r="P519" i="11" s="1"/>
  <c r="M680" i="11"/>
  <c r="P680" i="11" s="1"/>
  <c r="M375" i="11"/>
  <c r="P375" i="11" s="1"/>
  <c r="M545" i="3"/>
  <c r="P545" i="3" s="1"/>
  <c r="M526" i="3"/>
  <c r="P526" i="3" s="1"/>
  <c r="M553" i="3"/>
  <c r="P553" i="3" s="1"/>
  <c r="M821" i="3"/>
  <c r="P821" i="3" s="1"/>
  <c r="M550" i="3"/>
  <c r="P550" i="3" s="1"/>
  <c r="K84" i="14"/>
  <c r="N84" i="14" s="1"/>
  <c r="U84" i="14" s="1"/>
  <c r="M558" i="3"/>
  <c r="P558" i="3" s="1"/>
  <c r="M370" i="3"/>
  <c r="P370" i="3" s="1"/>
  <c r="P371" i="3" s="1"/>
  <c r="P373" i="3" s="1"/>
  <c r="M552" i="3"/>
  <c r="P552" i="3" s="1"/>
  <c r="M516" i="11"/>
  <c r="P516" i="11" s="1"/>
  <c r="M515" i="11"/>
  <c r="P515" i="11" s="1"/>
  <c r="N53" i="3"/>
  <c r="Q53" i="3" s="1"/>
  <c r="S53" i="3" s="1"/>
  <c r="L74" i="14"/>
  <c r="O74" i="14" s="1"/>
  <c r="V74" i="14" s="1"/>
  <c r="N685" i="11"/>
  <c r="Q685" i="11" s="1"/>
  <c r="S685" i="11" s="1"/>
  <c r="L61" i="14"/>
  <c r="O61" i="14" s="1"/>
  <c r="Q61" i="14" s="1"/>
  <c r="R680" i="3"/>
  <c r="N678" i="11"/>
  <c r="Q678" i="11" s="1"/>
  <c r="S678" i="11" s="1"/>
  <c r="N684" i="11"/>
  <c r="Q684" i="11" s="1"/>
  <c r="S684" i="11" s="1"/>
  <c r="N546" i="3"/>
  <c r="Q546" i="3" s="1"/>
  <c r="S546" i="3" s="1"/>
  <c r="L84" i="14"/>
  <c r="O84" i="14" s="1"/>
  <c r="V84" i="14" s="1"/>
  <c r="N516" i="11"/>
  <c r="Q516" i="11" s="1"/>
  <c r="S516" i="11" s="1"/>
  <c r="N813" i="3"/>
  <c r="Q813" i="3" s="1"/>
  <c r="S813" i="3" s="1"/>
  <c r="N811" i="3"/>
  <c r="Q811" i="3" s="1"/>
  <c r="S811" i="3" s="1"/>
  <c r="N552" i="3"/>
  <c r="Q552" i="3" s="1"/>
  <c r="S552" i="3" s="1"/>
  <c r="N680" i="11"/>
  <c r="Q680" i="11" s="1"/>
  <c r="N378" i="3"/>
  <c r="Q378" i="3" s="1"/>
  <c r="S378" i="3" s="1"/>
  <c r="N557" i="3"/>
  <c r="Q557" i="3" s="1"/>
  <c r="S557" i="3" s="1"/>
  <c r="N369" i="3"/>
  <c r="Q369" i="3" s="1"/>
  <c r="S369" i="3" s="1"/>
  <c r="N550" i="3"/>
  <c r="Q550" i="3" s="1"/>
  <c r="S550" i="3" s="1"/>
  <c r="N511" i="11"/>
  <c r="Q511" i="11" s="1"/>
  <c r="S511" i="11" s="1"/>
  <c r="N824" i="3"/>
  <c r="Q824" i="3" s="1"/>
  <c r="S824" i="3" s="1"/>
  <c r="N555" i="3"/>
  <c r="Q555" i="3" s="1"/>
  <c r="S555" i="3" s="1"/>
  <c r="N383" i="11"/>
  <c r="Q383" i="11" s="1"/>
  <c r="N373" i="11"/>
  <c r="Q373" i="11" s="1"/>
  <c r="N675" i="11"/>
  <c r="Q675" i="11" s="1"/>
  <c r="N384" i="11"/>
  <c r="Q384" i="11" s="1"/>
  <c r="N554" i="3"/>
  <c r="Q554" i="3" s="1"/>
  <c r="S554" i="3" s="1"/>
  <c r="N519" i="11"/>
  <c r="Q519" i="11" s="1"/>
  <c r="S519" i="11" s="1"/>
  <c r="N820" i="3"/>
  <c r="Q820" i="3" s="1"/>
  <c r="S820" i="3" s="1"/>
  <c r="N825" i="3"/>
  <c r="Q825" i="3" s="1"/>
  <c r="S825" i="3" s="1"/>
  <c r="N815" i="3"/>
  <c r="Q815" i="3" s="1"/>
  <c r="S815" i="3" s="1"/>
  <c r="N517" i="11"/>
  <c r="Q517" i="11" s="1"/>
  <c r="N812" i="3"/>
  <c r="Q812" i="3" s="1"/>
  <c r="S812" i="3" s="1"/>
  <c r="N558" i="3"/>
  <c r="Q558" i="3" s="1"/>
  <c r="S558" i="3" s="1"/>
  <c r="N556" i="3"/>
  <c r="Q556" i="3" s="1"/>
  <c r="S556" i="3" s="1"/>
  <c r="N681" i="11"/>
  <c r="Q681" i="11" s="1"/>
  <c r="S681" i="11" s="1"/>
  <c r="N498" i="11"/>
  <c r="Q498" i="11" s="1"/>
  <c r="N551" i="3"/>
  <c r="Q551" i="3" s="1"/>
  <c r="S551" i="3" s="1"/>
  <c r="N391" i="3"/>
  <c r="Q391" i="3" s="1"/>
  <c r="S391" i="3" s="1"/>
  <c r="N696" i="11"/>
  <c r="Q696" i="11" s="1"/>
  <c r="S696" i="11" s="1"/>
  <c r="N818" i="3"/>
  <c r="Q818" i="3" s="1"/>
  <c r="S818" i="3" s="1"/>
  <c r="N676" i="3"/>
  <c r="Q676" i="3" s="1"/>
  <c r="S676" i="3" s="1"/>
  <c r="N375" i="11"/>
  <c r="Q375" i="11" s="1"/>
  <c r="S375" i="11" s="1"/>
  <c r="N838" i="3"/>
  <c r="Q838" i="3" s="1"/>
  <c r="S838" i="3" s="1"/>
  <c r="N835" i="3"/>
  <c r="Q835" i="3" s="1"/>
  <c r="S835" i="3" s="1"/>
  <c r="N380" i="11"/>
  <c r="Q380" i="11" s="1"/>
  <c r="S380" i="11" s="1"/>
  <c r="N655" i="11"/>
  <c r="Q655" i="11" s="1"/>
  <c r="S655" i="11" s="1"/>
  <c r="N523" i="11"/>
  <c r="Q523" i="11" s="1"/>
  <c r="S523" i="11" s="1"/>
  <c r="N370" i="3"/>
  <c r="Q370" i="3" s="1"/>
  <c r="S370" i="3" s="1"/>
  <c r="N526" i="3"/>
  <c r="Q526" i="3" s="1"/>
  <c r="S526" i="3" s="1"/>
  <c r="N834" i="3"/>
  <c r="Q834" i="3" s="1"/>
  <c r="S834" i="3" s="1"/>
  <c r="N521" i="11"/>
  <c r="Q521" i="11" s="1"/>
  <c r="N863" i="3"/>
  <c r="Q863" i="3" s="1"/>
  <c r="S863" i="3" s="1"/>
  <c r="N817" i="3"/>
  <c r="Q817" i="3" s="1"/>
  <c r="S817" i="3" s="1"/>
  <c r="N839" i="3"/>
  <c r="Q839" i="3" s="1"/>
  <c r="S839" i="3" s="1"/>
  <c r="N514" i="11"/>
  <c r="Q514" i="11" s="1"/>
  <c r="S514" i="11" s="1"/>
  <c r="N377" i="11"/>
  <c r="Q377" i="11" s="1"/>
  <c r="S377" i="11" s="1"/>
  <c r="N822" i="3"/>
  <c r="Q822" i="3" s="1"/>
  <c r="S822" i="3" s="1"/>
  <c r="N518" i="11"/>
  <c r="Q518" i="11" s="1"/>
  <c r="N545" i="3"/>
  <c r="Q545" i="3" s="1"/>
  <c r="S545" i="3" s="1"/>
  <c r="N814" i="3"/>
  <c r="Q814" i="3" s="1"/>
  <c r="S814" i="3" s="1"/>
  <c r="N833" i="3"/>
  <c r="Q833" i="3" s="1"/>
  <c r="S833" i="3" s="1"/>
  <c r="N520" i="11"/>
  <c r="Q520" i="11" s="1"/>
  <c r="N677" i="3"/>
  <c r="Q677" i="3" s="1"/>
  <c r="S677" i="3" s="1"/>
  <c r="N682" i="11"/>
  <c r="Q682" i="11" s="1"/>
  <c r="S682" i="11" s="1"/>
  <c r="N375" i="3"/>
  <c r="Q375" i="3" s="1"/>
  <c r="S375" i="3" s="1"/>
  <c r="N821" i="3"/>
  <c r="Q821" i="3" s="1"/>
  <c r="S821" i="3" s="1"/>
  <c r="N382" i="11"/>
  <c r="Q382" i="11" s="1"/>
  <c r="N510" i="11"/>
  <c r="Q510" i="11" s="1"/>
  <c r="N525" i="3"/>
  <c r="Q525" i="3" s="1"/>
  <c r="Q527" i="3" s="1"/>
  <c r="N816" i="3"/>
  <c r="Q816" i="3" s="1"/>
  <c r="S816" i="3" s="1"/>
  <c r="N819" i="3"/>
  <c r="Q819" i="3" s="1"/>
  <c r="S819" i="3" s="1"/>
  <c r="N512" i="11"/>
  <c r="Q512" i="11" s="1"/>
  <c r="S512" i="11" s="1"/>
  <c r="N243" i="3"/>
  <c r="Q243" i="3" s="1"/>
  <c r="Q258" i="3" s="1"/>
  <c r="Q260" i="3" s="1"/>
  <c r="N675" i="3"/>
  <c r="Q675" i="3" s="1"/>
  <c r="S675" i="3" s="1"/>
  <c r="N547" i="3"/>
  <c r="Q547" i="3" s="1"/>
  <c r="S547" i="3" s="1"/>
  <c r="N654" i="11"/>
  <c r="Q654" i="11" s="1"/>
  <c r="N522" i="11"/>
  <c r="Q522" i="11" s="1"/>
  <c r="S522" i="11" s="1"/>
  <c r="R561" i="3"/>
  <c r="N524" i="11"/>
  <c r="Q524" i="11" s="1"/>
  <c r="S524" i="11" s="1"/>
  <c r="N837" i="3"/>
  <c r="Q837" i="3" s="1"/>
  <c r="S837" i="3" s="1"/>
  <c r="N669" i="3"/>
  <c r="Q669" i="3" s="1"/>
  <c r="Q670" i="3" s="1"/>
  <c r="N549" i="3"/>
  <c r="Q549" i="3" s="1"/>
  <c r="S549" i="3" s="1"/>
  <c r="N823" i="3"/>
  <c r="Q823" i="3" s="1"/>
  <c r="S823" i="3" s="1"/>
  <c r="N515" i="11"/>
  <c r="Q515" i="11" s="1"/>
  <c r="S515" i="11" s="1"/>
  <c r="N694" i="11"/>
  <c r="Q694" i="11" s="1"/>
  <c r="T694" i="11" s="1"/>
  <c r="N376" i="11"/>
  <c r="Q376" i="11" s="1"/>
  <c r="S376" i="11" s="1"/>
  <c r="N836" i="3"/>
  <c r="Q836" i="3" s="1"/>
  <c r="S836" i="3" s="1"/>
  <c r="N548" i="3"/>
  <c r="Q548" i="3" s="1"/>
  <c r="S548" i="3" s="1"/>
  <c r="N505" i="11"/>
  <c r="Q505" i="11" s="1"/>
  <c r="S505" i="11" s="1"/>
  <c r="N525" i="11"/>
  <c r="Q525" i="11" s="1"/>
  <c r="S525" i="11" s="1"/>
  <c r="N386" i="3"/>
  <c r="Q386" i="3" s="1"/>
  <c r="S386" i="3" s="1"/>
  <c r="L16" i="14"/>
  <c r="O16" i="14" s="1"/>
  <c r="Q16" i="14" s="1"/>
  <c r="N683" i="11"/>
  <c r="Q683" i="11" s="1"/>
  <c r="S683" i="11" s="1"/>
  <c r="N553" i="3"/>
  <c r="Q553" i="3" s="1"/>
  <c r="S553" i="3" s="1"/>
  <c r="N506" i="11"/>
  <c r="Q506" i="11" s="1"/>
  <c r="S506" i="11" s="1"/>
  <c r="R384" i="3"/>
  <c r="E20" i="17" s="1"/>
  <c r="R856" i="3"/>
  <c r="R858" i="3" s="1"/>
  <c r="E19" i="16" s="1"/>
  <c r="H743" i="11"/>
  <c r="R61" i="3"/>
  <c r="R63" i="3" s="1"/>
  <c r="G743" i="11"/>
  <c r="R262" i="3"/>
  <c r="E18" i="17" s="1"/>
  <c r="R400" i="3"/>
  <c r="E35" i="16" s="1"/>
  <c r="X60" i="14"/>
  <c r="Y60" i="14"/>
  <c r="R690" i="11"/>
  <c r="R692" i="11" s="1"/>
  <c r="T373" i="11" l="1"/>
  <c r="P61" i="3"/>
  <c r="P63" i="3" s="1"/>
  <c r="C15" i="17" s="1"/>
  <c r="P380" i="3"/>
  <c r="P382" i="3" s="1"/>
  <c r="P384" i="3" s="1"/>
  <c r="C20" i="17" s="1"/>
  <c r="C22" i="17" s="1"/>
  <c r="U88" i="14"/>
  <c r="U91" i="14" s="1"/>
  <c r="P734" i="11" s="1"/>
  <c r="T654" i="11"/>
  <c r="P700" i="11"/>
  <c r="P702" i="11" s="1"/>
  <c r="T675" i="11"/>
  <c r="P527" i="3"/>
  <c r="P840" i="3"/>
  <c r="P854" i="3" s="1"/>
  <c r="P686" i="11"/>
  <c r="P688" i="11" s="1"/>
  <c r="Q84" i="14"/>
  <c r="P826" i="3"/>
  <c r="P828" i="3" s="1"/>
  <c r="P386" i="11"/>
  <c r="P388" i="11" s="1"/>
  <c r="P656" i="11"/>
  <c r="P658" i="11" s="1"/>
  <c r="T498" i="11"/>
  <c r="P678" i="3"/>
  <c r="P680" i="3" s="1"/>
  <c r="P528" i="11"/>
  <c r="P530" i="11" s="1"/>
  <c r="P559" i="3"/>
  <c r="N88" i="14"/>
  <c r="N91" i="14" s="1"/>
  <c r="N94" i="14" s="1"/>
  <c r="S675" i="11"/>
  <c r="S498" i="11"/>
  <c r="P400" i="3"/>
  <c r="C35" i="16" s="1"/>
  <c r="Q864" i="3"/>
  <c r="Q866" i="3" s="1"/>
  <c r="Q867" i="3" s="1"/>
  <c r="D20" i="16" s="1"/>
  <c r="Q58" i="3"/>
  <c r="Q59" i="3" s="1"/>
  <c r="D38" i="16" s="1"/>
  <c r="R682" i="3"/>
  <c r="E26" i="17" s="1"/>
  <c r="T506" i="11"/>
  <c r="T511" i="11"/>
  <c r="V61" i="14"/>
  <c r="Y61" i="14" s="1"/>
  <c r="T684" i="11"/>
  <c r="S373" i="11"/>
  <c r="Q393" i="3"/>
  <c r="Q395" i="3" s="1"/>
  <c r="Q398" i="3" s="1"/>
  <c r="D21" i="17" s="1"/>
  <c r="Q74" i="14"/>
  <c r="T514" i="11"/>
  <c r="T516" i="11"/>
  <c r="T523" i="11"/>
  <c r="T696" i="11"/>
  <c r="T700" i="11" s="1"/>
  <c r="T702" i="11" s="1"/>
  <c r="T678" i="11"/>
  <c r="Q371" i="3"/>
  <c r="Q373" i="3" s="1"/>
  <c r="T376" i="11"/>
  <c r="T524" i="11"/>
  <c r="T685" i="11"/>
  <c r="T375" i="11"/>
  <c r="Q656" i="11"/>
  <c r="Q658" i="11" s="1"/>
  <c r="O88" i="14"/>
  <c r="O91" i="14" s="1"/>
  <c r="O94" i="14" s="1"/>
  <c r="T681" i="11"/>
  <c r="T655" i="11"/>
  <c r="V16" i="14"/>
  <c r="Y16" i="14" s="1"/>
  <c r="T519" i="11"/>
  <c r="S654" i="11"/>
  <c r="S656" i="11" s="1"/>
  <c r="S658" i="11" s="1"/>
  <c r="T377" i="11"/>
  <c r="T682" i="11"/>
  <c r="S680" i="11"/>
  <c r="T680" i="11"/>
  <c r="S525" i="3"/>
  <c r="S527" i="3" s="1"/>
  <c r="T525" i="11"/>
  <c r="S243" i="3"/>
  <c r="S258" i="3" s="1"/>
  <c r="T380" i="11"/>
  <c r="Q826" i="3"/>
  <c r="Q828" i="3" s="1"/>
  <c r="S678" i="3"/>
  <c r="Q380" i="3"/>
  <c r="Q382" i="3" s="1"/>
  <c r="Q840" i="3"/>
  <c r="Q854" i="3" s="1"/>
  <c r="S669" i="3"/>
  <c r="S670" i="3" s="1"/>
  <c r="T512" i="11"/>
  <c r="S382" i="11"/>
  <c r="T382" i="11"/>
  <c r="S521" i="11"/>
  <c r="T521" i="11"/>
  <c r="Q686" i="11"/>
  <c r="Q688" i="11" s="1"/>
  <c r="Q678" i="3"/>
  <c r="Q680" i="3" s="1"/>
  <c r="Q559" i="3"/>
  <c r="Q561" i="3" s="1"/>
  <c r="S520" i="11"/>
  <c r="T520" i="11"/>
  <c r="S518" i="11"/>
  <c r="T518" i="11"/>
  <c r="S517" i="11"/>
  <c r="T517" i="11"/>
  <c r="S383" i="11"/>
  <c r="T383" i="11"/>
  <c r="Q386" i="11"/>
  <c r="Q388" i="11" s="1"/>
  <c r="T522" i="11"/>
  <c r="S510" i="11"/>
  <c r="T510" i="11"/>
  <c r="S384" i="11"/>
  <c r="T384" i="11"/>
  <c r="E22" i="17"/>
  <c r="S694" i="11"/>
  <c r="S700" i="11" s="1"/>
  <c r="S702" i="11" s="1"/>
  <c r="S559" i="3"/>
  <c r="Q700" i="11"/>
  <c r="Q702" i="11" s="1"/>
  <c r="T505" i="11"/>
  <c r="Q528" i="11"/>
  <c r="Q530" i="11" s="1"/>
  <c r="T683" i="11"/>
  <c r="T515" i="11"/>
  <c r="H753" i="11"/>
  <c r="H756" i="11"/>
  <c r="H750" i="11"/>
  <c r="G753" i="11"/>
  <c r="G756" i="11"/>
  <c r="G750" i="11"/>
  <c r="R744" i="11"/>
  <c r="Q262" i="3"/>
  <c r="D18" i="17" s="1"/>
  <c r="S840" i="3"/>
  <c r="S854" i="3" s="1"/>
  <c r="S864" i="3"/>
  <c r="S866" i="3" s="1"/>
  <c r="S867" i="3" s="1"/>
  <c r="S826" i="3"/>
  <c r="S828" i="3" s="1"/>
  <c r="S58" i="3"/>
  <c r="S59" i="3" s="1"/>
  <c r="X84" i="14"/>
  <c r="Y84" i="14"/>
  <c r="E15" i="17"/>
  <c r="R401" i="3"/>
  <c r="X74" i="14"/>
  <c r="Y74" i="14"/>
  <c r="S371" i="3"/>
  <c r="S373" i="3" s="1"/>
  <c r="S380" i="3"/>
  <c r="S382" i="3" s="1"/>
  <c r="S393" i="3"/>
  <c r="S395" i="3" s="1"/>
  <c r="S398" i="3" s="1"/>
  <c r="Q88" i="14" l="1"/>
  <c r="Q91" i="14" s="1"/>
  <c r="Q94" i="14" s="1"/>
  <c r="P561" i="3"/>
  <c r="P682" i="3" s="1"/>
  <c r="P684" i="3" s="1"/>
  <c r="P745" i="11" s="1"/>
  <c r="P690" i="11"/>
  <c r="P692" i="11" s="1"/>
  <c r="T656" i="11"/>
  <c r="T658" i="11" s="1"/>
  <c r="P856" i="3"/>
  <c r="P858" i="3" s="1"/>
  <c r="C19" i="16" s="1"/>
  <c r="S686" i="11"/>
  <c r="S688" i="11" s="1"/>
  <c r="P401" i="3"/>
  <c r="Q61" i="3"/>
  <c r="Q63" i="3" s="1"/>
  <c r="D15" i="17" s="1"/>
  <c r="X61" i="14"/>
  <c r="R684" i="3"/>
  <c r="Q384" i="3"/>
  <c r="D20" i="17" s="1"/>
  <c r="D22" i="17" s="1"/>
  <c r="S260" i="3"/>
  <c r="S400" i="3" s="1"/>
  <c r="Q400" i="3"/>
  <c r="D35" i="16" s="1"/>
  <c r="S528" i="11"/>
  <c r="S530" i="11" s="1"/>
  <c r="V88" i="14"/>
  <c r="V91" i="14" s="1"/>
  <c r="Q734" i="11" s="1"/>
  <c r="Q690" i="11"/>
  <c r="Q692" i="11" s="1"/>
  <c r="Q744" i="11" s="1"/>
  <c r="T386" i="11"/>
  <c r="T388" i="11" s="1"/>
  <c r="X16" i="14"/>
  <c r="T528" i="11"/>
  <c r="T530" i="11" s="1"/>
  <c r="S386" i="11"/>
  <c r="S388" i="11" s="1"/>
  <c r="Q856" i="3"/>
  <c r="Q858" i="3" s="1"/>
  <c r="D19" i="16" s="1"/>
  <c r="S561" i="3"/>
  <c r="T686" i="11"/>
  <c r="T688" i="11" s="1"/>
  <c r="Q682" i="3"/>
  <c r="D26" i="17" s="1"/>
  <c r="E23" i="17"/>
  <c r="S680" i="3"/>
  <c r="C23" i="17"/>
  <c r="Y88" i="14"/>
  <c r="Y91" i="14" s="1"/>
  <c r="S856" i="3"/>
  <c r="S858" i="3" s="1"/>
  <c r="S384" i="3"/>
  <c r="R743" i="11"/>
  <c r="P743" i="11"/>
  <c r="S61" i="3"/>
  <c r="S63" i="3" s="1"/>
  <c r="P744" i="11" l="1"/>
  <c r="D23" i="17"/>
  <c r="C26" i="17"/>
  <c r="S690" i="11"/>
  <c r="S692" i="11" s="1"/>
  <c r="S744" i="11" s="1"/>
  <c r="C18" i="16"/>
  <c r="X88" i="14"/>
  <c r="X91" i="14" s="1"/>
  <c r="S734" i="11" s="1"/>
  <c r="Q401" i="3"/>
  <c r="Q743" i="11" s="1"/>
  <c r="S682" i="3"/>
  <c r="S684" i="3" s="1"/>
  <c r="S745" i="11" s="1"/>
  <c r="S757" i="11" s="1"/>
  <c r="Q684" i="3"/>
  <c r="Q745" i="11" s="1"/>
  <c r="S262" i="3"/>
  <c r="E18" i="16"/>
  <c r="R745" i="11"/>
  <c r="T690" i="11"/>
  <c r="T692" i="11" s="1"/>
  <c r="T744" i="11" s="1"/>
  <c r="T774" i="11" s="1"/>
  <c r="H734" i="11"/>
  <c r="H774" i="11" s="1"/>
  <c r="G734" i="11"/>
  <c r="G774" i="11" s="1"/>
  <c r="G403" i="3" s="1"/>
  <c r="G405" i="3" s="1"/>
  <c r="G686" i="3" s="1"/>
  <c r="G688" i="3" s="1"/>
  <c r="G690" i="3" s="1"/>
  <c r="G692" i="3" s="1"/>
  <c r="G694" i="3" s="1"/>
  <c r="G868" i="3" s="1"/>
  <c r="G881" i="3" s="1"/>
  <c r="S401" i="3"/>
  <c r="S743" i="11" s="1"/>
  <c r="P757" i="11"/>
  <c r="P754" i="11"/>
  <c r="P751" i="11"/>
  <c r="R753" i="11"/>
  <c r="R756" i="11"/>
  <c r="R750" i="11"/>
  <c r="P750" i="11"/>
  <c r="P753" i="11"/>
  <c r="P756" i="11"/>
  <c r="H403" i="3"/>
  <c r="H405" i="3" s="1"/>
  <c r="H686" i="3" s="1"/>
  <c r="D18" i="16" l="1"/>
  <c r="S754" i="11"/>
  <c r="S751" i="11"/>
  <c r="T721" i="11"/>
  <c r="T775" i="11" s="1"/>
  <c r="R757" i="11"/>
  <c r="R754" i="11"/>
  <c r="R751" i="11"/>
  <c r="S756" i="11"/>
  <c r="S753" i="11"/>
  <c r="S750" i="11"/>
  <c r="Q757" i="11"/>
  <c r="Q751" i="11"/>
  <c r="Q754" i="11"/>
  <c r="H688" i="3"/>
  <c r="G18" i="15" s="1"/>
  <c r="G19" i="15" s="1"/>
  <c r="Y93" i="14" s="1"/>
  <c r="P774" i="11"/>
  <c r="Q753" i="11"/>
  <c r="Q756" i="11"/>
  <c r="Q750" i="11"/>
  <c r="R774" i="11" l="1"/>
  <c r="R403" i="3" s="1"/>
  <c r="R405" i="3" s="1"/>
  <c r="S774" i="11"/>
  <c r="S403" i="3" s="1"/>
  <c r="S405" i="3" s="1"/>
  <c r="S686" i="3" s="1"/>
  <c r="H690" i="3"/>
  <c r="H692" i="3" s="1"/>
  <c r="H694" i="3" s="1"/>
  <c r="Q774" i="11"/>
  <c r="P403" i="3"/>
  <c r="P405" i="3" s="1"/>
  <c r="Q403" i="3" l="1"/>
  <c r="Q405" i="3" s="1"/>
  <c r="C25" i="17"/>
  <c r="C27" i="17" s="1"/>
  <c r="P686" i="3"/>
  <c r="E25" i="17"/>
  <c r="E27" i="17" s="1"/>
  <c r="R686" i="3"/>
  <c r="S688" i="3"/>
  <c r="F18" i="15" s="1"/>
  <c r="F19" i="15" s="1"/>
  <c r="X93" i="14" s="1"/>
  <c r="G14" i="15"/>
  <c r="G15" i="15" s="1"/>
  <c r="Y92" i="14" s="1"/>
  <c r="Y94" i="14" s="1"/>
  <c r="H868" i="3"/>
  <c r="H881" i="3" s="1"/>
  <c r="S690" i="3" l="1"/>
  <c r="S692" i="3" s="1"/>
  <c r="S694" i="3" s="1"/>
  <c r="P688" i="3"/>
  <c r="C18" i="15" s="1"/>
  <c r="C19" i="15" s="1"/>
  <c r="U93" i="14" s="1"/>
  <c r="R688" i="3"/>
  <c r="E18" i="15" s="1"/>
  <c r="E19" i="15" s="1"/>
  <c r="W93" i="14" s="1"/>
  <c r="D25" i="17"/>
  <c r="D27" i="17" s="1"/>
  <c r="Q686" i="3"/>
  <c r="P690" i="3" l="1"/>
  <c r="P692" i="3" s="1"/>
  <c r="P694" i="3" s="1"/>
  <c r="P868" i="3" s="1"/>
  <c r="P881" i="3" s="1"/>
  <c r="C16" i="2" s="1"/>
  <c r="Q688" i="3"/>
  <c r="D18" i="15" s="1"/>
  <c r="D19" i="15" s="1"/>
  <c r="V93" i="14" s="1"/>
  <c r="C14" i="15"/>
  <c r="C15" i="15" s="1"/>
  <c r="U92" i="14" s="1"/>
  <c r="U94" i="14" s="1"/>
  <c r="P371" i="11" s="1"/>
  <c r="R690" i="3"/>
  <c r="R692" i="3" s="1"/>
  <c r="R694" i="3" s="1"/>
  <c r="F14" i="15"/>
  <c r="F15" i="15" s="1"/>
  <c r="X92" i="14" s="1"/>
  <c r="X94" i="14" s="1"/>
  <c r="S371" i="11" s="1"/>
  <c r="S721" i="11" s="1"/>
  <c r="S775" i="11" s="1"/>
  <c r="S868" i="3"/>
  <c r="S881" i="3" s="1"/>
  <c r="P721" i="11" l="1"/>
  <c r="C13" i="2" s="1"/>
  <c r="C26" i="2" s="1"/>
  <c r="Q690" i="3"/>
  <c r="Q692" i="3" s="1"/>
  <c r="Q694" i="3" s="1"/>
  <c r="Q868" i="3" s="1"/>
  <c r="Q881" i="3" s="1"/>
  <c r="D16" i="2" s="1"/>
  <c r="C12" i="16"/>
  <c r="E14" i="15"/>
  <c r="E15" i="15" s="1"/>
  <c r="W92" i="14" s="1"/>
  <c r="W94" i="14" s="1"/>
  <c r="R371" i="11" s="1"/>
  <c r="R721" i="11" s="1"/>
  <c r="R868" i="3"/>
  <c r="R881" i="3" s="1"/>
  <c r="E16" i="2" s="1"/>
  <c r="P775" i="11" l="1"/>
  <c r="D14" i="15"/>
  <c r="D15" i="15" s="1"/>
  <c r="V92" i="14" s="1"/>
  <c r="V94" i="14" s="1"/>
  <c r="Q371" i="11" s="1"/>
  <c r="E13" i="2"/>
  <c r="E26" i="2" s="1"/>
  <c r="E12" i="16"/>
  <c r="R775" i="11"/>
  <c r="C22" i="2"/>
  <c r="C24" i="2" s="1"/>
  <c r="C15" i="2"/>
  <c r="C17" i="2" s="1"/>
  <c r="C19" i="2" s="1"/>
  <c r="C29" i="17" s="1"/>
  <c r="C31" i="17" s="1"/>
  <c r="C14" i="16"/>
  <c r="C16" i="16"/>
  <c r="Q721" i="11" l="1"/>
  <c r="Q775" i="11" s="1"/>
  <c r="C22" i="16"/>
  <c r="C24" i="16" s="1"/>
  <c r="C27" i="16" s="1"/>
  <c r="C29" i="16" s="1"/>
  <c r="C31" i="16" s="1"/>
  <c r="C33" i="16" s="1"/>
  <c r="C37" i="16" s="1"/>
  <c r="C39" i="16" s="1"/>
  <c r="C42" i="16" s="1"/>
  <c r="D13" i="2"/>
  <c r="D26" i="2" s="1"/>
  <c r="D12" i="16"/>
  <c r="D16" i="16" s="1"/>
  <c r="C44" i="16"/>
  <c r="E14" i="16"/>
  <c r="E16" i="16"/>
  <c r="E22" i="2"/>
  <c r="E24" i="2" s="1"/>
  <c r="E15" i="2"/>
  <c r="E17" i="2" s="1"/>
  <c r="E19" i="2" s="1"/>
  <c r="E44" i="16" s="1"/>
  <c r="G721" i="11" l="1"/>
  <c r="G775" i="11" s="1"/>
  <c r="H721" i="11"/>
  <c r="H775" i="11" s="1"/>
  <c r="C45" i="16"/>
  <c r="D15" i="2"/>
  <c r="D17" i="2" s="1"/>
  <c r="D19" i="2" s="1"/>
  <c r="D44" i="16" s="1"/>
  <c r="D14" i="16"/>
  <c r="D22" i="16" s="1"/>
  <c r="D24" i="16" s="1"/>
  <c r="D27" i="16" s="1"/>
  <c r="D29" i="16" s="1"/>
  <c r="D31" i="16" s="1"/>
  <c r="D33" i="16" s="1"/>
  <c r="D37" i="16" s="1"/>
  <c r="D39" i="16" s="1"/>
  <c r="D42" i="16" s="1"/>
  <c r="D22" i="2"/>
  <c r="D24" i="2" s="1"/>
  <c r="E29" i="17"/>
  <c r="E31" i="17" s="1"/>
  <c r="E22" i="16"/>
  <c r="E24" i="16" s="1"/>
  <c r="E27" i="16" s="1"/>
  <c r="E29" i="16" s="1"/>
  <c r="E31" i="16" s="1"/>
  <c r="E33" i="16" s="1"/>
  <c r="E37" i="16" s="1"/>
  <c r="E39" i="16" s="1"/>
  <c r="E42" i="16" s="1"/>
  <c r="E45" i="16" s="1"/>
  <c r="D29" i="17" l="1"/>
  <c r="D31" i="17" s="1"/>
  <c r="D45" i="16"/>
</calcChain>
</file>

<file path=xl/sharedStrings.xml><?xml version="1.0" encoding="utf-8"?>
<sst xmlns="http://schemas.openxmlformats.org/spreadsheetml/2006/main" count="46747" uniqueCount="5978">
  <si>
    <t>Southwestern Public Service Company</t>
  </si>
  <si>
    <t>Docket No. 47527</t>
  </si>
  <si>
    <t>Test Year- Twelve Months Ended June, 2017 plus Known &amp; Measurable Adjustments </t>
  </si>
  <si>
    <t>TX-000 Cap Str</t>
  </si>
  <si>
    <t>Line No.</t>
  </si>
  <si>
    <t>TX Retail</t>
  </si>
  <si>
    <t>NM Retail</t>
  </si>
  <si>
    <t>Wholesale</t>
  </si>
  <si>
    <t>1</t>
  </si>
  <si>
    <t>R02-Federal Tax Rate</t>
  </si>
  <si>
    <t>V:3=147</t>
  </si>
  <si>
    <t>2</t>
  </si>
  <si>
    <t>R08-Cost of Long Term Debt</t>
  </si>
  <si>
    <t>V:3=153</t>
  </si>
  <si>
    <t>3</t>
  </si>
  <si>
    <t>R09-Cost of Common Equity</t>
  </si>
  <si>
    <t>V:3=154</t>
  </si>
  <si>
    <t>4</t>
  </si>
  <si>
    <t>R11-Ratio of Long Term Debt</t>
  </si>
  <si>
    <t>V:3=156</t>
  </si>
  <si>
    <t>5</t>
  </si>
  <si>
    <t>R12-Ratio of Common Equity</t>
  </si>
  <si>
    <t>V:3=157</t>
  </si>
  <si>
    <t>6</t>
  </si>
  <si>
    <t>R15-IRC Section 199 Deduction Rate</t>
  </si>
  <si>
    <t>V:3=293</t>
  </si>
  <si>
    <t>7</t>
  </si>
  <si>
    <t>R23-Return on Rate Base</t>
  </si>
  <si>
    <t>V:3=337</t>
  </si>
  <si>
    <t>8</t>
  </si>
  <si>
    <t>R24-State Tax Rate</t>
  </si>
  <si>
    <t>V:3=340</t>
  </si>
  <si>
    <t>9</t>
  </si>
  <si>
    <t/>
  </si>
  <si>
    <t>10</t>
  </si>
  <si>
    <t>Ratio of Long Term Debt</t>
  </si>
  <si>
    <t>11</t>
  </si>
  <si>
    <t>Cost of Long Term Debt</t>
  </si>
  <si>
    <t>12</t>
  </si>
  <si>
    <t>LTD</t>
  </si>
  <si>
    <t>13</t>
  </si>
  <si>
    <t>14</t>
  </si>
  <si>
    <t>Ratio of Common Equity</t>
  </si>
  <si>
    <t>15</t>
  </si>
  <si>
    <t>Cost of Common Equity</t>
  </si>
  <si>
    <t>16</t>
  </si>
  <si>
    <t>Weighted Cost of Common Equity</t>
  </si>
  <si>
    <t>17</t>
  </si>
  <si>
    <t>18</t>
  </si>
  <si>
    <t>Return on Rate Base</t>
  </si>
  <si>
    <t>19</t>
  </si>
  <si>
    <t>20</t>
  </si>
  <si>
    <t>Sec 199 Deduction Rate</t>
  </si>
  <si>
    <t>21</t>
  </si>
  <si>
    <t>Federal Tax Rate</t>
  </si>
  <si>
    <t>22</t>
  </si>
  <si>
    <t>State Tax Rate</t>
  </si>
  <si>
    <t>23</t>
  </si>
  <si>
    <t>Combined Tax rate</t>
  </si>
  <si>
    <t>24</t>
  </si>
  <si>
    <t>Tax Gross-up</t>
  </si>
  <si>
    <t>V:#VALIDS#|REPORT_ID=1375204,SCENARIO_ID=2040013,VERSION_ID=1|Company:1372096</t>
  </si>
  <si>
    <t>TX-000 Deficiency</t>
  </si>
  <si>
    <t>Company</t>
  </si>
  <si>
    <t>Southwestern Public Service Co</t>
  </si>
  <si>
    <t>V:1=8</t>
  </si>
  <si>
    <t>Revenue Deficiency:</t>
  </si>
  <si>
    <t>Rate Base</t>
  </si>
  <si>
    <t>Required Earnings</t>
  </si>
  <si>
    <t>Net Operating Earnings</t>
  </si>
  <si>
    <t>Earnings Deficiency/Excess</t>
  </si>
  <si>
    <t>Factor to Gross</t>
  </si>
  <si>
    <t>Revenue Deficiency/Excess (Gross)</t>
  </si>
  <si>
    <t>Earned Return on Equity:</t>
  </si>
  <si>
    <t>Earned Return on Rate Base</t>
  </si>
  <si>
    <t>Weighted Cost of Long Term Debt</t>
  </si>
  <si>
    <t>Difference</t>
  </si>
  <si>
    <t>Earned Return on Equity</t>
  </si>
  <si>
    <t>TX-100 IS</t>
  </si>
  <si>
    <t>Account</t>
  </si>
  <si>
    <t>Jurisdictional Allocator</t>
  </si>
  <si>
    <t>Per Book</t>
  </si>
  <si>
    <t>Adjustments</t>
  </si>
  <si>
    <t>Adjusted</t>
  </si>
  <si>
    <t>Jurisdiction = TX Retail</t>
  </si>
  <si>
    <t>Jurisdiction = NM Retail</t>
  </si>
  <si>
    <t>Jurisdiction = Wholesale</t>
  </si>
  <si>
    <t>Allocation Factor - TX</t>
  </si>
  <si>
    <t>Allocation Factor - NM</t>
  </si>
  <si>
    <t>Allocation Factor - Wholesale</t>
  </si>
  <si>
    <t>TX Retail Adjusted</t>
  </si>
  <si>
    <t>NM Retail Adjusted</t>
  </si>
  <si>
    <t>Wholesale Adjusted</t>
  </si>
  <si>
    <t>All Other Jurisdictions</t>
  </si>
  <si>
    <t>Operating Revenue</t>
  </si>
  <si>
    <t>Rate Revenue</t>
  </si>
  <si>
    <t>44010-Sales - Present Rates</t>
  </si>
  <si>
    <t>NM</t>
  </si>
  <si>
    <t>SPS TX Electric Retail</t>
  </si>
  <si>
    <t>SPS NM Electric Retail</t>
  </si>
  <si>
    <t>SPS Electric Wholesale</t>
  </si>
  <si>
    <t>V:19=21,20=29,1=264,5=153</t>
  </si>
  <si>
    <t>TX</t>
  </si>
  <si>
    <t>V:19=21,20=29,1=264,5=152</t>
  </si>
  <si>
    <t>44210-Small Commercial &amp; Industrial</t>
  </si>
  <si>
    <t>V:19=21,20=29,1=774,5=153</t>
  </si>
  <si>
    <t>V:19=21,20=29,1=774,5=152</t>
  </si>
  <si>
    <t>44230-Large Commercial &amp; Industrial</t>
  </si>
  <si>
    <t>V:19=21,20=29,1=1091,5=153</t>
  </si>
  <si>
    <t>V:19=21,20=29,1=1091,5=152</t>
  </si>
  <si>
    <t>44410-Public &amp; Highway Lighting</t>
  </si>
  <si>
    <t>V:19=21,20=29,1=776,5=153</t>
  </si>
  <si>
    <t>V:19=21,20=29,1=776,5=152</t>
  </si>
  <si>
    <t>44510-Other Sales to Public Authority</t>
  </si>
  <si>
    <t>V:19=21,20=29,1=778,5=153</t>
  </si>
  <si>
    <t>V:19=21,20=29,1=778,5=152</t>
  </si>
  <si>
    <t>44710-Sales for Resale</t>
  </si>
  <si>
    <t>WHLS</t>
  </si>
  <si>
    <t>V:19=21,20=29,1=780,5=154</t>
  </si>
  <si>
    <t>Sub-Total Rate Revenue</t>
  </si>
  <si>
    <t>Other Revenue</t>
  </si>
  <si>
    <t>40000-Operating Revenue</t>
  </si>
  <si>
    <t>V:19=21,20=28,1=1430,5=153</t>
  </si>
  <si>
    <t>V:19=21,20=28,1=1430,5=152</t>
  </si>
  <si>
    <t>V:19=21,20=28,1=1430,5=154</t>
  </si>
  <si>
    <t>44900RR-Provision for Rate Refund</t>
  </si>
  <si>
    <t>V:19=21,20=28,1=841,5=154</t>
  </si>
  <si>
    <t>45000LP-Late Payment Revenue</t>
  </si>
  <si>
    <t>V:19=21,20=28,1=842,5=153</t>
  </si>
  <si>
    <t>V:19=21,20=28,1=842,5=152</t>
  </si>
  <si>
    <t>45103-Customer Connection</t>
  </si>
  <si>
    <t>V:19=21,20=28,1=723,5=153</t>
  </si>
  <si>
    <t>V:19=21,20=28,1=723,5=152</t>
  </si>
  <si>
    <t>45104-Other Electric Operating Revenues - Misc service revenues</t>
  </si>
  <si>
    <t>CUST-AVG</t>
  </si>
  <si>
    <t>V:19=21,20=28,1=724,5=129</t>
  </si>
  <si>
    <t>V:19=21,20=28,1=724,5=153</t>
  </si>
  <si>
    <t>V:19=21,20=28,1=724,5=152</t>
  </si>
  <si>
    <t>25</t>
  </si>
  <si>
    <t>45106-Other Electric Operating Revenues - Misc service revenues</t>
  </si>
  <si>
    <t>PIS-DIST</t>
  </si>
  <si>
    <t>V:19=21,20=28,1=725,5=140</t>
  </si>
  <si>
    <t>26</t>
  </si>
  <si>
    <t>45110-Non-Recoverable Discounts</t>
  </si>
  <si>
    <t>ENERGY</t>
  </si>
  <si>
    <t>V:19=21,20=28,1=726,5=125</t>
  </si>
  <si>
    <t>27</t>
  </si>
  <si>
    <t>45111-Other Electric Operating Revenues - Misc service revenues</t>
  </si>
  <si>
    <t>V:19=21,20=28,1=727,5=125</t>
  </si>
  <si>
    <t>28</t>
  </si>
  <si>
    <t>45400-Rentals</t>
  </si>
  <si>
    <t>V:19=21,20=28,1=940,5=153</t>
  </si>
  <si>
    <t>29</t>
  </si>
  <si>
    <t>V:19=21,20=28,1=940,5=140</t>
  </si>
  <si>
    <t>30</t>
  </si>
  <si>
    <t>V:19=21,20=28,1=940,5=152</t>
  </si>
  <si>
    <t>31</t>
  </si>
  <si>
    <t>456.1Z2NW - Z2 Schedule 9 Network Revenue</t>
  </si>
  <si>
    <t>12CP-TRAN</t>
  </si>
  <si>
    <t>V:19=21,20=28,1=1468,5=122</t>
  </si>
  <si>
    <t>32</t>
  </si>
  <si>
    <t>456.1Z2PROD - Funded Upgrades Credit Distribution</t>
  </si>
  <si>
    <t>12CP-PROD</t>
  </si>
  <si>
    <t>V:19=21,20=28,1=1467,5=121</t>
  </si>
  <si>
    <t>33</t>
  </si>
  <si>
    <t>456.1Z2PTP - Z2 Point-to-Point Revenue</t>
  </si>
  <si>
    <t>V:19=21,20=28,1=1466,5=122</t>
  </si>
  <si>
    <t>34</t>
  </si>
  <si>
    <t>45605Sch7/8-Schedule 7 &amp; 8 - Firm Point to Point Wheeling</t>
  </si>
  <si>
    <t>V:19=21,20=28,1=866,5=122</t>
  </si>
  <si>
    <t>35</t>
  </si>
  <si>
    <t>45606-Tariff-Base Non-Firm PTP</t>
  </si>
  <si>
    <t>V:19=21,20=28,1=729,5=122</t>
  </si>
  <si>
    <t>36</t>
  </si>
  <si>
    <t>45607-Schedule 9 - Network Transmission Revenue</t>
  </si>
  <si>
    <t>V:19=21,20=28,1=867,5=122</t>
  </si>
  <si>
    <t>37</t>
  </si>
  <si>
    <t>45609-Other Electric Operating Revenues - Other electric revenues</t>
  </si>
  <si>
    <t>V:19=21,20=28,1=731,5=154</t>
  </si>
  <si>
    <t>38</t>
  </si>
  <si>
    <t>45612Sch1-Schedule 1 - Scheduling, System Control &amp; Dispatch</t>
  </si>
  <si>
    <t>PIS-TRAN</t>
  </si>
  <si>
    <t>V:19=21,20=28,1=860,5=141</t>
  </si>
  <si>
    <t>39</t>
  </si>
  <si>
    <t>45614Sch2-Schedule 2 - Reactive Supply &amp; Voltage Control</t>
  </si>
  <si>
    <t>V:19=21,20=28,1=861,5=121</t>
  </si>
  <si>
    <t>40</t>
  </si>
  <si>
    <t>45628-Wholesale Distribution Service Charge</t>
  </si>
  <si>
    <t>V:19=21,20=28,1=740,5=154</t>
  </si>
  <si>
    <t>41</t>
  </si>
  <si>
    <t>45641JOA-Joint Operating Revenue</t>
  </si>
  <si>
    <t>V:19=21,20=28,1=869,5=125</t>
  </si>
  <si>
    <t>42</t>
  </si>
  <si>
    <t>45642NM-Other Miscellaneous Revenue - New Mexico</t>
  </si>
  <si>
    <t>V:19=21,20=28,1=1035,5=153</t>
  </si>
  <si>
    <t>43</t>
  </si>
  <si>
    <t>45642OT-Other Miscellaneous Revenue</t>
  </si>
  <si>
    <t>PIS-NET</t>
  </si>
  <si>
    <t>V:19=21,20=28,1=859,5=142</t>
  </si>
  <si>
    <t>44</t>
  </si>
  <si>
    <t>45642TX-Other Miscellaneous Revenue - Texas</t>
  </si>
  <si>
    <t>V:19=21,20=28,1=1036,5=152</t>
  </si>
  <si>
    <t>45</t>
  </si>
  <si>
    <t>45646CIP-CIP Performance Revenue</t>
  </si>
  <si>
    <t>V:19=21,20=28,1=870,5=125</t>
  </si>
  <si>
    <t>46</t>
  </si>
  <si>
    <t>45668DF-Deferred Fuel Revenue</t>
  </si>
  <si>
    <t>V:19=21,20=28,1=877,5=125</t>
  </si>
  <si>
    <t>47</t>
  </si>
  <si>
    <t>45673-Schedule 11 Network Base Plan Revenues</t>
  </si>
  <si>
    <t>V:19=21,20=28,1=750,5=122</t>
  </si>
  <si>
    <t>48</t>
  </si>
  <si>
    <t>Sub-Total Other Revenue</t>
  </si>
  <si>
    <t>49</t>
  </si>
  <si>
    <t>50</t>
  </si>
  <si>
    <t>Sub-Total Operating Revenue</t>
  </si>
  <si>
    <t>51</t>
  </si>
  <si>
    <t>52</t>
  </si>
  <si>
    <t>Present and Other Revenue</t>
  </si>
  <si>
    <t>53</t>
  </si>
  <si>
    <t>Cost of Sales</t>
  </si>
  <si>
    <t>Steam Production Fuel</t>
  </si>
  <si>
    <t>50100-Steam Genr Fuel</t>
  </si>
  <si>
    <t>V:19=22,20=42,1=471,5=125</t>
  </si>
  <si>
    <t>54</t>
  </si>
  <si>
    <t>50110-Gas</t>
  </si>
  <si>
    <t>V:19=22,20=42,1=415,5=125</t>
  </si>
  <si>
    <t>55</t>
  </si>
  <si>
    <t>50120-Oil</t>
  </si>
  <si>
    <t>V:19=22,20=42,1=414,5=125</t>
  </si>
  <si>
    <t>56</t>
  </si>
  <si>
    <t>50130-Coal</t>
  </si>
  <si>
    <t>V:19=22,20=42,1=320,5=125</t>
  </si>
  <si>
    <t>57</t>
  </si>
  <si>
    <t>50165-Non-Native Load Coal</t>
  </si>
  <si>
    <t>V:19=22,20=42,1=381,5=125</t>
  </si>
  <si>
    <t>58</t>
  </si>
  <si>
    <t>Sub-Total Steam Production Fuel</t>
  </si>
  <si>
    <t>59</t>
  </si>
  <si>
    <t>Other Production Fuel</t>
  </si>
  <si>
    <t>54700-Other Operating Fuel</t>
  </si>
  <si>
    <t>V:19=22,20=41,1=96,5=125</t>
  </si>
  <si>
    <t>60</t>
  </si>
  <si>
    <t>Sub-Total Other Production Fuel</t>
  </si>
  <si>
    <t>61</t>
  </si>
  <si>
    <t>Purchased Power</t>
  </si>
  <si>
    <t>55500-Purchased Power</t>
  </si>
  <si>
    <t>V:19=22,20=43,1=103,5=125</t>
  </si>
  <si>
    <t>62</t>
  </si>
  <si>
    <t>55501-Purchased Power-Demand</t>
  </si>
  <si>
    <t>V:19=22,20=43,1=474,5=121</t>
  </si>
  <si>
    <t>63</t>
  </si>
  <si>
    <t>55509-Pur Pwr Variable O&amp;M</t>
  </si>
  <si>
    <t>V:19=22,20=43,1=460,5=125</t>
  </si>
  <si>
    <t>64</t>
  </si>
  <si>
    <t>55710-Deferred Elec Energy Cost</t>
  </si>
  <si>
    <t>V:19=22,20=43,1=329,5=125</t>
  </si>
  <si>
    <t>65</t>
  </si>
  <si>
    <t>Sub-Total Purchased Power</t>
  </si>
  <si>
    <t>66</t>
  </si>
  <si>
    <t>Sub-Total Cost of Sales</t>
  </si>
  <si>
    <t>67</t>
  </si>
  <si>
    <t>68</t>
  </si>
  <si>
    <t>Total Cost of Sales</t>
  </si>
  <si>
    <t>69</t>
  </si>
  <si>
    <t>O&amp;M</t>
  </si>
  <si>
    <t>Steam Production Operations</t>
  </si>
  <si>
    <t>50000-Stm Prod Op &amp; Supr</t>
  </si>
  <si>
    <t>V:19=9,20=31,1=72,5=121</t>
  </si>
  <si>
    <t>70</t>
  </si>
  <si>
    <t>50135-Coal Non-Mine;Non-Freight</t>
  </si>
  <si>
    <t>V:19=9,20=31,1=461,5=125</t>
  </si>
  <si>
    <t>71</t>
  </si>
  <si>
    <t>50170-Stm Gen Fuel</t>
  </si>
  <si>
    <t>V:19=9,20=31,1=73,5=125</t>
  </si>
  <si>
    <t>72</t>
  </si>
  <si>
    <t>50200-Steam Expenses Major</t>
  </si>
  <si>
    <t>V:19=9,20=31,1=74,5=121</t>
  </si>
  <si>
    <t>73</t>
  </si>
  <si>
    <t>50500-Stm Gen Elec Exp Major</t>
  </si>
  <si>
    <t>V:19=9,20=31,1=75,5=121</t>
  </si>
  <si>
    <t>74</t>
  </si>
  <si>
    <t>50600-Misc Steam Pwr Exp</t>
  </si>
  <si>
    <t>V:19=9,20=31,1=76,5=121</t>
  </si>
  <si>
    <t>75</t>
  </si>
  <si>
    <t>50700-Stm Pow Gen Rents</t>
  </si>
  <si>
    <t>V:19=9,20=31,1=77,5=121</t>
  </si>
  <si>
    <t>76</t>
  </si>
  <si>
    <t>50900-Stm Op SO2 Allowance Exp</t>
  </si>
  <si>
    <t>V:19=9,20=31,1=78,5=153</t>
  </si>
  <si>
    <t>77</t>
  </si>
  <si>
    <t>Sub-Total Steam Production Operations</t>
  </si>
  <si>
    <t>78</t>
  </si>
  <si>
    <t>Steam Production Maintenance</t>
  </si>
  <si>
    <t>51000-Stm Maint Super&amp;Eng</t>
  </si>
  <si>
    <t>V:19=9,20=30,1=79,5=121</t>
  </si>
  <si>
    <t>79</t>
  </si>
  <si>
    <t>51100-Stm Maint of Structures</t>
  </si>
  <si>
    <t>V:19=9,20=30,1=80,5=121</t>
  </si>
  <si>
    <t>80</t>
  </si>
  <si>
    <t>51200-Stm Maint of Boiler Plt</t>
  </si>
  <si>
    <t>V:19=9,20=30,1=81,5=125</t>
  </si>
  <si>
    <t>81</t>
  </si>
  <si>
    <t>51300-Stm Maint of Elec Plant</t>
  </si>
  <si>
    <t>V:19=9,20=30,1=82,5=125</t>
  </si>
  <si>
    <t>82</t>
  </si>
  <si>
    <t>51400-Stm Maint of Misc Stm Plt</t>
  </si>
  <si>
    <t>V:19=9,20=30,1=83,5=121</t>
  </si>
  <si>
    <t>83</t>
  </si>
  <si>
    <t>Sub-Total Steam Production Maintenance</t>
  </si>
  <si>
    <t>84</t>
  </si>
  <si>
    <t>Other Production Operations</t>
  </si>
  <si>
    <t>54600-Oth Oper Super&amp;Eng</t>
  </si>
  <si>
    <t>V:19=9,20=26,1=95,5=121</t>
  </si>
  <si>
    <t>85</t>
  </si>
  <si>
    <t>54800-Oth Oper Gen Exp</t>
  </si>
  <si>
    <t>V:19=9,20=26,1=97,5=121</t>
  </si>
  <si>
    <t>86</t>
  </si>
  <si>
    <t>54900-Oth Oper Misc Gen Exp</t>
  </si>
  <si>
    <t>V:19=9,20=26,1=98,5=121</t>
  </si>
  <si>
    <t>87</t>
  </si>
  <si>
    <t>55000-Oth Oper Rents</t>
  </si>
  <si>
    <t>V:19=9,20=26,1=99,5=121</t>
  </si>
  <si>
    <t>88</t>
  </si>
  <si>
    <t>Sub-Total Other Production Operations</t>
  </si>
  <si>
    <t>89</t>
  </si>
  <si>
    <t>Other Production Maintenance</t>
  </si>
  <si>
    <t>55100-Oth Mtce Supervision&amp;Eng</t>
  </si>
  <si>
    <t>V:19=9,20=27,1=454,5=121</t>
  </si>
  <si>
    <t>90</t>
  </si>
  <si>
    <t>55200-Oth Maint of Structures</t>
  </si>
  <si>
    <t>V:19=9,20=27,1=100,5=121</t>
  </si>
  <si>
    <t>91</t>
  </si>
  <si>
    <t>55300-Oth Mtc of Gen &amp; Ele Plant</t>
  </si>
  <si>
    <t>V:19=9,20=27,1=101,5=121</t>
  </si>
  <si>
    <t>92</t>
  </si>
  <si>
    <t>55400-Oth Mtc Misc Gen Plt Mjr</t>
  </si>
  <si>
    <t>V:19=9,20=27,1=102,5=121</t>
  </si>
  <si>
    <t>93</t>
  </si>
  <si>
    <t>Sub-Total Other Production Maintenance</t>
  </si>
  <si>
    <t>94</t>
  </si>
  <si>
    <t>Other Power Supply</t>
  </si>
  <si>
    <t>55600-Load Dispatch</t>
  </si>
  <si>
    <t>V:19=9,20=32,1=104,5=121</t>
  </si>
  <si>
    <t>95</t>
  </si>
  <si>
    <t>55700-Purchased Power Other</t>
  </si>
  <si>
    <t>V:19=9,20=32,1=105,5=121</t>
  </si>
  <si>
    <t>96</t>
  </si>
  <si>
    <t>V:19=9,20=32,1=105,5=153</t>
  </si>
  <si>
    <t>97</t>
  </si>
  <si>
    <t>V:19=9,20=32,1=105,5=152</t>
  </si>
  <si>
    <t>98</t>
  </si>
  <si>
    <t>55790REC - REC Costs</t>
  </si>
  <si>
    <t>V:19=9,20=32,1=985,5=152</t>
  </si>
  <si>
    <t>99</t>
  </si>
  <si>
    <t>55790REC - REC Costs NM</t>
  </si>
  <si>
    <t>V:19=9,20=32,1=1400,5=153</t>
  </si>
  <si>
    <t>100</t>
  </si>
  <si>
    <t>55790REC - REC Costs TX</t>
  </si>
  <si>
    <t>V:19=9,20=32,1=1403,5=152</t>
  </si>
  <si>
    <t>101</t>
  </si>
  <si>
    <t>Sub-Total Other Power Supply</t>
  </si>
  <si>
    <t>102</t>
  </si>
  <si>
    <t>Transmission Operations</t>
  </si>
  <si>
    <t>56000-Trans Oper Super &amp; Eng</t>
  </si>
  <si>
    <t>V:19=9,20=20,1=110,5=141</t>
  </si>
  <si>
    <t>103</t>
  </si>
  <si>
    <t>561100</t>
  </si>
  <si>
    <t>V:19=9,20=20,1=1416,5=122</t>
  </si>
  <si>
    <t>104</t>
  </si>
  <si>
    <t>56120-Load Disp-Monitor/Operate</t>
  </si>
  <si>
    <t>V:19=9,20=20,1=111,5=122</t>
  </si>
  <si>
    <t>105</t>
  </si>
  <si>
    <t>56140-Load Disp-Sch/Con/Disp Serv</t>
  </si>
  <si>
    <t>RETAIL-TRAN</t>
  </si>
  <si>
    <t>V:19=9,20=20,1=390,5=123</t>
  </si>
  <si>
    <t>106</t>
  </si>
  <si>
    <t>56150-Rel/Plan/Standards Dev</t>
  </si>
  <si>
    <t>V:19=9,20=20,1=432,5=122</t>
  </si>
  <si>
    <t>107</t>
  </si>
  <si>
    <t>56160-Trans Service Studies</t>
  </si>
  <si>
    <t>V:19=9,20=20,1=344,5=122</t>
  </si>
  <si>
    <t>108</t>
  </si>
  <si>
    <t>56170-Gen Interconn Studies</t>
  </si>
  <si>
    <t>V:19=9,20=20,1=367,5=122</t>
  </si>
  <si>
    <t>109</t>
  </si>
  <si>
    <t>56180-Rel/Plan/Standards Dev Serv</t>
  </si>
  <si>
    <t>V:19=9,20=20,1=328,5=123</t>
  </si>
  <si>
    <t>110</t>
  </si>
  <si>
    <t>56200-Trans Oper Station Exp</t>
  </si>
  <si>
    <t>V:19=9,20=20,1=112,5=141</t>
  </si>
  <si>
    <t>111</t>
  </si>
  <si>
    <t>56300-Trans Oper OH Lines</t>
  </si>
  <si>
    <t>V:19=9,20=20,1=113,5=141</t>
  </si>
  <si>
    <t>112</t>
  </si>
  <si>
    <t>56400-Trans Oper UG Lines</t>
  </si>
  <si>
    <t>V:19=9,20=20,1=468,5=141</t>
  </si>
  <si>
    <t>113</t>
  </si>
  <si>
    <t>56500-Transm of Elec By Others</t>
  </si>
  <si>
    <t>V:19=9,20=20,1=437,5=122</t>
  </si>
  <si>
    <t>114</t>
  </si>
  <si>
    <t>56500LDC-Wheeling Lamar DC Tie</t>
  </si>
  <si>
    <t>V:19=9,20=20,1=1122,5=121</t>
  </si>
  <si>
    <t>115</t>
  </si>
  <si>
    <t>56500MC-Wheeling Meter Charges</t>
  </si>
  <si>
    <t>V:19=9,20=20,1=1124,5=154</t>
  </si>
  <si>
    <t>116</t>
  </si>
  <si>
    <t>56500MISC-Wheeling Miscellaneous</t>
  </si>
  <si>
    <t>V:19=9,20=20,1=1013,5=122</t>
  </si>
  <si>
    <t>117</t>
  </si>
  <si>
    <t>56500S11-Wheeling Schedule 11</t>
  </si>
  <si>
    <t>V:19=9,20=20,1=1011,5=123</t>
  </si>
  <si>
    <t>118</t>
  </si>
  <si>
    <t>56500S11W-Wheeling Schedule 11 - Wholesale</t>
  </si>
  <si>
    <t>V:19=9,20=20,1=1133,5=154</t>
  </si>
  <si>
    <t>119</t>
  </si>
  <si>
    <t>56500S12-Wheeling Schedule 12</t>
  </si>
  <si>
    <t>V:19=9,20=20,1=1012,5=123</t>
  </si>
  <si>
    <t>120</t>
  </si>
  <si>
    <t>56500S12W-Wheeling Schedule 12 - Wholesale</t>
  </si>
  <si>
    <t>V:19=9,20=20,1=1134,5=154</t>
  </si>
  <si>
    <t>121</t>
  </si>
  <si>
    <t>56500S1W-Wheeling Schedule 1 - Wholesale</t>
  </si>
  <si>
    <t>V:19=9,20=20,1=1137,5=154</t>
  </si>
  <si>
    <t>122</t>
  </si>
  <si>
    <t>56500S2-Wheeling Schedule 2</t>
  </si>
  <si>
    <t>V:19=9,20=20,1=1130,5=123</t>
  </si>
  <si>
    <t>123</t>
  </si>
  <si>
    <t>56500S2W-Wheeling Schedule 2 - Wholesale</t>
  </si>
  <si>
    <t>V:19=9,20=20,1=1135,5=154</t>
  </si>
  <si>
    <t>124</t>
  </si>
  <si>
    <t>56500S7&amp;8-Wheeling Schedule 7&amp;8</t>
  </si>
  <si>
    <t>V:19=9,20=20,1=1126,5=123</t>
  </si>
  <si>
    <t>125</t>
  </si>
  <si>
    <t>56500S9-Wheeling Schedule 9</t>
  </si>
  <si>
    <t>V:19=9,20=20,1=1010,5=122</t>
  </si>
  <si>
    <t>126</t>
  </si>
  <si>
    <t>56500S9W-Wheeling Schedule 9 - Wholesale</t>
  </si>
  <si>
    <t>V:19=9,20=20,1=1136,5=154</t>
  </si>
  <si>
    <t>127</t>
  </si>
  <si>
    <t>565Z2DAUC - Z2 Direct Assigned Upgrade Charge</t>
  </si>
  <si>
    <t>RETAIL-PROD</t>
  </si>
  <si>
    <t>V:19=9,20=20,1=1473,5=245</t>
  </si>
  <si>
    <t>128</t>
  </si>
  <si>
    <t>565Z2DAUCW - Z2 Direct Assigned Upgrade Charge - Wholesale</t>
  </si>
  <si>
    <t>V:19=9,20=20,1=1472,5=154</t>
  </si>
  <si>
    <t>129</t>
  </si>
  <si>
    <t>565Z2Sch11 - Z2 Schedule 11 Charges</t>
  </si>
  <si>
    <t>V:19=9,20=20,1=1471,5=123</t>
  </si>
  <si>
    <t>130</t>
  </si>
  <si>
    <t>565Z2Sch11W - Z2 Schedule 11 Charges - Wholesale</t>
  </si>
  <si>
    <t>V:19=9,20=20,1=1470,5=154</t>
  </si>
  <si>
    <t>131</t>
  </si>
  <si>
    <t>56600-Trans Oper Misc Exp</t>
  </si>
  <si>
    <t>V:19=9,20=20,1=116,5=141</t>
  </si>
  <si>
    <t>132</t>
  </si>
  <si>
    <t>56700-Trans Rents</t>
  </si>
  <si>
    <t>V:19=9,20=20,1=117,5=141</t>
  </si>
  <si>
    <t>133</t>
  </si>
  <si>
    <t>Sub-Total Transmission Operations</t>
  </si>
  <si>
    <t>134</t>
  </si>
  <si>
    <t>Transmission Maintenance</t>
  </si>
  <si>
    <t>56800-Trans Mtce Super &amp; Eng</t>
  </si>
  <si>
    <t>V:19=9,20=21,1=118,5=141</t>
  </si>
  <si>
    <t>135</t>
  </si>
  <si>
    <t>57000-Tran Mnt of Station Equip</t>
  </si>
  <si>
    <t>V:19=9,20=21,1=119,5=141</t>
  </si>
  <si>
    <t>136</t>
  </si>
  <si>
    <t>57100-Trans Mt of Overhead Lines</t>
  </si>
  <si>
    <t>V:19=9,20=21,1=120,5=141</t>
  </si>
  <si>
    <t>137</t>
  </si>
  <si>
    <t>57200-Trans Mt of Underground Lines</t>
  </si>
  <si>
    <t>V:19=9,20=21,1=407,5=141</t>
  </si>
  <si>
    <t>138</t>
  </si>
  <si>
    <t>Sub-Total Transmission Maintenance</t>
  </si>
  <si>
    <t>139</t>
  </si>
  <si>
    <t>Regional Marketing Operations</t>
  </si>
  <si>
    <t>57510-Operations Supervision</t>
  </si>
  <si>
    <t>V:19=9,20=16,1=453,5=125</t>
  </si>
  <si>
    <t>140</t>
  </si>
  <si>
    <t>57520-DA &amp; RT Mkt Admin</t>
  </si>
  <si>
    <t>V:19=9,20=16,1=346,5=125</t>
  </si>
  <si>
    <t>141</t>
  </si>
  <si>
    <t>57550-Ancillary Serv Mkt Admin</t>
  </si>
  <si>
    <t>V:19=9,20=16,1=341,5=125</t>
  </si>
  <si>
    <t>142</t>
  </si>
  <si>
    <t>57560-Mkt Monitoring/Compliance</t>
  </si>
  <si>
    <t>V:19=9,20=16,1=348,5=125</t>
  </si>
  <si>
    <t>143</t>
  </si>
  <si>
    <t>57570-Mkt  Fac/Mon/Comp Serv</t>
  </si>
  <si>
    <t>V:19=9,20=16,1=331,5=123</t>
  </si>
  <si>
    <t>144</t>
  </si>
  <si>
    <t>57580-Regional Market Rents</t>
  </si>
  <si>
    <t>V:19=9,20=16,1=318,5=125</t>
  </si>
  <si>
    <t>145</t>
  </si>
  <si>
    <t>Sub-Total Regional Marketing Operations</t>
  </si>
  <si>
    <t>146</t>
  </si>
  <si>
    <t>Distribution Operations</t>
  </si>
  <si>
    <t>58000-Dist Oper Sup &amp; Eng</t>
  </si>
  <si>
    <t>V:19=9,20=22,1=121,5=153</t>
  </si>
  <si>
    <t>147</t>
  </si>
  <si>
    <t>V:19=9,20=22,1=121,5=140</t>
  </si>
  <si>
    <t>148</t>
  </si>
  <si>
    <t>V:19=9,20=22,1=121,5=152</t>
  </si>
  <si>
    <t>149</t>
  </si>
  <si>
    <t>58100-Dist Load Dispatching</t>
  </si>
  <si>
    <t>V:19=9,20=22,1=122,5=140</t>
  </si>
  <si>
    <t>150</t>
  </si>
  <si>
    <t>58200-Dist Op Station Exp</t>
  </si>
  <si>
    <t>V:19=9,20=22,1=123,5=140</t>
  </si>
  <si>
    <t>151</t>
  </si>
  <si>
    <t>V:19=9,20=22,1=123,5=152</t>
  </si>
  <si>
    <t>152</t>
  </si>
  <si>
    <t>58300-Dist Oper Overhead Lines</t>
  </si>
  <si>
    <t>V:19=9,20=22,1=124,5=153</t>
  </si>
  <si>
    <t>153</t>
  </si>
  <si>
    <t>V:19=9,20=22,1=124,5=140</t>
  </si>
  <si>
    <t>154</t>
  </si>
  <si>
    <t>V:19=9,20=22,1=124,5=152</t>
  </si>
  <si>
    <t>155</t>
  </si>
  <si>
    <t>58400-Dist Op UG Elec lines</t>
  </si>
  <si>
    <t>V:19=9,20=22,1=125,5=153</t>
  </si>
  <si>
    <t>156</t>
  </si>
  <si>
    <t>V:19=9,20=22,1=125,5=140</t>
  </si>
  <si>
    <t>157</t>
  </si>
  <si>
    <t>V:19=9,20=22,1=125,5=152</t>
  </si>
  <si>
    <t>158</t>
  </si>
  <si>
    <t>58500-Dist Oper Streetlight</t>
  </si>
  <si>
    <t>V:19=9,20=22,1=126,5=140</t>
  </si>
  <si>
    <t>159</t>
  </si>
  <si>
    <t>58600-Dist Oper Meter Exp</t>
  </si>
  <si>
    <t>V:19=9,20=22,1=127,5=153</t>
  </si>
  <si>
    <t>160</t>
  </si>
  <si>
    <t>V:19=9,20=22,1=127,5=140</t>
  </si>
  <si>
    <t>161</t>
  </si>
  <si>
    <t>V:19=9,20=22,1=127,5=152</t>
  </si>
  <si>
    <t>162</t>
  </si>
  <si>
    <t>58700-Dist Oper Cust Install</t>
  </si>
  <si>
    <t>V:19=9,20=22,1=128,5=140</t>
  </si>
  <si>
    <t>163</t>
  </si>
  <si>
    <t>58800-Dist Oper Misc Exp</t>
  </si>
  <si>
    <t>V:19=9,20=22,1=129,5=153</t>
  </si>
  <si>
    <t>164</t>
  </si>
  <si>
    <t>V:19=9,20=22,1=129,5=140</t>
  </si>
  <si>
    <t>165</t>
  </si>
  <si>
    <t>V:19=9,20=22,1=129,5=152</t>
  </si>
  <si>
    <t>166</t>
  </si>
  <si>
    <t>58900-Dist Rents</t>
  </si>
  <si>
    <t>V:19=9,20=22,1=130,5=153</t>
  </si>
  <si>
    <t>167</t>
  </si>
  <si>
    <t>V:19=9,20=22,1=130,5=140</t>
  </si>
  <si>
    <t>168</t>
  </si>
  <si>
    <t>V:19=9,20=22,1=130,5=152</t>
  </si>
  <si>
    <t>169</t>
  </si>
  <si>
    <t>Sub-Total Distribution Operations</t>
  </si>
  <si>
    <t>170</t>
  </si>
  <si>
    <t>Distribution Maintenance</t>
  </si>
  <si>
    <t>59000-Dist Mtc Super &amp; Eng</t>
  </si>
  <si>
    <t>V:19=9,20=23,1=131,5=153</t>
  </si>
  <si>
    <t>171</t>
  </si>
  <si>
    <t>V:19=9,20=23,1=131,5=140</t>
  </si>
  <si>
    <t>172</t>
  </si>
  <si>
    <t>V:19=9,20=23,1=131,5=152</t>
  </si>
  <si>
    <t>173</t>
  </si>
  <si>
    <t>59100-Dist Mt of Structures</t>
  </si>
  <si>
    <t>V:19=9,20=23,1=306,5=140</t>
  </si>
  <si>
    <t>174</t>
  </si>
  <si>
    <t>59200-Dist Mt of Station Equip</t>
  </si>
  <si>
    <t>V:19=9,20=23,1=132,5=140</t>
  </si>
  <si>
    <t>175</t>
  </si>
  <si>
    <t>59300-Dist Mtc of Overhead Lines</t>
  </si>
  <si>
    <t>V:19=9,20=23,1=133,5=153</t>
  </si>
  <si>
    <t>176</t>
  </si>
  <si>
    <t>V:19=9,20=23,1=133,5=140</t>
  </si>
  <si>
    <t>177</t>
  </si>
  <si>
    <t>V:19=9,20=23,1=133,5=152</t>
  </si>
  <si>
    <t>178</t>
  </si>
  <si>
    <t>59400-Dist Mt of Undergrnd Line</t>
  </si>
  <si>
    <t>V:19=9,20=23,1=134,5=153</t>
  </si>
  <si>
    <t>179</t>
  </si>
  <si>
    <t>V:19=9,20=23,1=134,5=140</t>
  </si>
  <si>
    <t>180</t>
  </si>
  <si>
    <t>V:19=9,20=23,1=134,5=152</t>
  </si>
  <si>
    <t>181</t>
  </si>
  <si>
    <t>59500-Dist Mt of Line Transform</t>
  </si>
  <si>
    <t>V:19=9,20=23,1=135,5=153</t>
  </si>
  <si>
    <t>182</t>
  </si>
  <si>
    <t>V:19=9,20=23,1=135,5=140</t>
  </si>
  <si>
    <t>183</t>
  </si>
  <si>
    <t>V:19=9,20=23,1=135,5=152</t>
  </si>
  <si>
    <t>184</t>
  </si>
  <si>
    <t>59600-Dist Mtc of Streetlights</t>
  </si>
  <si>
    <t>V:19=9,20=23,1=136,5=153</t>
  </si>
  <si>
    <t>185</t>
  </si>
  <si>
    <t>V:19=9,20=23,1=136,5=140</t>
  </si>
  <si>
    <t>186</t>
  </si>
  <si>
    <t>V:19=9,20=23,1=136,5=152</t>
  </si>
  <si>
    <t>187</t>
  </si>
  <si>
    <t>59700-Dist Mtc of Meters</t>
  </si>
  <si>
    <t>V:19=9,20=23,1=137,5=153</t>
  </si>
  <si>
    <t>188</t>
  </si>
  <si>
    <t>V:19=9,20=23,1=137,5=140</t>
  </si>
  <si>
    <t>189</t>
  </si>
  <si>
    <t>V:19=9,20=23,1=137,5=152</t>
  </si>
  <si>
    <t>190</t>
  </si>
  <si>
    <t>59800-Dist Mtce of Dist Plant</t>
  </si>
  <si>
    <t>V:19=9,20=23,1=450,5=152</t>
  </si>
  <si>
    <t>191</t>
  </si>
  <si>
    <t>Sub-Total Distribution Maintenance</t>
  </si>
  <si>
    <t>192</t>
  </si>
  <si>
    <t>Customer Accounting</t>
  </si>
  <si>
    <t>90100-Cust Acct Supervise</t>
  </si>
  <si>
    <t>V:19=9,20=17,1=165,5=129</t>
  </si>
  <si>
    <t>193</t>
  </si>
  <si>
    <t>90200-Cust Acct Meter Read</t>
  </si>
  <si>
    <t>V:19=9,20=17,1=166,5=129</t>
  </si>
  <si>
    <t>194</t>
  </si>
  <si>
    <t>90300-Cust Acct Recrds &amp;Coll</t>
  </si>
  <si>
    <t>V:19=9,20=17,1=167,5=129</t>
  </si>
  <si>
    <t>195</t>
  </si>
  <si>
    <t>90400-Cust Acct Uncollect</t>
  </si>
  <si>
    <t>CUST-RET</t>
  </si>
  <si>
    <t>V:19=9,20=17,1=168,5=131</t>
  </si>
  <si>
    <t>196</t>
  </si>
  <si>
    <t>904001-Uncollectable Accounts - Non Commodity</t>
  </si>
  <si>
    <t>V:19=9,20=17,1=1375,5=131</t>
  </si>
  <si>
    <t>197</t>
  </si>
  <si>
    <t>90500-Cust Acct Misc</t>
  </si>
  <si>
    <t>V:19=9,20=17,1=170,5=129</t>
  </si>
  <si>
    <t>198</t>
  </si>
  <si>
    <t>DEPINT - Customer Deposit Interest Expense</t>
  </si>
  <si>
    <t>V:19=9,20=17,1=638,5=153</t>
  </si>
  <si>
    <t>199</t>
  </si>
  <si>
    <t>V:19=9,20=17,1=638,5=152</t>
  </si>
  <si>
    <t>200</t>
  </si>
  <si>
    <t>Sub-Total Customer Accounting</t>
  </si>
  <si>
    <t>201</t>
  </si>
  <si>
    <t>Customer Service</t>
  </si>
  <si>
    <t>90800-Customer Asst Expense</t>
  </si>
  <si>
    <t>V:19=9,20=18,1=171,5=129</t>
  </si>
  <si>
    <t>202</t>
  </si>
  <si>
    <t>90800EE-Customer Assistance Hist EE Amort</t>
  </si>
  <si>
    <t>V:19=9,20=18,1=690,5=152</t>
  </si>
  <si>
    <t>203</t>
  </si>
  <si>
    <t>90801EE-Customer Assistance EE Amort TX</t>
  </si>
  <si>
    <t>V:19=9,20=18,1=691,5=152</t>
  </si>
  <si>
    <t>204</t>
  </si>
  <si>
    <t>90803EE-Customer Assistance EE Amort NM</t>
  </si>
  <si>
    <t>V:19=9,20=18,1=693,5=153</t>
  </si>
  <si>
    <t>205</t>
  </si>
  <si>
    <t>90804EE-Customer Assistance SaversSwitch</t>
  </si>
  <si>
    <t>V:19=9,20=18,1=694,5=152</t>
  </si>
  <si>
    <t>206</t>
  </si>
  <si>
    <t>909000-Informational and instruction advertising expense</t>
  </si>
  <si>
    <t>V:19=9,20=18,1=1376,5=131</t>
  </si>
  <si>
    <t>207</t>
  </si>
  <si>
    <t>Sub-Total Customer Service</t>
  </si>
  <si>
    <t>208</t>
  </si>
  <si>
    <t>Sales</t>
  </si>
  <si>
    <t>91200-Economic Development</t>
  </si>
  <si>
    <t>V:19=9,20=19,1=178,5=129</t>
  </si>
  <si>
    <t>209</t>
  </si>
  <si>
    <t>Sub-Total Sales</t>
  </si>
  <si>
    <t>210</t>
  </si>
  <si>
    <t>A&amp;G</t>
  </si>
  <si>
    <t>92000-A&amp;G Salaries</t>
  </si>
  <si>
    <t>LABXAG</t>
  </si>
  <si>
    <t>V:19=9,20=12,1=180,5=146</t>
  </si>
  <si>
    <t>211</t>
  </si>
  <si>
    <t>92100-A&amp;G Office &amp; Supplies</t>
  </si>
  <si>
    <t>V:19=9,20=12,1=181,5=146</t>
  </si>
  <si>
    <t>212</t>
  </si>
  <si>
    <t>92200-A&amp;G Admn Transfer Crdt</t>
  </si>
  <si>
    <t>V:19=9,20=12,1=182,5=146</t>
  </si>
  <si>
    <t>213</t>
  </si>
  <si>
    <t>92300-A&amp;G Outside Services</t>
  </si>
  <si>
    <t>V:19=9,20=12,1=183,5=146</t>
  </si>
  <si>
    <t>214</t>
  </si>
  <si>
    <t>92400-A&amp;G Property Insurance</t>
  </si>
  <si>
    <t>V:19=9,20=12,1=184,5=142</t>
  </si>
  <si>
    <t>215</t>
  </si>
  <si>
    <t>92500-A&amp;G Injuries &amp; Damages</t>
  </si>
  <si>
    <t>V:19=9,20=12,1=185,5=146</t>
  </si>
  <si>
    <t>216</t>
  </si>
  <si>
    <t>926000-Employee pensions and benefits</t>
  </si>
  <si>
    <t>V:19=9,20=12,1=1377,5=146</t>
  </si>
  <si>
    <t>217</t>
  </si>
  <si>
    <t>92603-SPS Deferred Pension Exp</t>
  </si>
  <si>
    <t>V:19=9,20=12,1=462,5=152</t>
  </si>
  <si>
    <t>218</t>
  </si>
  <si>
    <t>92800-A&amp;G Regulatory Comm Exp</t>
  </si>
  <si>
    <t>V:19=9,20=12,1=188,5=129</t>
  </si>
  <si>
    <t>219</t>
  </si>
  <si>
    <t>92800R-Regulatory Commision Expense TX</t>
  </si>
  <si>
    <t>V:19=9,20=12,1=696,5=152</t>
  </si>
  <si>
    <t>220</t>
  </si>
  <si>
    <t>92801R-Regulatory Commision Expense NM</t>
  </si>
  <si>
    <t>V:19=9,20=12,1=697,5=153</t>
  </si>
  <si>
    <t>221</t>
  </si>
  <si>
    <t>92802R-Regulatory Commision Expense Wholesale</t>
  </si>
  <si>
    <t>V:19=9,20=12,1=698,5=154</t>
  </si>
  <si>
    <t>222</t>
  </si>
  <si>
    <t>92804R-Regulatory Commision Expense Misc</t>
  </si>
  <si>
    <t>RETAIL-ENERGY</t>
  </si>
  <si>
    <t>V:19=9,20=12,1=700,5=126</t>
  </si>
  <si>
    <t>223</t>
  </si>
  <si>
    <t>92900-A&amp;G Duplicate Chrg Crdt</t>
  </si>
  <si>
    <t>PIS-PTD</t>
  </si>
  <si>
    <t>V:19=9,20=12,1=189,5=135</t>
  </si>
  <si>
    <t>224</t>
  </si>
  <si>
    <t>93010-A&amp;G General Advertising</t>
  </si>
  <si>
    <t>V:19=9,20=12,1=410,5=135</t>
  </si>
  <si>
    <t>225</t>
  </si>
  <si>
    <t>93020-A&amp;G Misc General Exp</t>
  </si>
  <si>
    <t>V:19=9,20=12,1=192,5=135</t>
  </si>
  <si>
    <t>226</t>
  </si>
  <si>
    <t>93100-A&amp;G Rents</t>
  </si>
  <si>
    <t>V:19=9,20=12,1=193,5=135</t>
  </si>
  <si>
    <t>227</t>
  </si>
  <si>
    <t>93500-A&amp;G Maint of Gen PLT</t>
  </si>
  <si>
    <t>PIS-GEN</t>
  </si>
  <si>
    <t>V:19=9,20=12,1=194,5=137</t>
  </si>
  <si>
    <t>228</t>
  </si>
  <si>
    <t>Recoverable Contributions and Donations</t>
  </si>
  <si>
    <t>V:19=9,20=12,1=1166,5=152</t>
  </si>
  <si>
    <t>229</t>
  </si>
  <si>
    <t>Sub-Total A&amp;G</t>
  </si>
  <si>
    <t>230</t>
  </si>
  <si>
    <t>Sub-Total O&amp;M</t>
  </si>
  <si>
    <t>231</t>
  </si>
  <si>
    <t>232</t>
  </si>
  <si>
    <t>Total O&amp;M</t>
  </si>
  <si>
    <t>233</t>
  </si>
  <si>
    <t>Depreciation Expense</t>
  </si>
  <si>
    <t>Intangible</t>
  </si>
  <si>
    <t>303004-Intg Misc Computr Softwar</t>
  </si>
  <si>
    <t>V:19=8,20=8,1=7,5=146</t>
  </si>
  <si>
    <t>234</t>
  </si>
  <si>
    <t>303005-Intg Misc Computr Soft 15y</t>
  </si>
  <si>
    <t>V:19=8,20=8,1=1201,5=146</t>
  </si>
  <si>
    <t>235</t>
  </si>
  <si>
    <t>303014-Intg CRS Computr Softwar</t>
  </si>
  <si>
    <t>V:19=8,20=8,1=8,5=131</t>
  </si>
  <si>
    <t>236</t>
  </si>
  <si>
    <t>Sub-Total Intangible</t>
  </si>
  <si>
    <t>237</t>
  </si>
  <si>
    <t>Steam Production</t>
  </si>
  <si>
    <t>310002-Steam Prod Land Rights</t>
  </si>
  <si>
    <t>V:19=8,20=13,1=246,5=121</t>
  </si>
  <si>
    <t>238</t>
  </si>
  <si>
    <t>310003-Steam Prod Water Rights</t>
  </si>
  <si>
    <t>V:19=8,20=13,1=245,5=121</t>
  </si>
  <si>
    <t>239</t>
  </si>
  <si>
    <t>310004-Steam Prod Land Rights-NM</t>
  </si>
  <si>
    <t>V:19=8,20=13,1=561,5=121</t>
  </si>
  <si>
    <t>240</t>
  </si>
  <si>
    <t>311000E-Steam Prod Str &amp; Improv</t>
  </si>
  <si>
    <t>V:19=8,20=13,1=562,5=121</t>
  </si>
  <si>
    <t>241</t>
  </si>
  <si>
    <t>312000E-Steam Prod Boiler Plant E</t>
  </si>
  <si>
    <t>V:19=8,20=13,1=10,5=121</t>
  </si>
  <si>
    <t>242</t>
  </si>
  <si>
    <t>314000-Steam Prod Turbogen Unit</t>
  </si>
  <si>
    <t>V:19=8,20=13,1=11,5=121</t>
  </si>
  <si>
    <t>243</t>
  </si>
  <si>
    <t>315000E-Steam Prod Acc Elec Eq</t>
  </si>
  <si>
    <t>V:19=8,20=13,1=12,5=121</t>
  </si>
  <si>
    <t>244</t>
  </si>
  <si>
    <t>316000E-Steam Prod Misc Pwr Plt E</t>
  </si>
  <si>
    <t>V:19=8,20=13,1=13,5=121</t>
  </si>
  <si>
    <t>245</t>
  </si>
  <si>
    <t>Sub-Total Steam Production</t>
  </si>
  <si>
    <t>246</t>
  </si>
  <si>
    <t>Other Production</t>
  </si>
  <si>
    <t>341000E-Other Prod Str &amp; Impr</t>
  </si>
  <si>
    <t>V:19=8,20=15,1=506,5=121</t>
  </si>
  <si>
    <t>247</t>
  </si>
  <si>
    <t>342000E-Other Prod Fuel Hldr</t>
  </si>
  <si>
    <t>V:19=8,20=15,1=508,5=121</t>
  </si>
  <si>
    <t>248</t>
  </si>
  <si>
    <t>343000-Other Prod Prime Mover</t>
  </si>
  <si>
    <t>V:19=8,20=15,1=18,5=121</t>
  </si>
  <si>
    <t>249</t>
  </si>
  <si>
    <t>344000E-Other Prod Generator</t>
  </si>
  <si>
    <t>V:19=8,20=15,1=510,5=121</t>
  </si>
  <si>
    <t>250</t>
  </si>
  <si>
    <t>344045-Other Prod Generator-Wind</t>
  </si>
  <si>
    <t>V:19=8,20=15,1=235,5=125</t>
  </si>
  <si>
    <t>251</t>
  </si>
  <si>
    <t>345000E-Other Prod Access Elect Equip</t>
  </si>
  <si>
    <t>V:19=8,20=15,1=616,5=121</t>
  </si>
  <si>
    <t>252</t>
  </si>
  <si>
    <t>346000E-Other Prod Misc Pwr P</t>
  </si>
  <si>
    <t>V:19=8,20=15,1=514,5=121</t>
  </si>
  <si>
    <t>253</t>
  </si>
  <si>
    <t>Sub-Total Other Production</t>
  </si>
  <si>
    <t>254</t>
  </si>
  <si>
    <t>Transmission</t>
  </si>
  <si>
    <t>350002E-Transmission Land Right</t>
  </si>
  <si>
    <t>V:19=8,20=11,1=20,5=122</t>
  </si>
  <si>
    <t>255</t>
  </si>
  <si>
    <t>350002ERN-Transmission Land Right Radial NM</t>
  </si>
  <si>
    <t>V:19=8,20=11,1=998,5=153</t>
  </si>
  <si>
    <t>256</t>
  </si>
  <si>
    <t>350002ERT-Transmission Land Right Radial TX</t>
  </si>
  <si>
    <t>V:19=8,20=11,1=997,5=152</t>
  </si>
  <si>
    <t>257</t>
  </si>
  <si>
    <t>350002ERW-Transmission Land Right Radial Wholesale</t>
  </si>
  <si>
    <t>V:19=8,20=11,1=999,5=154</t>
  </si>
  <si>
    <t>258</t>
  </si>
  <si>
    <t>352000-Transmission Str &amp; Improv</t>
  </si>
  <si>
    <t>V:19=8,20=11,1=21,5=122</t>
  </si>
  <si>
    <t>259</t>
  </si>
  <si>
    <t>352010-Tran Str &amp; Impr-Prod</t>
  </si>
  <si>
    <t>V:19=8,20=11,1=646,5=121</t>
  </si>
  <si>
    <t>260</t>
  </si>
  <si>
    <t>353000E-Transmission Station</t>
  </si>
  <si>
    <t>V:19=8,20=11,1=519,5=122</t>
  </si>
  <si>
    <t>261</t>
  </si>
  <si>
    <t>353010-Tran Station Equip Pro</t>
  </si>
  <si>
    <t>V:19=8,20=11,1=22,5=121</t>
  </si>
  <si>
    <t>262</t>
  </si>
  <si>
    <t>354000E-Tran Towers &amp; Fixture</t>
  </si>
  <si>
    <t>V:19=8,20=11,1=521,5=122</t>
  </si>
  <si>
    <t>263</t>
  </si>
  <si>
    <t>354000ERN-Tran Towers &amp; Fixture Radial NM</t>
  </si>
  <si>
    <t>V:19=8,20=11,1=1001,5=153</t>
  </si>
  <si>
    <t>264</t>
  </si>
  <si>
    <t>354000ERT-Tran Towers &amp; Fixture Radial TX</t>
  </si>
  <si>
    <t>V:19=8,20=11,1=1000,5=152</t>
  </si>
  <si>
    <t>265</t>
  </si>
  <si>
    <t>354000ERW-Tran Towers &amp; Fixture Radial Wholesale</t>
  </si>
  <si>
    <t>V:19=8,20=11,1=1002,5=154</t>
  </si>
  <si>
    <t>266</t>
  </si>
  <si>
    <t>355000E-Tran Poles &amp; Fixture</t>
  </si>
  <si>
    <t>V:19=8,20=11,1=523,5=122</t>
  </si>
  <si>
    <t>267</t>
  </si>
  <si>
    <t>355000ERN-Tran Poles &amp; Fixtures Radial NM</t>
  </si>
  <si>
    <t>V:19=8,20=11,1=1004,5=153</t>
  </si>
  <si>
    <t>268</t>
  </si>
  <si>
    <t>355000ERT-Tran Poles &amp; Fixtures Radial TX</t>
  </si>
  <si>
    <t>V:19=8,20=11,1=1003,5=152</t>
  </si>
  <si>
    <t>269</t>
  </si>
  <si>
    <t>355000ERW-Tran Poles &amp; Fixtures Radial Wholesale</t>
  </si>
  <si>
    <t>V:19=8,20=11,1=1005,5=154</t>
  </si>
  <si>
    <t>270</t>
  </si>
  <si>
    <t>355010-Tran Poles &amp; Fixtures-Prod</t>
  </si>
  <si>
    <t>V:19=8,20=11,1=589,5=121</t>
  </si>
  <si>
    <t>271</t>
  </si>
  <si>
    <t>356000E-Tran OH Conductor &amp; D</t>
  </si>
  <si>
    <t>V:19=8,20=11,1=525,5=122</t>
  </si>
  <si>
    <t>272</t>
  </si>
  <si>
    <t>356000ERN-Tran OH Conductor&amp; D Radial NM</t>
  </si>
  <si>
    <t>V:19=8,20=11,1=1007,5=153</t>
  </si>
  <si>
    <t>273</t>
  </si>
  <si>
    <t>356000ERT-Tran OH Conductor &amp; D Radial TX</t>
  </si>
  <si>
    <t>V:19=8,20=11,1=1006,5=152</t>
  </si>
  <si>
    <t>274</t>
  </si>
  <si>
    <t>356000ERW-Tran OH Conductor &amp; D Radial Wholesale</t>
  </si>
  <si>
    <t>V:19=8,20=11,1=1008,5=154</t>
  </si>
  <si>
    <t>275</t>
  </si>
  <si>
    <t>356010-Tran OH Cond &amp; Device-Prod</t>
  </si>
  <si>
    <t>V:19=8,20=11,1=591,5=121</t>
  </si>
  <si>
    <t>276</t>
  </si>
  <si>
    <t>357000E-Tran Underground Cond</t>
  </si>
  <si>
    <t>V:19=8,20=11,1=527,5=122</t>
  </si>
  <si>
    <t>277</t>
  </si>
  <si>
    <t>358000-Tran UG Conductor &amp; Devic</t>
  </si>
  <si>
    <t>V:19=8,20=11,1=23,5=122</t>
  </si>
  <si>
    <t>278</t>
  </si>
  <si>
    <t>359000-Transmission Road &amp; Trai</t>
  </si>
  <si>
    <t>V:19=8,20=11,1=24,5=122</t>
  </si>
  <si>
    <t>279</t>
  </si>
  <si>
    <t>Sub-Total Transmission</t>
  </si>
  <si>
    <t>280</t>
  </si>
  <si>
    <t>Distribution</t>
  </si>
  <si>
    <t>360004-Dist Land Rights-NM</t>
  </si>
  <si>
    <t>V:19=8,20=10,1=597,5=153</t>
  </si>
  <si>
    <t>281</t>
  </si>
  <si>
    <t>360005-Dist Land Rights-TX</t>
  </si>
  <si>
    <t>NCP-DIST</t>
  </si>
  <si>
    <t>V:19=8,20=10,1=598,5=124</t>
  </si>
  <si>
    <t>282</t>
  </si>
  <si>
    <t>361000E-Str &amp; Improv</t>
  </si>
  <si>
    <t>V:19=8,20=10,1=599,5=124</t>
  </si>
  <si>
    <t>283</t>
  </si>
  <si>
    <t>V:19=8,20=10,1=599,5=153</t>
  </si>
  <si>
    <t>284</t>
  </si>
  <si>
    <t>362000E-Other Eq</t>
  </si>
  <si>
    <t>V:19=8,20=10,1=529,5=124</t>
  </si>
  <si>
    <t>285</t>
  </si>
  <si>
    <t>V:19=8,20=10,1=529,5=153</t>
  </si>
  <si>
    <t>286</t>
  </si>
  <si>
    <t>364000-Dist Poles, Towers &amp; Fixt</t>
  </si>
  <si>
    <t>V:19=8,20=10,1=33,5=124</t>
  </si>
  <si>
    <t>287</t>
  </si>
  <si>
    <t>V:19=8,20=10,1=33,5=153</t>
  </si>
  <si>
    <t>288</t>
  </si>
  <si>
    <t>365000-Dist OH Conductor &amp; Devic</t>
  </si>
  <si>
    <t>V:19=8,20=10,1=34,5=124</t>
  </si>
  <si>
    <t>289</t>
  </si>
  <si>
    <t>V:19=8,20=10,1=34,5=153</t>
  </si>
  <si>
    <t>290</t>
  </si>
  <si>
    <t>366000E-Dist Underground Cond</t>
  </si>
  <si>
    <t>V:19=8,20=10,1=531,5=124</t>
  </si>
  <si>
    <t>291</t>
  </si>
  <si>
    <t>V:19=8,20=10,1=531,5=153</t>
  </si>
  <si>
    <t>292</t>
  </si>
  <si>
    <t>367000E-Dist UG Conductor &amp; D</t>
  </si>
  <si>
    <t>V:19=8,20=10,1=533,5=124</t>
  </si>
  <si>
    <t>293</t>
  </si>
  <si>
    <t>V:19=8,20=10,1=533,5=153</t>
  </si>
  <si>
    <t>294</t>
  </si>
  <si>
    <t>368000E-Dist Line Transformer</t>
  </si>
  <si>
    <t>V:19=8,20=10,1=535,5=153</t>
  </si>
  <si>
    <t>295</t>
  </si>
  <si>
    <t>V:19=8,20=10,1=535,5=152</t>
  </si>
  <si>
    <t>296</t>
  </si>
  <si>
    <t>369010-Distribution Services O</t>
  </si>
  <si>
    <t>V:19=8,20=10,1=36,5=153</t>
  </si>
  <si>
    <t>297</t>
  </si>
  <si>
    <t>V:19=8,20=10,1=36,5=152</t>
  </si>
  <si>
    <t>298</t>
  </si>
  <si>
    <t>369020-Distribution Services U</t>
  </si>
  <si>
    <t>V:19=8,20=10,1=37,5=153</t>
  </si>
  <si>
    <t>299</t>
  </si>
  <si>
    <t>V:19=8,20=10,1=37,5=152</t>
  </si>
  <si>
    <t>300</t>
  </si>
  <si>
    <t>370000E-Distribution Meter</t>
  </si>
  <si>
    <t>V:19=8,20=10,1=539,5=153</t>
  </si>
  <si>
    <t>301</t>
  </si>
  <si>
    <t>V:19=8,20=10,1=539,5=152</t>
  </si>
  <si>
    <t>302</t>
  </si>
  <si>
    <t>371000E-Dist Inst on Cust Premis</t>
  </si>
  <si>
    <t>V:19=8,20=10,1=40,5=153</t>
  </si>
  <si>
    <t>303</t>
  </si>
  <si>
    <t>V:19=8,20=10,1=40,5=152</t>
  </si>
  <si>
    <t>304</t>
  </si>
  <si>
    <t>373000-Dist Street Light &amp; Sg Sy</t>
  </si>
  <si>
    <t>V:19=8,20=10,1=42,5=153</t>
  </si>
  <si>
    <t>305</t>
  </si>
  <si>
    <t>V:19=8,20=10,1=42,5=152</t>
  </si>
  <si>
    <t>306</t>
  </si>
  <si>
    <t>Sub-Total Distribution</t>
  </si>
  <si>
    <t>307</t>
  </si>
  <si>
    <t>General</t>
  </si>
  <si>
    <t>389002-General Land Rights</t>
  </si>
  <si>
    <t>V:19=8,20=9,1=198,5=146</t>
  </si>
  <si>
    <t>308</t>
  </si>
  <si>
    <t>390000-Genl Structures &amp; Improv</t>
  </si>
  <si>
    <t>V:19=8,20=9,1=54,5=146</t>
  </si>
  <si>
    <t>309</t>
  </si>
  <si>
    <t>390006-Genl Str &amp; Imp-Owned Bldg</t>
  </si>
  <si>
    <t>V:19=8,20=9,1=197,5=146</t>
  </si>
  <si>
    <t>310</t>
  </si>
  <si>
    <t>390007-Genl Str &amp; Imp Lease Bld</t>
  </si>
  <si>
    <t>V:19=8,20=9,1=55,5=146</t>
  </si>
  <si>
    <t>311</t>
  </si>
  <si>
    <t>390050-Genl Str &amp; Imp-Call Center</t>
  </si>
  <si>
    <t>V:19=8,20=9,1=713,5=131</t>
  </si>
  <si>
    <t>312</t>
  </si>
  <si>
    <t>391000-General Office Furn &amp; E</t>
  </si>
  <si>
    <t>V:19=8,20=9,1=56,5=146</t>
  </si>
  <si>
    <t>313</t>
  </si>
  <si>
    <t>391004-General Info Sys Computer</t>
  </si>
  <si>
    <t>V:19=8,20=9,1=57,5=146</t>
  </si>
  <si>
    <t>314</t>
  </si>
  <si>
    <t>391050-Genl Off Furn &amp; Eq-Call Center</t>
  </si>
  <si>
    <t>V:19=8,20=9,1=714,5=131</t>
  </si>
  <si>
    <t>315</t>
  </si>
  <si>
    <t>392010-General Transp Eq Grp</t>
  </si>
  <si>
    <t>V:19=8,20=9,1=59,5=146</t>
  </si>
  <si>
    <t>316</t>
  </si>
  <si>
    <t>392020-General Transp Eq Grp 2</t>
  </si>
  <si>
    <t>V:19=8,20=9,1=60,5=146</t>
  </si>
  <si>
    <t>317</t>
  </si>
  <si>
    <t>392030-General Transp Eq Trailer</t>
  </si>
  <si>
    <t>V:19=8,20=9,1=61,5=146</t>
  </si>
  <si>
    <t>318</t>
  </si>
  <si>
    <t>392040-General Transp Eq Grp 4</t>
  </si>
  <si>
    <t>V:19=8,20=9,1=62,5=146</t>
  </si>
  <si>
    <t>319</t>
  </si>
  <si>
    <t>393000-General Stores Equipmen</t>
  </si>
  <si>
    <t>V:19=8,20=9,1=63,5=146</t>
  </si>
  <si>
    <t>320</t>
  </si>
  <si>
    <t>394000-General Tools &amp; Shop Equi</t>
  </si>
  <si>
    <t>V:19=8,20=9,1=64,5=146</t>
  </si>
  <si>
    <t>321</t>
  </si>
  <si>
    <t>394050-Genl Tool, Shop &amp; Eq-Call Center</t>
  </si>
  <si>
    <t>V:19=8,20=9,1=715,5=131</t>
  </si>
  <si>
    <t>322</t>
  </si>
  <si>
    <t>395000-General Laboratory Equi</t>
  </si>
  <si>
    <t>V:19=8,20=9,1=65,5=146</t>
  </si>
  <si>
    <t>323</t>
  </si>
  <si>
    <t>395050-Genl Lab Equipment-Call Center</t>
  </si>
  <si>
    <t>V:19=8,20=9,1=716,5=131</t>
  </si>
  <si>
    <t>324</t>
  </si>
  <si>
    <t>396000-General Power Operated E</t>
  </si>
  <si>
    <t>V:19=8,20=9,1=66,5=146</t>
  </si>
  <si>
    <t>325</t>
  </si>
  <si>
    <t>397000-General Communication E</t>
  </si>
  <si>
    <t>V:19=8,20=9,1=67,5=146</t>
  </si>
  <si>
    <t>326</t>
  </si>
  <si>
    <t>397010-General Comm Eq Two Wa</t>
  </si>
  <si>
    <t>V:19=8,20=9,1=68,5=146</t>
  </si>
  <si>
    <t>327</t>
  </si>
  <si>
    <t>397030-General Comm Eq EM</t>
  </si>
  <si>
    <t>V:19=8,20=9,1=70,5=146</t>
  </si>
  <si>
    <t>328</t>
  </si>
  <si>
    <t>397050-Genl Comm Equipment-Call Center</t>
  </si>
  <si>
    <t>V:19=8,20=9,1=717,5=131</t>
  </si>
  <si>
    <t>329</t>
  </si>
  <si>
    <t>398000-General Miscellaneous E</t>
  </si>
  <si>
    <t>V:19=8,20=9,1=71,5=146</t>
  </si>
  <si>
    <t>330</t>
  </si>
  <si>
    <t>398050-Genl Misc. Equipment-Call Center</t>
  </si>
  <si>
    <t>V:19=8,20=9,1=718,5=131</t>
  </si>
  <si>
    <t>331</t>
  </si>
  <si>
    <t>Sub-Total General</t>
  </si>
  <si>
    <t>332</t>
  </si>
  <si>
    <t>Other Tax</t>
  </si>
  <si>
    <t>40310-Depreciation &amp; Depletion Expense</t>
  </si>
  <si>
    <t>V:19=8,20=2,1=1119,5=142</t>
  </si>
  <si>
    <t>333</t>
  </si>
  <si>
    <t>41190-Accretion Expense</t>
  </si>
  <si>
    <t>V:19=8,20=2,1=1118,5=142</t>
  </si>
  <si>
    <t>334</t>
  </si>
  <si>
    <t>Sub-Total Other Tax</t>
  </si>
  <si>
    <t>335</t>
  </si>
  <si>
    <t>Sub-Total Depreciation Expense</t>
  </si>
  <si>
    <t>336</t>
  </si>
  <si>
    <t>Amortization Expense</t>
  </si>
  <si>
    <t>40730-Amortization of Regulatory Debits</t>
  </si>
  <si>
    <t>V:19=7,20=2,1=706,5=142</t>
  </si>
  <si>
    <t>337</t>
  </si>
  <si>
    <t>V:19=7,20=2,1=706,5=152</t>
  </si>
  <si>
    <t>338</t>
  </si>
  <si>
    <t>40740-Amortization of Regulatory Credits</t>
  </si>
  <si>
    <t>V:19=7,20=2,1=930,5=153</t>
  </si>
  <si>
    <t>339</t>
  </si>
  <si>
    <t>V:19=7,20=2,1=930,5=142</t>
  </si>
  <si>
    <t>340</t>
  </si>
  <si>
    <t>V:19=7,20=2,1=930,5=152</t>
  </si>
  <si>
    <t>341</t>
  </si>
  <si>
    <t>342</t>
  </si>
  <si>
    <t>Sub-Total Amortization Expense</t>
  </si>
  <si>
    <t>343</t>
  </si>
  <si>
    <t>344</t>
  </si>
  <si>
    <t>Total Depreciation and Amortization</t>
  </si>
  <si>
    <t>345</t>
  </si>
  <si>
    <t>Taxes Other than Income</t>
  </si>
  <si>
    <t>408100-Tax Other Than Income Tax - Property</t>
  </si>
  <si>
    <t>V:19=18,20=2,1=1347,5=142</t>
  </si>
  <si>
    <t>346</t>
  </si>
  <si>
    <t>408101-Tax Other Than Income Tax - Payroll</t>
  </si>
  <si>
    <t>LABOR</t>
  </si>
  <si>
    <t>V:19=18,20=2,1=1348,5=147</t>
  </si>
  <si>
    <t>347</t>
  </si>
  <si>
    <t>408102FF-Taxes Other Than Income - Franchise Fees</t>
  </si>
  <si>
    <t>V:19=18,20=2,1=1478,5=152</t>
  </si>
  <si>
    <t>348</t>
  </si>
  <si>
    <t>408102GRT-Taxes Other Than Income - Gross Receipts Tax</t>
  </si>
  <si>
    <t>V:19=18,20=2,1=1477,5=152</t>
  </si>
  <si>
    <t>349</t>
  </si>
  <si>
    <t>408102OTH-Taxes Other Than Income - Other Miscellaneous Taxes</t>
  </si>
  <si>
    <t>V:19=18,20=2,1=1476,5=153</t>
  </si>
  <si>
    <t>350</t>
  </si>
  <si>
    <t>V:19=18,20=2,1=1476,5=142</t>
  </si>
  <si>
    <t>351</t>
  </si>
  <si>
    <t>V:19=18,20=2,1=1476,5=152</t>
  </si>
  <si>
    <t>352</t>
  </si>
  <si>
    <t>353</t>
  </si>
  <si>
    <t>Sub-Total Taxes Other than Income</t>
  </si>
  <si>
    <t>354</t>
  </si>
  <si>
    <t>355</t>
  </si>
  <si>
    <t>Payroll Tax Adjustment</t>
  </si>
  <si>
    <t>356</t>
  </si>
  <si>
    <t>Total TOTI</t>
  </si>
  <si>
    <t>357</t>
  </si>
  <si>
    <t>358</t>
  </si>
  <si>
    <t>Operating Expenses</t>
  </si>
  <si>
    <t>359</t>
  </si>
  <si>
    <t>Pre-Tax Income</t>
  </si>
  <si>
    <t>360</t>
  </si>
  <si>
    <t>361</t>
  </si>
  <si>
    <t>362</t>
  </si>
  <si>
    <t>Weighted Cost of Debt</t>
  </si>
  <si>
    <t>363</t>
  </si>
  <si>
    <t>Interest Deduction</t>
  </si>
  <si>
    <t>364</t>
  </si>
  <si>
    <t>Sched M: Plant Temporary</t>
  </si>
  <si>
    <t>V:19=17,20=8,1=7,5=146</t>
  </si>
  <si>
    <t>365</t>
  </si>
  <si>
    <t>V:19=17,20=8,1=1201,5=146</t>
  </si>
  <si>
    <t>366</t>
  </si>
  <si>
    <t>V:19=17,20=8,1=8,5=131</t>
  </si>
  <si>
    <t>367</t>
  </si>
  <si>
    <t>368</t>
  </si>
  <si>
    <t>310001-Steam Prod Land Own in Fe</t>
  </si>
  <si>
    <t>V:19=17,20=13,1=9,5=121</t>
  </si>
  <si>
    <t>369</t>
  </si>
  <si>
    <t>V:19=17,20=13,1=246,5=121</t>
  </si>
  <si>
    <t>370</t>
  </si>
  <si>
    <t>V:19=17,20=13,1=245,5=121</t>
  </si>
  <si>
    <t>371</t>
  </si>
  <si>
    <t>V:19=17,20=13,1=561,5=121</t>
  </si>
  <si>
    <t>372</t>
  </si>
  <si>
    <t>V:19=17,20=13,1=562,5=121</t>
  </si>
  <si>
    <t>373</t>
  </si>
  <si>
    <t>V:19=17,20=13,1=10,5=121</t>
  </si>
  <si>
    <t>374</t>
  </si>
  <si>
    <t>V:19=17,20=13,1=11,5=121</t>
  </si>
  <si>
    <t>375</t>
  </si>
  <si>
    <t>V:19=17,20=13,1=12,5=121</t>
  </si>
  <si>
    <t>376</t>
  </si>
  <si>
    <t>V:19=17,20=13,1=13,5=121</t>
  </si>
  <si>
    <t>377</t>
  </si>
  <si>
    <t>317000-Steam Prod ARC</t>
  </si>
  <si>
    <t>V:19=17,20=13,1=240,5=121</t>
  </si>
  <si>
    <t>378</t>
  </si>
  <si>
    <t>379</t>
  </si>
  <si>
    <t>V:19=17,20=15,1=506,5=121</t>
  </si>
  <si>
    <t>380</t>
  </si>
  <si>
    <t>V:19=17,20=15,1=508,5=121</t>
  </si>
  <si>
    <t>381</t>
  </si>
  <si>
    <t>V:19=17,20=15,1=18,5=121</t>
  </si>
  <si>
    <t>382</t>
  </si>
  <si>
    <t>V:19=17,20=15,1=510,5=121</t>
  </si>
  <si>
    <t>383</t>
  </si>
  <si>
    <t>V:19=17,20=15,1=235,5=125</t>
  </si>
  <si>
    <t>384</t>
  </si>
  <si>
    <t>V:19=17,20=15,1=616,5=121</t>
  </si>
  <si>
    <t>385</t>
  </si>
  <si>
    <t>V:19=17,20=15,1=514,5=121</t>
  </si>
  <si>
    <t>386</t>
  </si>
  <si>
    <t>347000-Other Prod ARC</t>
  </si>
  <si>
    <t>V:19=17,20=15,1=232,5=121</t>
  </si>
  <si>
    <t>387</t>
  </si>
  <si>
    <t>388</t>
  </si>
  <si>
    <t>102000-Plant Purchased or Sold</t>
  </si>
  <si>
    <t>V:19=17,20=11,1=546,5=122</t>
  </si>
  <si>
    <t>389</t>
  </si>
  <si>
    <t>105000-Held for Future Us</t>
  </si>
  <si>
    <t>V:19=17,20=11,1=2,5=122</t>
  </si>
  <si>
    <t>390</t>
  </si>
  <si>
    <t>V:19=17,20=11,1=20,5=122</t>
  </si>
  <si>
    <t>391</t>
  </si>
  <si>
    <t>V:19=17,20=11,1=998,5=153</t>
  </si>
  <si>
    <t>392</t>
  </si>
  <si>
    <t>V:19=17,20=11,1=997,5=152</t>
  </si>
  <si>
    <t>393</t>
  </si>
  <si>
    <t>V:19=17,20=11,1=999,5=154</t>
  </si>
  <si>
    <t>394</t>
  </si>
  <si>
    <t>V:19=17,20=11,1=21,5=122</t>
  </si>
  <si>
    <t>395</t>
  </si>
  <si>
    <t>V:19=17,20=11,1=646,5=121</t>
  </si>
  <si>
    <t>396</t>
  </si>
  <si>
    <t>V:19=17,20=11,1=519,5=122</t>
  </si>
  <si>
    <t>397</t>
  </si>
  <si>
    <t>V:19=17,20=11,1=22,5=121</t>
  </si>
  <si>
    <t>398</t>
  </si>
  <si>
    <t>V:19=17,20=11,1=521,5=122</t>
  </si>
  <si>
    <t>399</t>
  </si>
  <si>
    <t>V:19=17,20=11,1=1001,5=153</t>
  </si>
  <si>
    <t>400</t>
  </si>
  <si>
    <t>V:19=17,20=11,1=1000,5=152</t>
  </si>
  <si>
    <t>401</t>
  </si>
  <si>
    <t>V:19=17,20=11,1=1002,5=154</t>
  </si>
  <si>
    <t>402</t>
  </si>
  <si>
    <t>V:19=17,20=11,1=523,5=122</t>
  </si>
  <si>
    <t>403</t>
  </si>
  <si>
    <t>V:19=17,20=11,1=1004,5=153</t>
  </si>
  <si>
    <t>404</t>
  </si>
  <si>
    <t>V:19=17,20=11,1=1003,5=152</t>
  </si>
  <si>
    <t>405</t>
  </si>
  <si>
    <t>V:19=17,20=11,1=1005,5=154</t>
  </si>
  <si>
    <t>406</t>
  </si>
  <si>
    <t>V:19=17,20=11,1=589,5=121</t>
  </si>
  <si>
    <t>407</t>
  </si>
  <si>
    <t>V:19=17,20=11,1=525,5=122</t>
  </si>
  <si>
    <t>408</t>
  </si>
  <si>
    <t>V:19=17,20=11,1=1007,5=153</t>
  </si>
  <si>
    <t>409</t>
  </si>
  <si>
    <t>V:19=17,20=11,1=1006,5=152</t>
  </si>
  <si>
    <t>410</t>
  </si>
  <si>
    <t>V:19=17,20=11,1=1008,5=154</t>
  </si>
  <si>
    <t>411</t>
  </si>
  <si>
    <t>V:19=17,20=11,1=591,5=121</t>
  </si>
  <si>
    <t>412</t>
  </si>
  <si>
    <t>V:19=17,20=11,1=527,5=122</t>
  </si>
  <si>
    <t>413</t>
  </si>
  <si>
    <t>V:19=17,20=11,1=23,5=122</t>
  </si>
  <si>
    <t>414</t>
  </si>
  <si>
    <t>V:19=17,20=11,1=24,5=122</t>
  </si>
  <si>
    <t>415</t>
  </si>
  <si>
    <t>416</t>
  </si>
  <si>
    <t>V:19=17,20=10,1=597,5=153</t>
  </si>
  <si>
    <t>417</t>
  </si>
  <si>
    <t>V:19=17,20=10,1=598,5=124</t>
  </si>
  <si>
    <t>418</t>
  </si>
  <si>
    <t>V:19=17,20=10,1=599,5=124</t>
  </si>
  <si>
    <t>419</t>
  </si>
  <si>
    <t>V:19=17,20=10,1=599,5=153</t>
  </si>
  <si>
    <t>420</t>
  </si>
  <si>
    <t>V:19=17,20=10,1=529,5=124</t>
  </si>
  <si>
    <t>421</t>
  </si>
  <si>
    <t>V:19=17,20=10,1=529,5=153</t>
  </si>
  <si>
    <t>422</t>
  </si>
  <si>
    <t>V:19=17,20=10,1=33,5=124</t>
  </si>
  <si>
    <t>423</t>
  </si>
  <si>
    <t>V:19=17,20=10,1=33,5=153</t>
  </si>
  <si>
    <t>424</t>
  </si>
  <si>
    <t>V:19=17,20=10,1=34,5=124</t>
  </si>
  <si>
    <t>425</t>
  </si>
  <si>
    <t>V:19=17,20=10,1=34,5=153</t>
  </si>
  <si>
    <t>426</t>
  </si>
  <si>
    <t>V:19=17,20=10,1=531,5=124</t>
  </si>
  <si>
    <t>427</t>
  </si>
  <si>
    <t>V:19=17,20=10,1=531,5=153</t>
  </si>
  <si>
    <t>428</t>
  </si>
  <si>
    <t>V:19=17,20=10,1=533,5=124</t>
  </si>
  <si>
    <t>429</t>
  </si>
  <si>
    <t>V:19=17,20=10,1=533,5=153</t>
  </si>
  <si>
    <t>430</t>
  </si>
  <si>
    <t>V:19=17,20=10,1=535,5=153</t>
  </si>
  <si>
    <t>431</t>
  </si>
  <si>
    <t>V:19=17,20=10,1=535,5=152</t>
  </si>
  <si>
    <t>432</t>
  </si>
  <si>
    <t>369000E-Distribution Services</t>
  </si>
  <si>
    <t>V:19=17,20=10,1=537,5=153</t>
  </si>
  <si>
    <t>433</t>
  </si>
  <si>
    <t>V:19=17,20=10,1=537,5=152</t>
  </si>
  <si>
    <t>434</t>
  </si>
  <si>
    <t>V:19=17,20=10,1=36,5=153</t>
  </si>
  <si>
    <t>435</t>
  </si>
  <si>
    <t>V:19=17,20=10,1=36,5=152</t>
  </si>
  <si>
    <t>436</t>
  </si>
  <si>
    <t>V:19=17,20=10,1=37,5=153</t>
  </si>
  <si>
    <t>437</t>
  </si>
  <si>
    <t>V:19=17,20=10,1=37,5=152</t>
  </si>
  <si>
    <t>438</t>
  </si>
  <si>
    <t>V:19=17,20=10,1=539,5=153</t>
  </si>
  <si>
    <t>439</t>
  </si>
  <si>
    <t>V:19=17,20=10,1=539,5=152</t>
  </si>
  <si>
    <t>440</t>
  </si>
  <si>
    <t>V:19=17,20=10,1=40,5=153</t>
  </si>
  <si>
    <t>441</t>
  </si>
  <si>
    <t>V:19=17,20=10,1=40,5=152</t>
  </si>
  <si>
    <t>442</t>
  </si>
  <si>
    <t>V:19=17,20=10,1=42,5=153</t>
  </si>
  <si>
    <t>443</t>
  </si>
  <si>
    <t>V:19=17,20=10,1=42,5=152</t>
  </si>
  <si>
    <t>444</t>
  </si>
  <si>
    <t>445</t>
  </si>
  <si>
    <t>V:19=17,20=9,1=198,5=146</t>
  </si>
  <si>
    <t>446</t>
  </si>
  <si>
    <t>V:19=17,20=9,1=54,5=146</t>
  </si>
  <si>
    <t>447</t>
  </si>
  <si>
    <t>V:19=17,20=9,1=55,5=146</t>
  </si>
  <si>
    <t>448</t>
  </si>
  <si>
    <t>V:19=17,20=9,1=713,5=131</t>
  </si>
  <si>
    <t>449</t>
  </si>
  <si>
    <t>V:19=17,20=9,1=56,5=146</t>
  </si>
  <si>
    <t>450</t>
  </si>
  <si>
    <t>V:19=17,20=9,1=57,5=146</t>
  </si>
  <si>
    <t>451</t>
  </si>
  <si>
    <t>391005-Genl Off Eq-Comp 3 Yr Life</t>
  </si>
  <si>
    <t>V:19=17,20=9,1=202,5=146</t>
  </si>
  <si>
    <t>452</t>
  </si>
  <si>
    <t>V:19=17,20=9,1=714,5=131</t>
  </si>
  <si>
    <t>453</t>
  </si>
  <si>
    <t>392000-General Transportation E</t>
  </si>
  <si>
    <t>V:19=17,20=9,1=58,5=146</t>
  </si>
  <si>
    <t>454</t>
  </si>
  <si>
    <t>V:19=17,20=9,1=59,5=146</t>
  </si>
  <si>
    <t>455</t>
  </si>
  <si>
    <t>V:19=17,20=9,1=60,5=146</t>
  </si>
  <si>
    <t>456</t>
  </si>
  <si>
    <t>V:19=17,20=9,1=61,5=146</t>
  </si>
  <si>
    <t>457</t>
  </si>
  <si>
    <t>V:19=17,20=9,1=62,5=146</t>
  </si>
  <si>
    <t>458</t>
  </si>
  <si>
    <t>V:19=17,20=9,1=63,5=146</t>
  </si>
  <si>
    <t>459</t>
  </si>
  <si>
    <t>V:19=17,20=9,1=64,5=146</t>
  </si>
  <si>
    <t>460</t>
  </si>
  <si>
    <t>V:19=17,20=9,1=715,5=131</t>
  </si>
  <si>
    <t>461</t>
  </si>
  <si>
    <t>V:19=17,20=9,1=65,5=146</t>
  </si>
  <si>
    <t>462</t>
  </si>
  <si>
    <t>V:19=17,20=9,1=716,5=131</t>
  </si>
  <si>
    <t>463</t>
  </si>
  <si>
    <t>V:19=17,20=9,1=66,5=146</t>
  </si>
  <si>
    <t>464</t>
  </si>
  <si>
    <t>V:19=17,20=9,1=67,5=146</t>
  </si>
  <si>
    <t>465</t>
  </si>
  <si>
    <t>V:19=17,20=9,1=68,5=146</t>
  </si>
  <si>
    <t>466</t>
  </si>
  <si>
    <t>V:19=17,20=9,1=70,5=146</t>
  </si>
  <si>
    <t>467</t>
  </si>
  <si>
    <t>V:19=17,20=9,1=717,5=131</t>
  </si>
  <si>
    <t>468</t>
  </si>
  <si>
    <t>V:19=17,20=9,1=71,5=146</t>
  </si>
  <si>
    <t>469</t>
  </si>
  <si>
    <t>V:19=17,20=9,1=718,5=131</t>
  </si>
  <si>
    <t>470</t>
  </si>
  <si>
    <t>471</t>
  </si>
  <si>
    <t>Sub-Total Sched M: Plant Temporary</t>
  </si>
  <si>
    <t>472</t>
  </si>
  <si>
    <t>Sched M: Non-Plant Temporary</t>
  </si>
  <si>
    <t>Demand Related</t>
  </si>
  <si>
    <t>SchM-103 - Environmental Remediation</t>
  </si>
  <si>
    <t>V:19=14,20=37,1=653,5=121</t>
  </si>
  <si>
    <t>473</t>
  </si>
  <si>
    <t>Sub-Total Demand Related</t>
  </si>
  <si>
    <t>474</t>
  </si>
  <si>
    <t>Plant Related</t>
  </si>
  <si>
    <t>SchM-102 - Fuel Tax Credit - Inc Addback</t>
  </si>
  <si>
    <t>V:19=14,20=38,1=652,5=142</t>
  </si>
  <si>
    <t>475</t>
  </si>
  <si>
    <t>SchM-128 - Book Unamort. Cost Of Reacquired Debt</t>
  </si>
  <si>
    <t>V:19=14,20=38,1=807,5=142</t>
  </si>
  <si>
    <t>476</t>
  </si>
  <si>
    <t>Sub-Total Plant Related</t>
  </si>
  <si>
    <t>477</t>
  </si>
  <si>
    <t>Labor Related</t>
  </si>
  <si>
    <t>SchM-107 - Pension Expense</t>
  </si>
  <si>
    <t>V:19=14,20=35,1=657,5=147</t>
  </si>
  <si>
    <t>478</t>
  </si>
  <si>
    <t>SchM-109 - Employee Incentive</t>
  </si>
  <si>
    <t>V:19=14,20=35,1=659,5=147</t>
  </si>
  <si>
    <t>479</t>
  </si>
  <si>
    <t>SchM-111 - Post Employment Benefits - FAS 106(Short Term)</t>
  </si>
  <si>
    <t>V:19=14,20=35,1=660,5=147</t>
  </si>
  <si>
    <t>480</t>
  </si>
  <si>
    <t>SchM-112 - Post Employment Benefits FAS 112</t>
  </si>
  <si>
    <t>V:19=14,20=35,1=661,5=147</t>
  </si>
  <si>
    <t>481</t>
  </si>
  <si>
    <t>SchM-226 - Performance Recognition Award</t>
  </si>
  <si>
    <t>V:19=14,20=35,1=1176,5=147</t>
  </si>
  <si>
    <t>482</t>
  </si>
  <si>
    <t>Sub-Total Labor Related</t>
  </si>
  <si>
    <t>483</t>
  </si>
  <si>
    <t>Direct Assigned</t>
  </si>
  <si>
    <t>SchM-138 - Rate Case Expense</t>
  </si>
  <si>
    <t>V:19=14,20=36,1=817,5=153</t>
  </si>
  <si>
    <t>484</t>
  </si>
  <si>
    <t>V:19=14,20=36,1=817,5=152</t>
  </si>
  <si>
    <t>485</t>
  </si>
  <si>
    <t>Sub-Total Direct Assigned</t>
  </si>
  <si>
    <t>486</t>
  </si>
  <si>
    <t>Other</t>
  </si>
  <si>
    <t>SchM-108 - Accrued Vacation Paid</t>
  </si>
  <si>
    <t>V:19=14,20=6,1=658,5=147</t>
  </si>
  <si>
    <t>487</t>
  </si>
  <si>
    <t>SchM-116 - Bad Debt</t>
  </si>
  <si>
    <t>V:19=14,20=6,1=665,5=131</t>
  </si>
  <si>
    <t>488</t>
  </si>
  <si>
    <t>SchM-130 - Deferred Compensation Plan Reserve</t>
  </si>
  <si>
    <t>V:19=14,20=6,1=809,5=147</t>
  </si>
  <si>
    <t>489</t>
  </si>
  <si>
    <t>SchM-134 - Non-Qualified Pension Plans - 190</t>
  </si>
  <si>
    <t>V:19=14,20=6,1=813,5=147</t>
  </si>
  <si>
    <t>490</t>
  </si>
  <si>
    <t>SchM-136 - Performance Share Plan</t>
  </si>
  <si>
    <t>V:19=14,20=6,1=815,5=147</t>
  </si>
  <si>
    <t>491</t>
  </si>
  <si>
    <t>SchM-146 - State Tax Deduction Cash Vs Accrual - 190</t>
  </si>
  <si>
    <t>V:19=14,20=6,1=825,5=142</t>
  </si>
  <si>
    <t>492</t>
  </si>
  <si>
    <t>SchM-152 - Rate Refund</t>
  </si>
  <si>
    <t>V:19=14,20=6,1=832,5=142</t>
  </si>
  <si>
    <t>493</t>
  </si>
  <si>
    <t>SchM-178 - Interest Income on Disputed Tax</t>
  </si>
  <si>
    <t>V:19=14,20=6,1=963,5=142</t>
  </si>
  <si>
    <t>494</t>
  </si>
  <si>
    <t>SchM-179 - DSM/CIP</t>
  </si>
  <si>
    <t>V:19=14,20=6,1=964,5=142</t>
  </si>
  <si>
    <t>495</t>
  </si>
  <si>
    <t>SchM-186 - Deferred Fuel Costs</t>
  </si>
  <si>
    <t>V:19=14,20=6,1=1049,5=142</t>
  </si>
  <si>
    <t>496</t>
  </si>
  <si>
    <t>SchM-187 - Reg Asset/Liability Transmission Attachment O</t>
  </si>
  <si>
    <t>V:19=14,20=6,1=1050,5=142</t>
  </si>
  <si>
    <t>497</t>
  </si>
  <si>
    <t>SchM-188 - Contributions Carryover</t>
  </si>
  <si>
    <t>V:19=14,20=6,1=1051,5=142</t>
  </si>
  <si>
    <t>498</t>
  </si>
  <si>
    <t>SchM-195 - Renewable Energy Standard</t>
  </si>
  <si>
    <t>V:19=14,20=6,1=1041,5=142</t>
  </si>
  <si>
    <t>499</t>
  </si>
  <si>
    <t>SchM-201 - State Tax Deduction Cash vs Accrual - Fin 48</t>
  </si>
  <si>
    <t>V:19=14,20=6,1=1053,5=142</t>
  </si>
  <si>
    <t>500</t>
  </si>
  <si>
    <t>SchM-203 - Fed NOL Benefit</t>
  </si>
  <si>
    <t>V:19=14,20=6,1=1088,5=142</t>
  </si>
  <si>
    <t>501</t>
  </si>
  <si>
    <t>SchM-205 - State Only NOL</t>
  </si>
  <si>
    <t>V:19=14,20=6,1=1086,5=142</t>
  </si>
  <si>
    <t>502</t>
  </si>
  <si>
    <t>SchM-207 - Mark to Market Adjust</t>
  </si>
  <si>
    <t>V:19=14,20=6,1=1084,5=142</t>
  </si>
  <si>
    <t>503</t>
  </si>
  <si>
    <t>SchM-214 - Prepaid Advertising</t>
  </si>
  <si>
    <t>V:19=14,20=6,1=1105,5=142</t>
  </si>
  <si>
    <t>504</t>
  </si>
  <si>
    <t>SchM-217 - Reg Asset - Texas Surcharge (DTL)</t>
  </si>
  <si>
    <t>V:19=14,20=6,1=1120,5=142</t>
  </si>
  <si>
    <t>505</t>
  </si>
  <si>
    <t>Sub-Total Other</t>
  </si>
  <si>
    <t>506</t>
  </si>
  <si>
    <t>Sub-Total Sched M: Non-Plant Temporary</t>
  </si>
  <si>
    <t>507</t>
  </si>
  <si>
    <t>Sched M: Plant Permanent</t>
  </si>
  <si>
    <t>V:19=16,20=8,1=7,5=146</t>
  </si>
  <si>
    <t>508</t>
  </si>
  <si>
    <t>V:19=16,20=8,1=1201,5=146</t>
  </si>
  <si>
    <t>509</t>
  </si>
  <si>
    <t>V:19=16,20=8,1=8,5=131</t>
  </si>
  <si>
    <t>510</t>
  </si>
  <si>
    <t>511</t>
  </si>
  <si>
    <t>V:19=16,20=13,1=9,5=121</t>
  </si>
  <si>
    <t>512</t>
  </si>
  <si>
    <t>V:19=16,20=13,1=246,5=121</t>
  </si>
  <si>
    <t>513</t>
  </si>
  <si>
    <t>V:19=16,20=13,1=245,5=121</t>
  </si>
  <si>
    <t>514</t>
  </si>
  <si>
    <t>V:19=16,20=13,1=561,5=121</t>
  </si>
  <si>
    <t>515</t>
  </si>
  <si>
    <t>V:19=16,20=13,1=562,5=121</t>
  </si>
  <si>
    <t>516</t>
  </si>
  <si>
    <t>V:19=16,20=13,1=10,5=121</t>
  </si>
  <si>
    <t>517</t>
  </si>
  <si>
    <t>V:19=16,20=13,1=11,5=121</t>
  </si>
  <si>
    <t>518</t>
  </si>
  <si>
    <t>V:19=16,20=13,1=12,5=121</t>
  </si>
  <si>
    <t>519</t>
  </si>
  <si>
    <t>V:19=16,20=13,1=13,5=121</t>
  </si>
  <si>
    <t>520</t>
  </si>
  <si>
    <t>521</t>
  </si>
  <si>
    <t>V:19=16,20=15,1=506,5=121</t>
  </si>
  <si>
    <t>522</t>
  </si>
  <si>
    <t>V:19=16,20=15,1=508,5=121</t>
  </si>
  <si>
    <t>523</t>
  </si>
  <si>
    <t>V:19=16,20=15,1=18,5=121</t>
  </si>
  <si>
    <t>524</t>
  </si>
  <si>
    <t>V:19=16,20=15,1=510,5=121</t>
  </si>
  <si>
    <t>525</t>
  </si>
  <si>
    <t>V:19=16,20=15,1=235,5=125</t>
  </si>
  <si>
    <t>526</t>
  </si>
  <si>
    <t>V:19=16,20=15,1=616,5=121</t>
  </si>
  <si>
    <t>527</t>
  </si>
  <si>
    <t>V:19=16,20=15,1=514,5=121</t>
  </si>
  <si>
    <t>528</t>
  </si>
  <si>
    <t>529</t>
  </si>
  <si>
    <t>V:19=16,20=11,1=2,5=122</t>
  </si>
  <si>
    <t>530</t>
  </si>
  <si>
    <t>V:19=16,20=11,1=20,5=122</t>
  </si>
  <si>
    <t>531</t>
  </si>
  <si>
    <t>V:19=16,20=11,1=998,5=153</t>
  </si>
  <si>
    <t>532</t>
  </si>
  <si>
    <t>V:19=16,20=11,1=997,5=152</t>
  </si>
  <si>
    <t>533</t>
  </si>
  <si>
    <t>V:19=16,20=11,1=999,5=154</t>
  </si>
  <si>
    <t>534</t>
  </si>
  <si>
    <t>V:19=16,20=11,1=21,5=122</t>
  </si>
  <si>
    <t>535</t>
  </si>
  <si>
    <t>V:19=16,20=11,1=646,5=121</t>
  </si>
  <si>
    <t>536</t>
  </si>
  <si>
    <t>V:19=16,20=11,1=519,5=122</t>
  </si>
  <si>
    <t>537</t>
  </si>
  <si>
    <t>V:19=16,20=11,1=22,5=121</t>
  </si>
  <si>
    <t>538</t>
  </si>
  <si>
    <t>V:19=16,20=11,1=521,5=122</t>
  </si>
  <si>
    <t>539</t>
  </si>
  <si>
    <t>V:19=16,20=11,1=1001,5=153</t>
  </si>
  <si>
    <t>540</t>
  </si>
  <si>
    <t>V:19=16,20=11,1=1000,5=152</t>
  </si>
  <si>
    <t>541</t>
  </si>
  <si>
    <t>V:19=16,20=11,1=1002,5=154</t>
  </si>
  <si>
    <t>542</t>
  </si>
  <si>
    <t>V:19=16,20=11,1=523,5=122</t>
  </si>
  <si>
    <t>543</t>
  </si>
  <si>
    <t>V:19=16,20=11,1=1004,5=153</t>
  </si>
  <si>
    <t>544</t>
  </si>
  <si>
    <t>V:19=16,20=11,1=1003,5=152</t>
  </si>
  <si>
    <t>545</t>
  </si>
  <si>
    <t>V:19=16,20=11,1=1005,5=154</t>
  </si>
  <si>
    <t>546</t>
  </si>
  <si>
    <t>V:19=16,20=11,1=589,5=121</t>
  </si>
  <si>
    <t>547</t>
  </si>
  <si>
    <t>V:19=16,20=11,1=525,5=122</t>
  </si>
  <si>
    <t>548</t>
  </si>
  <si>
    <t>V:19=16,20=11,1=1007,5=153</t>
  </si>
  <si>
    <t>549</t>
  </si>
  <si>
    <t>V:19=16,20=11,1=1006,5=152</t>
  </si>
  <si>
    <t>550</t>
  </si>
  <si>
    <t>V:19=16,20=11,1=1008,5=154</t>
  </si>
  <si>
    <t>551</t>
  </si>
  <si>
    <t>V:19=16,20=11,1=591,5=121</t>
  </si>
  <si>
    <t>552</t>
  </si>
  <si>
    <t>V:19=16,20=11,1=527,5=122</t>
  </si>
  <si>
    <t>553</t>
  </si>
  <si>
    <t>V:19=16,20=11,1=23,5=122</t>
  </si>
  <si>
    <t>554</t>
  </si>
  <si>
    <t>V:19=16,20=11,1=24,5=122</t>
  </si>
  <si>
    <t>555</t>
  </si>
  <si>
    <t>556</t>
  </si>
  <si>
    <t>V:19=16,20=10,1=597,5=153</t>
  </si>
  <si>
    <t>557</t>
  </si>
  <si>
    <t>V:19=16,20=10,1=598,5=124</t>
  </si>
  <si>
    <t>558</t>
  </si>
  <si>
    <t>V:19=16,20=10,1=599,5=124</t>
  </si>
  <si>
    <t>559</t>
  </si>
  <si>
    <t>V:19=16,20=10,1=599,5=153</t>
  </si>
  <si>
    <t>560</t>
  </si>
  <si>
    <t>V:19=16,20=10,1=529,5=124</t>
  </si>
  <si>
    <t>561</t>
  </si>
  <si>
    <t>V:19=16,20=10,1=529,5=153</t>
  </si>
  <si>
    <t>562</t>
  </si>
  <si>
    <t>V:19=16,20=10,1=33,5=124</t>
  </si>
  <si>
    <t>563</t>
  </si>
  <si>
    <t>V:19=16,20=10,1=33,5=153</t>
  </si>
  <si>
    <t>564</t>
  </si>
  <si>
    <t>V:19=16,20=10,1=34,5=124</t>
  </si>
  <si>
    <t>565</t>
  </si>
  <si>
    <t>V:19=16,20=10,1=34,5=153</t>
  </si>
  <si>
    <t>566</t>
  </si>
  <si>
    <t>V:19=16,20=10,1=531,5=124</t>
  </si>
  <si>
    <t>567</t>
  </si>
  <si>
    <t>V:19=16,20=10,1=531,5=153</t>
  </si>
  <si>
    <t>568</t>
  </si>
  <si>
    <t>V:19=16,20=10,1=533,5=124</t>
  </si>
  <si>
    <t>569</t>
  </si>
  <si>
    <t>V:19=16,20=10,1=533,5=153</t>
  </si>
  <si>
    <t>570</t>
  </si>
  <si>
    <t>V:19=16,20=10,1=535,5=153</t>
  </si>
  <si>
    <t>571</t>
  </si>
  <si>
    <t>V:19=16,20=10,1=535,5=152</t>
  </si>
  <si>
    <t>572</t>
  </si>
  <si>
    <t>V:19=16,20=10,1=537,5=153</t>
  </si>
  <si>
    <t>573</t>
  </si>
  <si>
    <t>V:19=16,20=10,1=537,5=152</t>
  </si>
  <si>
    <t>574</t>
  </si>
  <si>
    <t>V:19=16,20=10,1=36,5=153</t>
  </si>
  <si>
    <t>575</t>
  </si>
  <si>
    <t>V:19=16,20=10,1=36,5=152</t>
  </si>
  <si>
    <t>576</t>
  </si>
  <si>
    <t>V:19=16,20=10,1=37,5=153</t>
  </si>
  <si>
    <t>577</t>
  </si>
  <si>
    <t>V:19=16,20=10,1=37,5=152</t>
  </si>
  <si>
    <t>578</t>
  </si>
  <si>
    <t>V:19=16,20=10,1=539,5=153</t>
  </si>
  <si>
    <t>579</t>
  </si>
  <si>
    <t>V:19=16,20=10,1=539,5=152</t>
  </si>
  <si>
    <t>580</t>
  </si>
  <si>
    <t>V:19=16,20=10,1=40,5=153</t>
  </si>
  <si>
    <t>581</t>
  </si>
  <si>
    <t>V:19=16,20=10,1=40,5=152</t>
  </si>
  <si>
    <t>582</t>
  </si>
  <si>
    <t>V:19=16,20=10,1=42,5=153</t>
  </si>
  <si>
    <t>583</t>
  </si>
  <si>
    <t>V:19=16,20=10,1=42,5=152</t>
  </si>
  <si>
    <t>584</t>
  </si>
  <si>
    <t>585</t>
  </si>
  <si>
    <t>V:19=16,20=9,1=198,5=146</t>
  </si>
  <si>
    <t>586</t>
  </si>
  <si>
    <t>V:19=16,20=9,1=54,5=146</t>
  </si>
  <si>
    <t>587</t>
  </si>
  <si>
    <t>V:19=16,20=9,1=55,5=146</t>
  </si>
  <si>
    <t>588</t>
  </si>
  <si>
    <t>V:19=16,20=9,1=56,5=146</t>
  </si>
  <si>
    <t>589</t>
  </si>
  <si>
    <t>V:19=16,20=9,1=57,5=146</t>
  </si>
  <si>
    <t>590</t>
  </si>
  <si>
    <t>V:19=16,20=9,1=202,5=146</t>
  </si>
  <si>
    <t>591</t>
  </si>
  <si>
    <t>V:19=16,20=9,1=58,5=146</t>
  </si>
  <si>
    <t>592</t>
  </si>
  <si>
    <t>V:19=16,20=9,1=59,5=146</t>
  </si>
  <si>
    <t>593</t>
  </si>
  <si>
    <t>V:19=16,20=9,1=60,5=146</t>
  </si>
  <si>
    <t>594</t>
  </si>
  <si>
    <t>V:19=16,20=9,1=61,5=146</t>
  </si>
  <si>
    <t>595</t>
  </si>
  <si>
    <t>V:19=16,20=9,1=62,5=146</t>
  </si>
  <si>
    <t>596</t>
  </si>
  <si>
    <t>V:19=16,20=9,1=63,5=146</t>
  </si>
  <si>
    <t>597</t>
  </si>
  <si>
    <t>V:19=16,20=9,1=64,5=146</t>
  </si>
  <si>
    <t>598</t>
  </si>
  <si>
    <t>V:19=16,20=9,1=65,5=146</t>
  </si>
  <si>
    <t>599</t>
  </si>
  <si>
    <t>V:19=16,20=9,1=66,5=146</t>
  </si>
  <si>
    <t>600</t>
  </si>
  <si>
    <t>V:19=16,20=9,1=67,5=146</t>
  </si>
  <si>
    <t>601</t>
  </si>
  <si>
    <t>V:19=16,20=9,1=68,5=146</t>
  </si>
  <si>
    <t>602</t>
  </si>
  <si>
    <t>V:19=16,20=9,1=70,5=146</t>
  </si>
  <si>
    <t>603</t>
  </si>
  <si>
    <t>V:19=16,20=9,1=71,5=146</t>
  </si>
  <si>
    <t>604</t>
  </si>
  <si>
    <t>605</t>
  </si>
  <si>
    <t>Sub-Total Sched M: Plant Permanent</t>
  </si>
  <si>
    <t>606</t>
  </si>
  <si>
    <t>Sched M: Non-Plant Permanent</t>
  </si>
  <si>
    <t>SchM-218 - Deferred revenue (ITC Grant Accounting)</t>
  </si>
  <si>
    <t>V:19=13,20=38,1=1121,5=142</t>
  </si>
  <si>
    <t>607</t>
  </si>
  <si>
    <t>608</t>
  </si>
  <si>
    <t>SchM-124 - Meals and Entertainment</t>
  </si>
  <si>
    <t>V:19=13,20=35,1=684,5=147</t>
  </si>
  <si>
    <t>609</t>
  </si>
  <si>
    <t>610</t>
  </si>
  <si>
    <t>SchM-197 - Lobbying Expenses</t>
  </si>
  <si>
    <t>V:19=13,20=6,1=1043,5=142</t>
  </si>
  <si>
    <t>611</t>
  </si>
  <si>
    <t>SchM-199 - Penalties</t>
  </si>
  <si>
    <t>V:19=13,20=6,1=1038,5=142</t>
  </si>
  <si>
    <t>612</t>
  </si>
  <si>
    <t>SchM-200 - Depletion on Royalty Income</t>
  </si>
  <si>
    <t>V:19=13,20=6,1=1040,5=142</t>
  </si>
  <si>
    <t>613</t>
  </si>
  <si>
    <t>614</t>
  </si>
  <si>
    <t>Sub-Total Sched M: Non-Plant Permanent</t>
  </si>
  <si>
    <t>615</t>
  </si>
  <si>
    <t>616</t>
  </si>
  <si>
    <t>Total Schedule M (Excluding NOL)</t>
  </si>
  <si>
    <t>617</t>
  </si>
  <si>
    <t>Schedule M NOL</t>
  </si>
  <si>
    <t>618</t>
  </si>
  <si>
    <t>Total Schedule M (Including NOL)</t>
  </si>
  <si>
    <t>619</t>
  </si>
  <si>
    <t>620</t>
  </si>
  <si>
    <t>State Taxable Income</t>
  </si>
  <si>
    <t>621</t>
  </si>
  <si>
    <t>State Income Tax Rate</t>
  </si>
  <si>
    <t>622</t>
  </si>
  <si>
    <t>State Income Tax</t>
  </si>
  <si>
    <t>623</t>
  </si>
  <si>
    <t>624</t>
  </si>
  <si>
    <t>Federal Taxable Income before Sec 199 Deduction</t>
  </si>
  <si>
    <t>625</t>
  </si>
  <si>
    <t>Section 199 Deduction</t>
  </si>
  <si>
    <t>626</t>
  </si>
  <si>
    <t>Federal Taxable Income</t>
  </si>
  <si>
    <t>627</t>
  </si>
  <si>
    <t>Federal Income Tax Rate</t>
  </si>
  <si>
    <t>628</t>
  </si>
  <si>
    <t>Federal Income Tax</t>
  </si>
  <si>
    <t>629</t>
  </si>
  <si>
    <t>Deferred Taxes Plant</t>
  </si>
  <si>
    <t>V:19=5,20=8,1=7,5=146</t>
  </si>
  <si>
    <t>630</t>
  </si>
  <si>
    <t>V:19=5,20=8,1=1201,5=146</t>
  </si>
  <si>
    <t>631</t>
  </si>
  <si>
    <t>V:19=5,20=8,1=8,5=131</t>
  </si>
  <si>
    <t>632</t>
  </si>
  <si>
    <t>633</t>
  </si>
  <si>
    <t>V:19=5,20=13,1=9,5=121</t>
  </si>
  <si>
    <t>634</t>
  </si>
  <si>
    <t>V:19=5,20=13,1=246,5=121</t>
  </si>
  <si>
    <t>635</t>
  </si>
  <si>
    <t>V:19=5,20=13,1=245,5=121</t>
  </si>
  <si>
    <t>636</t>
  </si>
  <si>
    <t>V:19=5,20=13,1=561,5=121</t>
  </si>
  <si>
    <t>637</t>
  </si>
  <si>
    <t>V:19=5,20=13,1=562,5=121</t>
  </si>
  <si>
    <t>638</t>
  </si>
  <si>
    <t>V:19=5,20=13,1=10,5=121</t>
  </si>
  <si>
    <t>639</t>
  </si>
  <si>
    <t>V:19=5,20=13,1=11,5=121</t>
  </si>
  <si>
    <t>640</t>
  </si>
  <si>
    <t>V:19=5,20=13,1=12,5=121</t>
  </si>
  <si>
    <t>641</t>
  </si>
  <si>
    <t>V:19=5,20=13,1=13,5=121</t>
  </si>
  <si>
    <t>642</t>
  </si>
  <si>
    <t>643</t>
  </si>
  <si>
    <t>V:19=5,20=15,1=506,5=121</t>
  </si>
  <si>
    <t>644</t>
  </si>
  <si>
    <t>V:19=5,20=15,1=508,5=121</t>
  </si>
  <si>
    <t>645</t>
  </si>
  <si>
    <t>V:19=5,20=15,1=18,5=121</t>
  </si>
  <si>
    <t>646</t>
  </si>
  <si>
    <t>V:19=5,20=15,1=510,5=121</t>
  </si>
  <si>
    <t>647</t>
  </si>
  <si>
    <t>V:19=5,20=15,1=235,5=125</t>
  </si>
  <si>
    <t>648</t>
  </si>
  <si>
    <t>V:19=5,20=15,1=616,5=121</t>
  </si>
  <si>
    <t>649</t>
  </si>
  <si>
    <t>V:19=5,20=15,1=514,5=121</t>
  </si>
  <si>
    <t>650</t>
  </si>
  <si>
    <t>651</t>
  </si>
  <si>
    <t>V:19=5,20=11,1=546,5=122</t>
  </si>
  <si>
    <t>652</t>
  </si>
  <si>
    <t>V:19=5,20=11,1=2,5=122</t>
  </si>
  <si>
    <t>653</t>
  </si>
  <si>
    <t>V:19=5,20=11,1=20,5=122</t>
  </si>
  <si>
    <t>654</t>
  </si>
  <si>
    <t>V:19=5,20=11,1=998,5=153</t>
  </si>
  <si>
    <t>655</t>
  </si>
  <si>
    <t>V:19=5,20=11,1=997,5=152</t>
  </si>
  <si>
    <t>656</t>
  </si>
  <si>
    <t>V:19=5,20=11,1=999,5=154</t>
  </si>
  <si>
    <t>657</t>
  </si>
  <si>
    <t>V:19=5,20=11,1=21,5=122</t>
  </si>
  <si>
    <t>658</t>
  </si>
  <si>
    <t>V:19=5,20=11,1=646,5=121</t>
  </si>
  <si>
    <t>659</t>
  </si>
  <si>
    <t>V:19=5,20=11,1=519,5=122</t>
  </si>
  <si>
    <t>660</t>
  </si>
  <si>
    <t>V:19=5,20=11,1=22,5=121</t>
  </si>
  <si>
    <t>661</t>
  </si>
  <si>
    <t>V:19=5,20=11,1=521,5=122</t>
  </si>
  <si>
    <t>662</t>
  </si>
  <si>
    <t>V:19=5,20=11,1=1001,5=153</t>
  </si>
  <si>
    <t>663</t>
  </si>
  <si>
    <t>V:19=5,20=11,1=1000,5=152</t>
  </si>
  <si>
    <t>664</t>
  </si>
  <si>
    <t>V:19=5,20=11,1=1002,5=154</t>
  </si>
  <si>
    <t>665</t>
  </si>
  <si>
    <t>V:19=5,20=11,1=523,5=122</t>
  </si>
  <si>
    <t>666</t>
  </si>
  <si>
    <t>V:19=5,20=11,1=1004,5=153</t>
  </si>
  <si>
    <t>667</t>
  </si>
  <si>
    <t>V:19=5,20=11,1=1003,5=152</t>
  </si>
  <si>
    <t>668</t>
  </si>
  <si>
    <t>V:19=5,20=11,1=1005,5=154</t>
  </si>
  <si>
    <t>669</t>
  </si>
  <si>
    <t>V:19=5,20=11,1=589,5=121</t>
  </si>
  <si>
    <t>670</t>
  </si>
  <si>
    <t>V:19=5,20=11,1=525,5=122</t>
  </si>
  <si>
    <t>671</t>
  </si>
  <si>
    <t>V:19=5,20=11,1=1007,5=153</t>
  </si>
  <si>
    <t>672</t>
  </si>
  <si>
    <t>V:19=5,20=11,1=1006,5=152</t>
  </si>
  <si>
    <t>673</t>
  </si>
  <si>
    <t>V:19=5,20=11,1=1008,5=154</t>
  </si>
  <si>
    <t>674</t>
  </si>
  <si>
    <t>V:19=5,20=11,1=591,5=121</t>
  </si>
  <si>
    <t>675</t>
  </si>
  <si>
    <t>V:19=5,20=11,1=527,5=122</t>
  </si>
  <si>
    <t>676</t>
  </si>
  <si>
    <t>V:19=5,20=11,1=23,5=122</t>
  </si>
  <si>
    <t>677</t>
  </si>
  <si>
    <t>V:19=5,20=11,1=24,5=122</t>
  </si>
  <si>
    <t>678</t>
  </si>
  <si>
    <t>679</t>
  </si>
  <si>
    <t>V:19=5,20=10,1=597,5=153</t>
  </si>
  <si>
    <t>680</t>
  </si>
  <si>
    <t>V:19=5,20=10,1=598,5=124</t>
  </si>
  <si>
    <t>681</t>
  </si>
  <si>
    <t>V:19=5,20=10,1=599,5=124</t>
  </si>
  <si>
    <t>682</t>
  </si>
  <si>
    <t>V:19=5,20=10,1=599,5=153</t>
  </si>
  <si>
    <t>683</t>
  </si>
  <si>
    <t>V:19=5,20=10,1=529,5=124</t>
  </si>
  <si>
    <t>684</t>
  </si>
  <si>
    <t>V:19=5,20=10,1=529,5=153</t>
  </si>
  <si>
    <t>685</t>
  </si>
  <si>
    <t>V:19=5,20=10,1=33,5=124</t>
  </si>
  <si>
    <t>686</t>
  </si>
  <si>
    <t>V:19=5,20=10,1=33,5=153</t>
  </si>
  <si>
    <t>687</t>
  </si>
  <si>
    <t>V:19=5,20=10,1=34,5=124</t>
  </si>
  <si>
    <t>688</t>
  </si>
  <si>
    <t>V:19=5,20=10,1=34,5=153</t>
  </si>
  <si>
    <t>689</t>
  </si>
  <si>
    <t>V:19=5,20=10,1=531,5=124</t>
  </si>
  <si>
    <t>690</t>
  </si>
  <si>
    <t>V:19=5,20=10,1=531,5=153</t>
  </si>
  <si>
    <t>691</t>
  </si>
  <si>
    <t>V:19=5,20=10,1=533,5=124</t>
  </si>
  <si>
    <t>692</t>
  </si>
  <si>
    <t>V:19=5,20=10,1=533,5=153</t>
  </si>
  <si>
    <t>693</t>
  </si>
  <si>
    <t>V:19=5,20=10,1=535,5=153</t>
  </si>
  <si>
    <t>694</t>
  </si>
  <si>
    <t>V:19=5,20=10,1=535,5=152</t>
  </si>
  <si>
    <t>695</t>
  </si>
  <si>
    <t>V:19=5,20=10,1=537,5=153</t>
  </si>
  <si>
    <t>696</t>
  </si>
  <si>
    <t>V:19=5,20=10,1=537,5=152</t>
  </si>
  <si>
    <t>697</t>
  </si>
  <si>
    <t>V:19=5,20=10,1=36,5=153</t>
  </si>
  <si>
    <t>698</t>
  </si>
  <si>
    <t>V:19=5,20=10,1=36,5=152</t>
  </si>
  <si>
    <t>699</t>
  </si>
  <si>
    <t>V:19=5,20=10,1=37,5=153</t>
  </si>
  <si>
    <t>700</t>
  </si>
  <si>
    <t>V:19=5,20=10,1=37,5=152</t>
  </si>
  <si>
    <t>701</t>
  </si>
  <si>
    <t>V:19=5,20=10,1=539,5=153</t>
  </si>
  <si>
    <t>702</t>
  </si>
  <si>
    <t>V:19=5,20=10,1=539,5=152</t>
  </si>
  <si>
    <t>703</t>
  </si>
  <si>
    <t>V:19=5,20=10,1=40,5=153</t>
  </si>
  <si>
    <t>704</t>
  </si>
  <si>
    <t>V:19=5,20=10,1=40,5=152</t>
  </si>
  <si>
    <t>705</t>
  </si>
  <si>
    <t>V:19=5,20=10,1=42,5=153</t>
  </si>
  <si>
    <t>706</t>
  </si>
  <si>
    <t>V:19=5,20=10,1=42,5=152</t>
  </si>
  <si>
    <t>707</t>
  </si>
  <si>
    <t>708</t>
  </si>
  <si>
    <t>V:19=5,20=9,1=198,5=146</t>
  </si>
  <si>
    <t>709</t>
  </si>
  <si>
    <t>V:19=5,20=9,1=54,5=146</t>
  </si>
  <si>
    <t>710</t>
  </si>
  <si>
    <t>V:19=5,20=9,1=55,5=146</t>
  </si>
  <si>
    <t>711</t>
  </si>
  <si>
    <t>V:19=5,20=9,1=713,5=131</t>
  </si>
  <si>
    <t>712</t>
  </si>
  <si>
    <t>V:19=5,20=9,1=56,5=146</t>
  </si>
  <si>
    <t>713</t>
  </si>
  <si>
    <t>V:19=5,20=9,1=57,5=146</t>
  </si>
  <si>
    <t>714</t>
  </si>
  <si>
    <t>V:19=5,20=9,1=202,5=146</t>
  </si>
  <si>
    <t>715</t>
  </si>
  <si>
    <t>V:19=5,20=9,1=714,5=131</t>
  </si>
  <si>
    <t>716</t>
  </si>
  <si>
    <t>V:19=5,20=9,1=58,5=146</t>
  </si>
  <si>
    <t>717</t>
  </si>
  <si>
    <t>V:19=5,20=9,1=59,5=146</t>
  </si>
  <si>
    <t>718</t>
  </si>
  <si>
    <t>V:19=5,20=9,1=60,5=146</t>
  </si>
  <si>
    <t>719</t>
  </si>
  <si>
    <t>V:19=5,20=9,1=61,5=146</t>
  </si>
  <si>
    <t>720</t>
  </si>
  <si>
    <t>V:19=5,20=9,1=62,5=146</t>
  </si>
  <si>
    <t>721</t>
  </si>
  <si>
    <t>V:19=5,20=9,1=63,5=146</t>
  </si>
  <si>
    <t>722</t>
  </si>
  <si>
    <t>V:19=5,20=9,1=64,5=146</t>
  </si>
  <si>
    <t>723</t>
  </si>
  <si>
    <t>V:19=5,20=9,1=65,5=146</t>
  </si>
  <si>
    <t>724</t>
  </si>
  <si>
    <t>V:19=5,20=9,1=716,5=131</t>
  </si>
  <si>
    <t>725</t>
  </si>
  <si>
    <t>V:19=5,20=9,1=66,5=146</t>
  </si>
  <si>
    <t>726</t>
  </si>
  <si>
    <t>V:19=5,20=9,1=67,5=146</t>
  </si>
  <si>
    <t>727</t>
  </si>
  <si>
    <t>V:19=5,20=9,1=68,5=146</t>
  </si>
  <si>
    <t>728</t>
  </si>
  <si>
    <t>V:19=5,20=9,1=70,5=146</t>
  </si>
  <si>
    <t>729</t>
  </si>
  <si>
    <t>V:19=5,20=9,1=717,5=131</t>
  </si>
  <si>
    <t>730</t>
  </si>
  <si>
    <t>V:19=5,20=9,1=71,5=146</t>
  </si>
  <si>
    <t>731</t>
  </si>
  <si>
    <t>V:19=5,20=9,1=718,5=131</t>
  </si>
  <si>
    <t>732</t>
  </si>
  <si>
    <t>733</t>
  </si>
  <si>
    <t>V:19=5,20=6,1=658,5=147</t>
  </si>
  <si>
    <t>734</t>
  </si>
  <si>
    <t>V:19=5,20=6,1=665,5=131</t>
  </si>
  <si>
    <t>735</t>
  </si>
  <si>
    <t>V:19=5,20=6,1=809,5=147</t>
  </si>
  <si>
    <t>736</t>
  </si>
  <si>
    <t>V:19=5,20=6,1=813,5=147</t>
  </si>
  <si>
    <t>737</t>
  </si>
  <si>
    <t>V:19=5,20=6,1=815,5=147</t>
  </si>
  <si>
    <t>738</t>
  </si>
  <si>
    <t>V:19=5,20=6,1=825,5=142</t>
  </si>
  <si>
    <t>739</t>
  </si>
  <si>
    <t>V:19=5,20=6,1=832,5=142</t>
  </si>
  <si>
    <t>740</t>
  </si>
  <si>
    <t>V:19=5,20=6,1=963,5=142</t>
  </si>
  <si>
    <t>741</t>
  </si>
  <si>
    <t>V:19=5,20=6,1=964,5=142</t>
  </si>
  <si>
    <t>742</t>
  </si>
  <si>
    <t>V:19=5,20=6,1=1049,5=142</t>
  </si>
  <si>
    <t>743</t>
  </si>
  <si>
    <t>V:19=5,20=6,1=1050,5=142</t>
  </si>
  <si>
    <t>744</t>
  </si>
  <si>
    <t>V:19=5,20=6,1=1051,5=142</t>
  </si>
  <si>
    <t>745</t>
  </si>
  <si>
    <t>V:19=5,20=6,1=1041,5=142</t>
  </si>
  <si>
    <t>746</t>
  </si>
  <si>
    <t>V:19=5,20=6,1=1053,5=142</t>
  </si>
  <si>
    <t>747</t>
  </si>
  <si>
    <t>V:19=5,20=6,1=1088,5=142</t>
  </si>
  <si>
    <t>748</t>
  </si>
  <si>
    <t>V:19=5,20=6,1=1086,5=142</t>
  </si>
  <si>
    <t>749</t>
  </si>
  <si>
    <t>V:19=5,20=6,1=1084,5=142</t>
  </si>
  <si>
    <t>750</t>
  </si>
  <si>
    <t>V:19=5,20=6,1=1105,5=142</t>
  </si>
  <si>
    <t>751</t>
  </si>
  <si>
    <t>V:19=5,20=6,1=1120,5=142</t>
  </si>
  <si>
    <t>752</t>
  </si>
  <si>
    <t>SchM-224 - Non Utility ADIT</t>
  </si>
  <si>
    <t>V:19=5,20=6,1=1163,5=142</t>
  </si>
  <si>
    <t>753</t>
  </si>
  <si>
    <t>754</t>
  </si>
  <si>
    <t>Sub-Total Deferred Taxes Plant</t>
  </si>
  <si>
    <t>755</t>
  </si>
  <si>
    <t>Deferred Taxes Non-Plant</t>
  </si>
  <si>
    <t>V:19=6,20=37,1=653,5=121</t>
  </si>
  <si>
    <t>756</t>
  </si>
  <si>
    <t>757</t>
  </si>
  <si>
    <t>V:19=6,20=38,1=652,5=142</t>
  </si>
  <si>
    <t>758</t>
  </si>
  <si>
    <t>SchM-118 - Inventory Reserve</t>
  </si>
  <si>
    <t>V:19=6,20=38,1=667,5=142</t>
  </si>
  <si>
    <t>759</t>
  </si>
  <si>
    <t>V:19=6,20=38,1=807,5=142</t>
  </si>
  <si>
    <t>760</t>
  </si>
  <si>
    <t>SchM-137 - R&amp;E Credit</t>
  </si>
  <si>
    <t>V:19=6,20=38,1=816,5=142</t>
  </si>
  <si>
    <t>761</t>
  </si>
  <si>
    <t>SchM-192 - Texas Margin Tax</t>
  </si>
  <si>
    <t>V:19=6,20=38,1=1047,5=142</t>
  </si>
  <si>
    <t>762</t>
  </si>
  <si>
    <t>SchM-257 - Texas R&amp;E Credit</t>
  </si>
  <si>
    <t>V:19=6,20=38,1=1479,5=142</t>
  </si>
  <si>
    <t>763</t>
  </si>
  <si>
    <t>TXGMT-Texas Gross Margin Tax</t>
  </si>
  <si>
    <t>V:19=6,20=38,1=1204,5=142</t>
  </si>
  <si>
    <t>764</t>
  </si>
  <si>
    <t>765</t>
  </si>
  <si>
    <t>V:19=6,20=35,1=657,5=147</t>
  </si>
  <si>
    <t>766</t>
  </si>
  <si>
    <t>V:19=6,20=35,1=659,5=147</t>
  </si>
  <si>
    <t>767</t>
  </si>
  <si>
    <t>V:19=6,20=35,1=660,5=147</t>
  </si>
  <si>
    <t>768</t>
  </si>
  <si>
    <t>V:19=6,20=35,1=661,5=147</t>
  </si>
  <si>
    <t>769</t>
  </si>
  <si>
    <t>V:19=6,20=35,1=1176,5=147</t>
  </si>
  <si>
    <t>770</t>
  </si>
  <si>
    <t>771</t>
  </si>
  <si>
    <t>V:19=6,20=36,1=817,5=153</t>
  </si>
  <si>
    <t>772</t>
  </si>
  <si>
    <t>V:19=6,20=36,1=817,5=152</t>
  </si>
  <si>
    <t>773</t>
  </si>
  <si>
    <t>SchM-168 - Reg Asset-NOx</t>
  </si>
  <si>
    <t>V:19=6,20=36,1=911,5=153</t>
  </si>
  <si>
    <t>774</t>
  </si>
  <si>
    <t>775</t>
  </si>
  <si>
    <t>Sub-Total Deferred Taxes Non-Plant</t>
  </si>
  <si>
    <t>776</t>
  </si>
  <si>
    <t>777</t>
  </si>
  <si>
    <t>Total Deferred Taxes (w/o NOL)</t>
  </si>
  <si>
    <t>778</t>
  </si>
  <si>
    <t>Deferred Taxes NOL</t>
  </si>
  <si>
    <t>779</t>
  </si>
  <si>
    <t>Total Deferred Taxes (with NOL)</t>
  </si>
  <si>
    <t>780</t>
  </si>
  <si>
    <t>ITC Amortized</t>
  </si>
  <si>
    <t>V:19=11,20=10,1=533,5=124</t>
  </si>
  <si>
    <t>781</t>
  </si>
  <si>
    <t>782</t>
  </si>
  <si>
    <t>ITC Amortization</t>
  </si>
  <si>
    <t>V:19=11,20=2,1=1167,5=142</t>
  </si>
  <si>
    <t>783</t>
  </si>
  <si>
    <t>784</t>
  </si>
  <si>
    <t>Sub-Total ITC Amortized</t>
  </si>
  <si>
    <t>785</t>
  </si>
  <si>
    <t>Total ITC Amortized</t>
  </si>
  <si>
    <t>786</t>
  </si>
  <si>
    <t>Total Income Tax Expense</t>
  </si>
  <si>
    <t>787</t>
  </si>
  <si>
    <t>Gain on Disposition of Allowances</t>
  </si>
  <si>
    <t>41191-Operating Income - Losses from disposition of allowances</t>
  </si>
  <si>
    <t>V:19=4,20=13,1=722,5=125</t>
  </si>
  <si>
    <t>788</t>
  </si>
  <si>
    <t>789</t>
  </si>
  <si>
    <t>Sub-Total Gain on Disposition of Allowances</t>
  </si>
  <si>
    <t>790</t>
  </si>
  <si>
    <t>Gain on Sale of Utility Plant</t>
  </si>
  <si>
    <t>41181-Operating Income - Gains from disposition of allowances</t>
  </si>
  <si>
    <t>V:19=2,20=13,1=721,5=121</t>
  </si>
  <si>
    <t>791</t>
  </si>
  <si>
    <t>792</t>
  </si>
  <si>
    <t>Sub-Total Gain on Sale of Utility Plant</t>
  </si>
  <si>
    <t>793</t>
  </si>
  <si>
    <t>Total Gain/Loss</t>
  </si>
  <si>
    <t>794</t>
  </si>
  <si>
    <t>795</t>
  </si>
  <si>
    <t>TX-101 IS Adjust</t>
  </si>
  <si>
    <t>Labor Designator</t>
  </si>
  <si>
    <t>Adjust: Annualize</t>
  </si>
  <si>
    <t>Adjust: Incentive</t>
  </si>
  <si>
    <t>Adjust: Labor Escl</t>
  </si>
  <si>
    <t>Adjust: Other</t>
  </si>
  <si>
    <t>Intervenor Adjustment</t>
  </si>
  <si>
    <t>Adjustments Total</t>
  </si>
  <si>
    <t>Non-Labor</t>
  </si>
  <si>
    <t>SPS CWC-Not CWC Item</t>
  </si>
  <si>
    <t>V:19=21,20=29,1=264,3=2,5=153,17=70</t>
  </si>
  <si>
    <t>V:19=21,20=29,1=264,3=2,5=152,17=70</t>
  </si>
  <si>
    <t>V:19=21,20=29,1=774,3=2,5=153,17=70</t>
  </si>
  <si>
    <t>V:19=21,20=29,1=774,3=2,5=152,17=70</t>
  </si>
  <si>
    <t>V:19=21,20=29,1=1091,3=2,5=153,17=70</t>
  </si>
  <si>
    <t>V:19=21,20=29,1=1091,3=2,5=152,17=70</t>
  </si>
  <si>
    <t>V:19=21,20=29,1=776,3=2,5=153,17=70</t>
  </si>
  <si>
    <t>V:19=21,20=29,1=776,3=2,5=152,17=70</t>
  </si>
  <si>
    <t>V:19=21,20=29,1=778,3=2,5=153,17=70</t>
  </si>
  <si>
    <t>V:19=21,20=29,1=778,3=2,5=152,17=70</t>
  </si>
  <si>
    <t>V:19=21,20=29,1=780,3=2,5=154,17=70</t>
  </si>
  <si>
    <t>V:19=21,20=28,1=1430,3=2,5=153,17=70</t>
  </si>
  <si>
    <t>V:19=21,20=28,1=1430,3=2,5=152,17=70</t>
  </si>
  <si>
    <t>V:19=21,20=28,1=1430,3=2,5=154,17=70</t>
  </si>
  <si>
    <t>V:19=21,20=28,1=841,3=2,5=154,17=70</t>
  </si>
  <si>
    <t>V:19=21,20=28,1=842,3=2,5=153,17=70</t>
  </si>
  <si>
    <t>V:19=21,20=28,1=842,3=2,5=152,17=70</t>
  </si>
  <si>
    <t>V:19=21,20=28,1=723,3=2,5=153,17=70</t>
  </si>
  <si>
    <t>V:19=21,20=28,1=723,3=2,5=152,17=70</t>
  </si>
  <si>
    <t>V:19=21,20=28,1=724,3=2,5=129,17=70</t>
  </si>
  <si>
    <t>V:19=21,20=28,1=724,3=2,5=153,17=70</t>
  </si>
  <si>
    <t>V:19=21,20=28,1=724,3=2,5=152,17=70</t>
  </si>
  <si>
    <t>V:19=21,20=28,1=725,3=2,5=140,17=70</t>
  </si>
  <si>
    <t>V:19=21,20=28,1=726,3=2,5=125,17=70</t>
  </si>
  <si>
    <t>V:19=21,20=28,1=727,3=2,5=125,17=70</t>
  </si>
  <si>
    <t>V:19=21,20=28,1=940,3=2,5=153,17=70</t>
  </si>
  <si>
    <t>V:19=21,20=28,1=940,3=2,5=140,17=70</t>
  </si>
  <si>
    <t>V:19=21,20=28,1=940,3=2,5=152,17=70</t>
  </si>
  <si>
    <t>V:19=21,20=28,1=1468,3=2,5=122,17=70</t>
  </si>
  <si>
    <t>V:19=21,20=28,1=1467,3=2,5=121,17=70</t>
  </si>
  <si>
    <t>V:19=21,20=28,1=1466,3=2,5=122,17=70</t>
  </si>
  <si>
    <t>V:19=21,20=28,1=866,3=2,5=122,17=70</t>
  </si>
  <si>
    <t>V:19=21,20=28,1=729,3=2,5=122,17=70</t>
  </si>
  <si>
    <t>V:19=21,20=28,1=867,3=2,5=122,17=70</t>
  </si>
  <si>
    <t>V:19=21,20=28,1=731,3=2,5=154,17=70</t>
  </si>
  <si>
    <t>V:19=21,20=28,1=860,3=2,5=141,17=70</t>
  </si>
  <si>
    <t>V:19=21,20=28,1=861,3=2,5=121,17=70</t>
  </si>
  <si>
    <t>V:19=21,20=28,1=740,3=2,5=154,17=70</t>
  </si>
  <si>
    <t>V:19=21,20=28,1=869,3=2,5=125,17=70</t>
  </si>
  <si>
    <t>V:19=21,20=28,1=1035,3=2,5=153,17=70</t>
  </si>
  <si>
    <t>V:19=21,20=28,1=859,3=2,5=142,17=70</t>
  </si>
  <si>
    <t>V:19=21,20=28,1=1036,3=2,5=152,17=70</t>
  </si>
  <si>
    <t>V:19=21,20=28,1=870,3=2,5=125,17=70</t>
  </si>
  <si>
    <t>V:19=21,20=28,1=877,3=2,5=125,17=70</t>
  </si>
  <si>
    <t>V:19=21,20=28,1=750,3=2,5=122,17=70</t>
  </si>
  <si>
    <t>Labor - Bargaining</t>
  </si>
  <si>
    <t>SPS CWC-Labor Regular</t>
  </si>
  <si>
    <t>V:19=22,20=42,1=471,3=14,5=125,17=34</t>
  </si>
  <si>
    <t>Labor - Incentive</t>
  </si>
  <si>
    <t>SPS CWC-Labor Incentive</t>
  </si>
  <si>
    <t>V:19=22,20=42,1=471,3=5,5=125,17=35</t>
  </si>
  <si>
    <t>Labor - Non-bargaining</t>
  </si>
  <si>
    <t>V:19=22,20=42,1=471,3=15,5=125,17=34</t>
  </si>
  <si>
    <t>V:19=22,20=42,1=471,3=2,5=125,17=70</t>
  </si>
  <si>
    <t>SPS CWC-Gas for Generation</t>
  </si>
  <si>
    <t>V:19=22,20=42,1=415,3=2,5=125,17=30</t>
  </si>
  <si>
    <t>V:19=22,20=42,1=415,3=2,5=125,17=70</t>
  </si>
  <si>
    <t>SPS CWC-Fuel Oil for Generation</t>
  </si>
  <si>
    <t>V:19=22,20=42,1=414,3=2,5=125,17=32</t>
  </si>
  <si>
    <t>V:19=22,20=42,1=414,3=2,5=125,17=70</t>
  </si>
  <si>
    <t>SPS CWC-Fossil Fuel for Generation</t>
  </si>
  <si>
    <t>V:19=22,20=42,1=320,3=2,5=125,17=31</t>
  </si>
  <si>
    <t>V:19=22,20=42,1=320,3=2,5=125,17=70</t>
  </si>
  <si>
    <t>V:19=22,20=42,1=381,3=2,5=125,17=31</t>
  </si>
  <si>
    <t>V:19=22,20=42,1=381,3=2,5=125,17=70</t>
  </si>
  <si>
    <t>V:19=22,20=41,1=96,3=2,5=125,17=30</t>
  </si>
  <si>
    <t>V:19=22,20=41,1=96,3=2,5=125,17=70</t>
  </si>
  <si>
    <t>V:19=22,20=43,1=103,3=2,5=125,17=70</t>
  </si>
  <si>
    <t>SPS CWC-Purchased Power Energy</t>
  </si>
  <si>
    <t>V:19=22,20=43,1=103,3=2,5=125,17=45</t>
  </si>
  <si>
    <t>SPS CWC-Purchased Power Capacity</t>
  </si>
  <si>
    <t>V:19=22,20=43,1=474,3=2,5=121,17=33</t>
  </si>
  <si>
    <t>V:19=22,20=43,1=460,3=2,5=125,17=45</t>
  </si>
  <si>
    <t>V:19=22,20=43,1=329,3=2,5=125,17=70</t>
  </si>
  <si>
    <t>V:19=9,20=31,1=72,3=14,5=121,17=34</t>
  </si>
  <si>
    <t>V:19=9,20=31,1=72,3=5,5=121,17=35</t>
  </si>
  <si>
    <t>V:19=9,20=31,1=72,3=15,5=121,17=34</t>
  </si>
  <si>
    <t>SPS CWC-Other O&amp;M</t>
  </si>
  <si>
    <t>V:19=9,20=31,1=72,3=2,5=121,17=36</t>
  </si>
  <si>
    <t>V:19=9,20=31,1=461,3=2,5=125,17=36</t>
  </si>
  <si>
    <t>V:19=9,20=31,1=73,3=14,5=125,17=34</t>
  </si>
  <si>
    <t>V:19=9,20=31,1=73,3=5,5=125,17=35</t>
  </si>
  <si>
    <t>V:19=9,20=31,1=73,3=15,5=125,17=34</t>
  </si>
  <si>
    <t>V:19=9,20=31,1=73,3=2,5=125,17=36</t>
  </si>
  <si>
    <t>V:19=9,20=31,1=74,3=14,5=121,17=34</t>
  </si>
  <si>
    <t>V:19=9,20=31,1=74,3=5,5=121,17=35</t>
  </si>
  <si>
    <t>V:19=9,20=31,1=74,3=15,5=121,17=34</t>
  </si>
  <si>
    <t>V:19=9,20=31,1=74,3=2,5=121,17=36</t>
  </si>
  <si>
    <t>V:19=9,20=31,1=75,3=14,5=121,17=34</t>
  </si>
  <si>
    <t>V:19=9,20=31,1=75,3=5,5=121,17=35</t>
  </si>
  <si>
    <t>V:19=9,20=31,1=75,3=15,5=121,17=34</t>
  </si>
  <si>
    <t>V:19=9,20=31,1=75,3=2,5=121,17=36</t>
  </si>
  <si>
    <t>V:19=9,20=31,1=76,3=14,5=121,17=34</t>
  </si>
  <si>
    <t>V:19=9,20=31,1=76,3=5,5=121,17=35</t>
  </si>
  <si>
    <t>V:19=9,20=31,1=76,3=15,5=121,17=34</t>
  </si>
  <si>
    <t>V:19=9,20=31,1=76,3=2,5=121,17=36</t>
  </si>
  <si>
    <t>V:19=9,20=31,1=77,3=14,5=121,17=34</t>
  </si>
  <si>
    <t>V:19=9,20=31,1=77,3=5,5=121,17=35</t>
  </si>
  <si>
    <t>V:19=9,20=31,1=77,3=15,5=121,17=34</t>
  </si>
  <si>
    <t>V:19=9,20=31,1=77,3=2,5=121,17=36</t>
  </si>
  <si>
    <t>V:19=9,20=31,1=78,3=2,5=153,17=36</t>
  </si>
  <si>
    <t>V:19=9,20=30,1=79,3=14,5=121,17=34</t>
  </si>
  <si>
    <t>V:19=9,20=30,1=79,3=5,5=121,17=35</t>
  </si>
  <si>
    <t>V:19=9,20=30,1=79,3=15,5=121,17=34</t>
  </si>
  <si>
    <t>V:19=9,20=30,1=79,3=2,5=121,17=36</t>
  </si>
  <si>
    <t>V:19=9,20=30,1=80,3=14,5=121,17=34</t>
  </si>
  <si>
    <t>V:19=9,20=30,1=80,3=5,5=121,17=35</t>
  </si>
  <si>
    <t>V:19=9,20=30,1=80,3=15,5=121,17=34</t>
  </si>
  <si>
    <t>V:19=9,20=30,1=80,3=2,5=121,17=36</t>
  </si>
  <si>
    <t>V:19=9,20=30,1=81,3=14,5=125,17=34</t>
  </si>
  <si>
    <t>V:19=9,20=30,1=81,3=5,5=125,17=35</t>
  </si>
  <si>
    <t>V:19=9,20=30,1=81,3=15,5=125,17=34</t>
  </si>
  <si>
    <t>V:19=9,20=30,1=81,3=2,5=125,17=36</t>
  </si>
  <si>
    <t>V:19=9,20=30,1=82,3=14,5=125,17=34</t>
  </si>
  <si>
    <t>V:19=9,20=30,1=82,3=5,5=125,17=35</t>
  </si>
  <si>
    <t>V:19=9,20=30,1=82,3=15,5=125,17=34</t>
  </si>
  <si>
    <t>V:19=9,20=30,1=82,3=2,5=125,17=36</t>
  </si>
  <si>
    <t>V:19=9,20=30,1=83,3=14,5=121,17=34</t>
  </si>
  <si>
    <t>V:19=9,20=30,1=83,3=5,5=121,17=35</t>
  </si>
  <si>
    <t>V:19=9,20=30,1=83,3=15,5=121,17=34</t>
  </si>
  <si>
    <t>V:19=9,20=30,1=83,3=2,5=121,17=36</t>
  </si>
  <si>
    <t>V:19=9,20=26,1=95,3=5,5=121,17=35</t>
  </si>
  <si>
    <t>V:19=9,20=26,1=95,3=15,5=121,17=34</t>
  </si>
  <si>
    <t>V:19=9,20=26,1=95,3=2,5=121,17=36</t>
  </si>
  <si>
    <t>V:19=9,20=26,1=97,3=14,5=121,17=34</t>
  </si>
  <si>
    <t>V:19=9,20=26,1=97,3=5,5=121,17=35</t>
  </si>
  <si>
    <t>V:19=9,20=26,1=97,3=15,5=121,17=34</t>
  </si>
  <si>
    <t>V:19=9,20=26,1=97,3=2,5=121,17=36</t>
  </si>
  <si>
    <t>V:19=9,20=26,1=98,3=14,5=121,17=34</t>
  </si>
  <si>
    <t>V:19=9,20=26,1=98,3=5,5=121,17=35</t>
  </si>
  <si>
    <t>V:19=9,20=26,1=98,3=15,5=121,17=34</t>
  </si>
  <si>
    <t>V:19=9,20=26,1=98,3=2,5=121,17=36</t>
  </si>
  <si>
    <t>V:19=9,20=26,1=99,3=14,5=121,17=34</t>
  </si>
  <si>
    <t>V:19=9,20=26,1=99,3=5,5=121,17=35</t>
  </si>
  <si>
    <t>V:19=9,20=26,1=99,3=15,5=121,17=34</t>
  </si>
  <si>
    <t>V:19=9,20=26,1=99,3=2,5=121,17=36</t>
  </si>
  <si>
    <t>V:19=9,20=27,1=454,3=14,5=121,17=34</t>
  </si>
  <si>
    <t>V:19=9,20=27,1=454,3=5,5=121,17=35</t>
  </si>
  <si>
    <t>V:19=9,20=27,1=454,3=15,5=121,17=34</t>
  </si>
  <si>
    <t>V:19=9,20=27,1=454,3=2,5=121,17=36</t>
  </si>
  <si>
    <t>V:19=9,20=27,1=100,3=14,5=121,17=34</t>
  </si>
  <si>
    <t>V:19=9,20=27,1=100,3=5,5=121,17=35</t>
  </si>
  <si>
    <t>V:19=9,20=27,1=100,3=15,5=121,17=34</t>
  </si>
  <si>
    <t>V:19=9,20=27,1=100,3=2,5=121,17=36</t>
  </si>
  <si>
    <t>V:19=9,20=27,1=101,3=14,5=121,17=34</t>
  </si>
  <si>
    <t>V:19=9,20=27,1=101,3=5,5=121,17=35</t>
  </si>
  <si>
    <t>V:19=9,20=27,1=101,3=15,5=121,17=34</t>
  </si>
  <si>
    <t>V:19=9,20=27,1=101,3=2,5=121,17=36</t>
  </si>
  <si>
    <t>V:19=9,20=27,1=102,3=14,5=121,17=34</t>
  </si>
  <si>
    <t>V:19=9,20=27,1=102,3=5,5=121,17=35</t>
  </si>
  <si>
    <t>V:19=9,20=27,1=102,3=15,5=121,17=34</t>
  </si>
  <si>
    <t>V:19=9,20=27,1=102,3=2,5=121,17=36</t>
  </si>
  <si>
    <t>V:19=9,20=32,1=104,3=14,5=121,17=34</t>
  </si>
  <si>
    <t>V:19=9,20=32,1=104,3=5,5=121,17=35</t>
  </si>
  <si>
    <t>V:19=9,20=32,1=104,3=15,5=121,17=34</t>
  </si>
  <si>
    <t>V:19=9,20=32,1=104,3=2,5=121,17=36</t>
  </si>
  <si>
    <t>V:19=9,20=32,1=105,3=14,5=121,17=34</t>
  </si>
  <si>
    <t>V:19=9,20=32,1=105,3=5,5=121,17=35</t>
  </si>
  <si>
    <t>V:19=9,20=32,1=105,3=15,5=121,17=34</t>
  </si>
  <si>
    <t>V:19=9,20=32,1=105,3=2,5=121,17=36</t>
  </si>
  <si>
    <t>V:19=9,20=32,1=105,3=2,5=153,17=36</t>
  </si>
  <si>
    <t>V:19=9,20=32,1=105,3=2,5=152,17=36</t>
  </si>
  <si>
    <t>V:19=9,20=32,1=985,3=2,5=152,17=36</t>
  </si>
  <si>
    <t>V:19=9,20=32,1=1400,3=2,5=153,17=36</t>
  </si>
  <si>
    <t>V:19=9,20=32,1=1403,3=2,5=152,17=36</t>
  </si>
  <si>
    <t>V:19=9,20=20,1=110,3=14,5=141,17=34</t>
  </si>
  <si>
    <t>V:19=9,20=20,1=110,3=5,5=141,17=35</t>
  </si>
  <si>
    <t>V:19=9,20=20,1=110,3=15,5=141,17=34</t>
  </si>
  <si>
    <t>V:19=9,20=20,1=110,3=2,5=141,17=36</t>
  </si>
  <si>
    <t>V:19=9,20=20,1=1416,3=14,5=122,17=34</t>
  </si>
  <si>
    <t>V:19=9,20=20,1=1416,3=5,5=122,17=35</t>
  </si>
  <si>
    <t>V:19=9,20=20,1=1416,3=15,5=122,17=34</t>
  </si>
  <si>
    <t>V:19=9,20=20,1=111,3=14,5=122,17=34</t>
  </si>
  <si>
    <t>V:19=9,20=20,1=111,3=5,5=122,17=35</t>
  </si>
  <si>
    <t>V:19=9,20=20,1=111,3=15,5=122,17=34</t>
  </si>
  <si>
    <t>V:19=9,20=20,1=111,3=2,5=122,17=36</t>
  </si>
  <si>
    <t>V:19=9,20=20,1=390,3=2,5=123,17=36</t>
  </si>
  <si>
    <t>V:19=9,20=20,1=432,3=5,5=122,17=35</t>
  </si>
  <si>
    <t>V:19=9,20=20,1=432,3=15,5=122,17=34</t>
  </si>
  <si>
    <t>V:19=9,20=20,1=432,3=2,5=122,17=36</t>
  </si>
  <si>
    <t>V:19=9,20=20,1=344,3=14,5=122,17=34</t>
  </si>
  <si>
    <t>V:19=9,20=20,1=344,3=5,5=122,17=35</t>
  </si>
  <si>
    <t>V:19=9,20=20,1=344,3=15,5=122,17=34</t>
  </si>
  <si>
    <t>V:19=9,20=20,1=344,3=2,5=122,17=36</t>
  </si>
  <si>
    <t>V:19=9,20=20,1=367,3=5,5=122,17=35</t>
  </si>
  <si>
    <t>V:19=9,20=20,1=367,3=15,5=122,17=34</t>
  </si>
  <si>
    <t>V:19=9,20=20,1=367,3=2,5=122,17=36</t>
  </si>
  <si>
    <t>V:19=9,20=20,1=328,3=2,5=123,17=36</t>
  </si>
  <si>
    <t>V:19=9,20=20,1=112,3=14,5=141,17=34</t>
  </si>
  <si>
    <t>V:19=9,20=20,1=112,3=5,5=141,17=35</t>
  </si>
  <si>
    <t>V:19=9,20=20,1=112,3=15,5=141,17=34</t>
  </si>
  <si>
    <t>V:19=9,20=20,1=112,3=2,5=141,17=36</t>
  </si>
  <si>
    <t>V:19=9,20=20,1=113,3=14,5=141,17=34</t>
  </si>
  <si>
    <t>V:19=9,20=20,1=113,3=5,5=141,17=35</t>
  </si>
  <si>
    <t>V:19=9,20=20,1=113,3=15,5=141,17=34</t>
  </si>
  <si>
    <t>V:19=9,20=20,1=113,3=2,5=141,17=36</t>
  </si>
  <si>
    <t>V:19=9,20=20,1=468,3=14,5=141,17=34</t>
  </si>
  <si>
    <t>V:19=9,20=20,1=468,3=5,5=141,17=35</t>
  </si>
  <si>
    <t>V:19=9,20=20,1=468,3=15,5=141,17=34</t>
  </si>
  <si>
    <t>V:19=9,20=20,1=437,3=2,5=122,17=36</t>
  </si>
  <si>
    <t>V:19=9,20=20,1=1122,3=2,5=121,17=36</t>
  </si>
  <si>
    <t>V:19=9,20=20,1=1124,3=2,5=154,17=36</t>
  </si>
  <si>
    <t>V:19=9,20=20,1=1013,3=2,5=122,17=36</t>
  </si>
  <si>
    <t>V:19=9,20=20,1=1011,3=2,5=123,17=36</t>
  </si>
  <si>
    <t>V:19=9,20=20,1=1133,3=2,5=154,17=36</t>
  </si>
  <si>
    <t>V:19=9,20=20,1=1012,3=2,5=123,17=36</t>
  </si>
  <si>
    <t>V:19=9,20=20,1=1134,3=2,5=154,17=36</t>
  </si>
  <si>
    <t>V:19=9,20=20,1=1137,3=2,5=154,17=36</t>
  </si>
  <si>
    <t>V:19=9,20=20,1=1130,3=2,5=123,17=36</t>
  </si>
  <si>
    <t>V:19=9,20=20,1=1135,3=2,5=154,17=36</t>
  </si>
  <si>
    <t>V:19=9,20=20,1=1126,3=2,5=123,17=36</t>
  </si>
  <si>
    <t>V:19=9,20=20,1=1010,3=2,5=122,17=36</t>
  </si>
  <si>
    <t>V:19=9,20=20,1=1136,3=2,5=154,17=36</t>
  </si>
  <si>
    <t>V:19=9,20=20,1=1473,3=2,5=245,17=36</t>
  </si>
  <si>
    <t>V:19=9,20=20,1=1472,3=2,5=154,17=36</t>
  </si>
  <si>
    <t>V:19=9,20=20,1=1471,3=2,5=123,17=36</t>
  </si>
  <si>
    <t>V:19=9,20=20,1=1470,3=2,5=154,17=36</t>
  </si>
  <si>
    <t>V:19=9,20=20,1=116,3=14,5=141,17=34</t>
  </si>
  <si>
    <t>V:19=9,20=20,1=116,3=5,5=141,17=35</t>
  </si>
  <si>
    <t>V:19=9,20=20,1=116,3=15,5=141,17=34</t>
  </si>
  <si>
    <t>V:19=9,20=20,1=116,3=2,5=141,17=36</t>
  </si>
  <si>
    <t>V:19=9,20=20,1=117,3=14,5=141,17=34</t>
  </si>
  <si>
    <t>V:19=9,20=20,1=117,3=5,5=141,17=35</t>
  </si>
  <si>
    <t>V:19=9,20=20,1=117,3=15,5=141,17=34</t>
  </si>
  <si>
    <t>V:19=9,20=20,1=117,3=2,5=141,17=36</t>
  </si>
  <si>
    <t>V:19=9,20=21,1=118,3=14,5=141,17=34</t>
  </si>
  <si>
    <t>V:19=9,20=21,1=118,3=5,5=141,17=35</t>
  </si>
  <si>
    <t>V:19=9,20=21,1=118,3=15,5=141,17=34</t>
  </si>
  <si>
    <t>V:19=9,20=21,1=118,3=2,5=141,17=36</t>
  </si>
  <si>
    <t>V:19=9,20=21,1=119,3=14,5=141,17=34</t>
  </si>
  <si>
    <t>V:19=9,20=21,1=119,3=5,5=141,17=35</t>
  </si>
  <si>
    <t>V:19=9,20=21,1=119,3=15,5=141,17=34</t>
  </si>
  <si>
    <t>V:19=9,20=21,1=119,3=2,5=141,17=36</t>
  </si>
  <si>
    <t>V:19=9,20=21,1=120,3=14,5=141,17=34</t>
  </si>
  <si>
    <t>V:19=9,20=21,1=120,3=5,5=141,17=35</t>
  </si>
  <si>
    <t>V:19=9,20=21,1=120,3=15,5=141,17=34</t>
  </si>
  <si>
    <t>V:19=9,20=21,1=120,3=2,5=141,17=36</t>
  </si>
  <si>
    <t>V:19=9,20=21,1=407,3=2,5=141,17=36</t>
  </si>
  <si>
    <t>V:19=9,20=16,1=453,3=5,5=125,17=35</t>
  </si>
  <si>
    <t>V:19=9,20=16,1=453,3=15,5=125,17=34</t>
  </si>
  <si>
    <t>V:19=9,20=16,1=453,3=2,5=125,17=36</t>
  </si>
  <si>
    <t>V:19=9,20=16,1=346,3=5,5=125,17=35</t>
  </si>
  <si>
    <t>V:19=9,20=16,1=346,3=15,5=125,17=34</t>
  </si>
  <si>
    <t>V:19=9,20=16,1=346,3=2,5=125,17=36</t>
  </si>
  <si>
    <t>V:19=9,20=16,1=341,3=5,5=125,17=35</t>
  </si>
  <si>
    <t>V:19=9,20=16,1=341,3=15,5=125,17=34</t>
  </si>
  <si>
    <t>V:19=9,20=16,1=348,3=5,5=125,17=35</t>
  </si>
  <si>
    <t>V:19=9,20=16,1=348,3=15,5=125,17=34</t>
  </si>
  <si>
    <t>V:19=9,20=16,1=331,3=2,5=123,17=36</t>
  </si>
  <si>
    <t>V:19=9,20=16,1=318,3=14,5=125,17=34</t>
  </si>
  <si>
    <t>V:19=9,20=16,1=318,3=5,5=125,17=35</t>
  </si>
  <si>
    <t>V:19=9,20=16,1=318,3=15,5=125,17=34</t>
  </si>
  <si>
    <t>V:19=9,20=16,1=318,3=2,5=125,17=36</t>
  </si>
  <si>
    <t>V:19=9,20=22,1=121,3=14,5=153,17=34</t>
  </si>
  <si>
    <t>V:19=9,20=22,1=121,3=14,5=140,17=34</t>
  </si>
  <si>
    <t>V:19=9,20=22,1=121,3=14,5=152,17=34</t>
  </si>
  <si>
    <t>V:19=9,20=22,1=121,3=5,5=140,17=35</t>
  </si>
  <si>
    <t>V:19=9,20=22,1=121,3=5,5=152,17=35</t>
  </si>
  <si>
    <t>V:19=9,20=22,1=121,3=15,5=153,17=34</t>
  </si>
  <si>
    <t>V:19=9,20=22,1=121,3=15,5=140,17=34</t>
  </si>
  <si>
    <t>V:19=9,20=22,1=121,3=15,5=152,17=34</t>
  </si>
  <si>
    <t>V:19=9,20=22,1=121,3=2,5=153,17=36</t>
  </si>
  <si>
    <t>V:19=9,20=22,1=121,3=2,5=140,17=36</t>
  </si>
  <si>
    <t>V:19=9,20=22,1=121,3=2,5=152,17=36</t>
  </si>
  <si>
    <t>V:19=9,20=22,1=122,3=14,5=140,17=34</t>
  </si>
  <si>
    <t>V:19=9,20=22,1=122,3=5,5=140,17=35</t>
  </si>
  <si>
    <t>V:19=9,20=22,1=122,3=15,5=140,17=34</t>
  </si>
  <si>
    <t>V:19=9,20=22,1=122,3=2,5=140,17=36</t>
  </si>
  <si>
    <t>V:19=9,20=22,1=123,3=14,5=140,17=34</t>
  </si>
  <si>
    <t>V:19=9,20=22,1=123,3=5,5=140,17=35</t>
  </si>
  <si>
    <t>V:19=9,20=22,1=123,3=15,5=140,17=34</t>
  </si>
  <si>
    <t>V:19=9,20=22,1=123,3=2,5=140,17=36</t>
  </si>
  <si>
    <t>V:19=9,20=22,1=123,3=2,5=152,17=36</t>
  </si>
  <si>
    <t>V:19=9,20=22,1=124,3=14,5=153,17=34</t>
  </si>
  <si>
    <t>V:19=9,20=22,1=124,3=14,5=140,17=34</t>
  </si>
  <si>
    <t>V:19=9,20=22,1=124,3=14,5=152,17=34</t>
  </si>
  <si>
    <t>V:19=9,20=22,1=124,3=5,5=153,17=35</t>
  </si>
  <si>
    <t>V:19=9,20=22,1=124,3=5,5=140,17=35</t>
  </si>
  <si>
    <t>V:19=9,20=22,1=124,3=5,5=152,17=35</t>
  </si>
  <si>
    <t>V:19=9,20=22,1=124,3=15,5=153,17=34</t>
  </si>
  <si>
    <t>V:19=9,20=22,1=124,3=15,5=140,17=34</t>
  </si>
  <si>
    <t>V:19=9,20=22,1=124,3=15,5=152,17=34</t>
  </si>
  <si>
    <t>V:19=9,20=22,1=124,3=2,5=153,17=36</t>
  </si>
  <si>
    <t>V:19=9,20=22,1=124,3=2,5=140,17=36</t>
  </si>
  <si>
    <t>V:19=9,20=22,1=124,3=2,5=152,17=36</t>
  </si>
  <si>
    <t>V:19=9,20=22,1=125,3=14,5=153,17=34</t>
  </si>
  <si>
    <t>V:19=9,20=22,1=125,3=14,5=140,17=34</t>
  </si>
  <si>
    <t>V:19=9,20=22,1=125,3=14,5=152,17=34</t>
  </si>
  <si>
    <t>V:19=9,20=22,1=125,3=5,5=153,17=35</t>
  </si>
  <si>
    <t>V:19=9,20=22,1=125,3=5,5=140,17=35</t>
  </si>
  <si>
    <t>V:19=9,20=22,1=125,3=5,5=152,17=35</t>
  </si>
  <si>
    <t>V:19=9,20=22,1=125,3=15,5=153,17=34</t>
  </si>
  <si>
    <t>V:19=9,20=22,1=125,3=15,5=140,17=34</t>
  </si>
  <si>
    <t>V:19=9,20=22,1=125,3=15,5=152,17=34</t>
  </si>
  <si>
    <t>V:19=9,20=22,1=125,3=2,5=153,17=36</t>
  </si>
  <si>
    <t>V:19=9,20=22,1=125,3=2,5=140,17=36</t>
  </si>
  <si>
    <t>V:19=9,20=22,1=125,3=2,5=152,17=36</t>
  </si>
  <si>
    <t>V:19=9,20=22,1=126,3=14,5=140,17=34</t>
  </si>
  <si>
    <t>V:19=9,20=22,1=126,3=5,5=140,17=35</t>
  </si>
  <si>
    <t>V:19=9,20=22,1=126,3=15,5=140,17=34</t>
  </si>
  <si>
    <t>V:19=9,20=22,1=126,3=2,5=140,17=36</t>
  </si>
  <si>
    <t>V:19=9,20=22,1=127,3=14,5=153,17=34</t>
  </si>
  <si>
    <t>V:19=9,20=22,1=127,3=14,5=140,17=34</t>
  </si>
  <si>
    <t>V:19=9,20=22,1=127,3=14,5=152,17=34</t>
  </si>
  <si>
    <t>V:19=9,20=22,1=127,3=5,5=153,17=35</t>
  </si>
  <si>
    <t>V:19=9,20=22,1=127,3=5,5=140,17=35</t>
  </si>
  <si>
    <t>V:19=9,20=22,1=127,3=5,5=152,17=35</t>
  </si>
  <si>
    <t>V:19=9,20=22,1=127,3=15,5=153,17=34</t>
  </si>
  <si>
    <t>V:19=9,20=22,1=127,3=15,5=140,17=34</t>
  </si>
  <si>
    <t>V:19=9,20=22,1=127,3=15,5=152,17=34</t>
  </si>
  <si>
    <t>V:19=9,20=22,1=127,3=2,5=153,17=36</t>
  </si>
  <si>
    <t>V:19=9,20=22,1=127,3=2,5=140,17=36</t>
  </si>
  <si>
    <t>V:19=9,20=22,1=127,3=2,5=152,17=36</t>
  </si>
  <si>
    <t>V:19=9,20=22,1=128,3=14,5=140,17=34</t>
  </si>
  <si>
    <t>V:19=9,20=22,1=128,3=5,5=140,17=35</t>
  </si>
  <si>
    <t>V:19=9,20=22,1=128,3=15,5=140,17=34</t>
  </si>
  <si>
    <t>V:19=9,20=22,1=128,3=2,5=140,17=36</t>
  </si>
  <si>
    <t>V:19=9,20=22,1=129,3=14,5=153,17=34</t>
  </si>
  <si>
    <t>V:19=9,20=22,1=129,3=14,5=140,17=34</t>
  </si>
  <si>
    <t>V:19=9,20=22,1=129,3=14,5=152,17=34</t>
  </si>
  <si>
    <t>V:19=9,20=22,1=129,3=5,5=153,17=35</t>
  </si>
  <si>
    <t>V:19=9,20=22,1=129,3=5,5=140,17=35</t>
  </si>
  <si>
    <t>V:19=9,20=22,1=129,3=5,5=152,17=35</t>
  </si>
  <si>
    <t>V:19=9,20=22,1=129,3=15,5=153,17=34</t>
  </si>
  <si>
    <t>V:19=9,20=22,1=129,3=15,5=140,17=34</t>
  </si>
  <si>
    <t>V:19=9,20=22,1=129,3=15,5=152,17=34</t>
  </si>
  <si>
    <t>V:19=9,20=22,1=129,3=2,5=153,17=36</t>
  </si>
  <si>
    <t>V:19=9,20=22,1=129,3=2,5=140,17=36</t>
  </si>
  <si>
    <t>V:19=9,20=22,1=129,3=2,5=152,17=36</t>
  </si>
  <si>
    <t>V:19=9,20=22,1=130,3=14,5=153,17=34</t>
  </si>
  <si>
    <t>V:19=9,20=22,1=130,3=14,5=140,17=34</t>
  </si>
  <si>
    <t>V:19=9,20=22,1=130,3=14,5=152,17=34</t>
  </si>
  <si>
    <t>V:19=9,20=22,1=130,3=5,5=153,17=35</t>
  </si>
  <si>
    <t>V:19=9,20=22,1=130,3=5,5=140,17=35</t>
  </si>
  <si>
    <t>V:19=9,20=22,1=130,3=5,5=152,17=35</t>
  </si>
  <si>
    <t>V:19=9,20=22,1=130,3=15,5=153,17=34</t>
  </si>
  <si>
    <t>V:19=9,20=22,1=130,3=15,5=140,17=34</t>
  </si>
  <si>
    <t>V:19=9,20=22,1=130,3=15,5=152,17=34</t>
  </si>
  <si>
    <t>V:19=9,20=22,1=130,3=2,5=153,17=36</t>
  </si>
  <si>
    <t>V:19=9,20=22,1=130,3=2,5=140,17=36</t>
  </si>
  <si>
    <t>V:19=9,20=22,1=130,3=2,5=152,17=36</t>
  </si>
  <si>
    <t>V:19=9,20=23,1=131,3=14,5=140,17=34</t>
  </si>
  <si>
    <t>V:19=9,20=23,1=131,3=14,5=152,17=34</t>
  </si>
  <si>
    <t>V:19=9,20=23,1=131,3=5,5=140,17=35</t>
  </si>
  <si>
    <t>V:19=9,20=23,1=131,3=5,5=152,17=35</t>
  </si>
  <si>
    <t>V:19=9,20=23,1=131,3=15,5=140,17=34</t>
  </si>
  <si>
    <t>V:19=9,20=23,1=131,3=15,5=152,17=34</t>
  </si>
  <si>
    <t>V:19=9,20=23,1=131,3=2,5=153,17=36</t>
  </si>
  <si>
    <t>V:19=9,20=23,1=131,3=2,5=140,17=36</t>
  </si>
  <si>
    <t>V:19=9,20=23,1=306,3=2,5=140,17=36</t>
  </si>
  <si>
    <t>V:19=9,20=23,1=132,3=14,5=140,17=34</t>
  </si>
  <si>
    <t>V:19=9,20=23,1=132,3=5,5=140,17=35</t>
  </si>
  <si>
    <t>V:19=9,20=23,1=132,3=15,5=140,17=34</t>
  </si>
  <si>
    <t>V:19=9,20=23,1=132,3=2,5=140,17=36</t>
  </si>
  <si>
    <t>V:19=9,20=23,1=133,3=14,5=153,17=34</t>
  </si>
  <si>
    <t>V:19=9,20=23,1=133,3=14,5=140,17=34</t>
  </si>
  <si>
    <t>V:19=9,20=23,1=133,3=14,5=152,17=34</t>
  </si>
  <si>
    <t>V:19=9,20=23,1=133,3=5,5=153,17=35</t>
  </si>
  <si>
    <t>V:19=9,20=23,1=133,3=5,5=140,17=35</t>
  </si>
  <si>
    <t>V:19=9,20=23,1=133,3=5,5=152,17=35</t>
  </si>
  <si>
    <t>V:19=9,20=23,1=133,3=15,5=153,17=34</t>
  </si>
  <si>
    <t>V:19=9,20=23,1=133,3=15,5=140,17=34</t>
  </si>
  <si>
    <t>V:19=9,20=23,1=133,3=15,5=152,17=34</t>
  </si>
  <si>
    <t>V:19=9,20=23,1=133,3=2,5=153,17=36</t>
  </si>
  <si>
    <t>V:19=9,20=23,1=133,3=2,5=140,17=36</t>
  </si>
  <si>
    <t>V:19=9,20=23,1=133,3=2,5=152,17=36</t>
  </si>
  <si>
    <t>V:19=9,20=23,1=134,3=14,5=153,17=34</t>
  </si>
  <si>
    <t>V:19=9,20=23,1=134,3=14,5=140,17=34</t>
  </si>
  <si>
    <t>V:19=9,20=23,1=134,3=14,5=152,17=34</t>
  </si>
  <si>
    <t>V:19=9,20=23,1=134,3=5,5=153,17=35</t>
  </si>
  <si>
    <t>V:19=9,20=23,1=134,3=5,5=140,17=35</t>
  </si>
  <si>
    <t>V:19=9,20=23,1=134,3=5,5=152,17=35</t>
  </si>
  <si>
    <t>V:19=9,20=23,1=134,3=15,5=153,17=34</t>
  </si>
  <si>
    <t>V:19=9,20=23,1=134,3=15,5=140,17=34</t>
  </si>
  <si>
    <t>V:19=9,20=23,1=134,3=15,5=152,17=34</t>
  </si>
  <si>
    <t>V:19=9,20=23,1=134,3=2,5=153,17=36</t>
  </si>
  <si>
    <t>V:19=9,20=23,1=134,3=2,5=140,17=36</t>
  </si>
  <si>
    <t>V:19=9,20=23,1=134,3=2,5=152,17=36</t>
  </si>
  <si>
    <t>V:19=9,20=23,1=135,3=14,5=153,17=34</t>
  </si>
  <si>
    <t>V:19=9,20=23,1=135,3=14,5=140,17=34</t>
  </si>
  <si>
    <t>V:19=9,20=23,1=135,3=14,5=152,17=34</t>
  </si>
  <si>
    <t>V:19=9,20=23,1=135,3=5,5=153,17=35</t>
  </si>
  <si>
    <t>V:19=9,20=23,1=135,3=5,5=140,17=35</t>
  </si>
  <si>
    <t>V:19=9,20=23,1=135,3=5,5=152,17=35</t>
  </si>
  <si>
    <t>V:19=9,20=23,1=135,3=15,5=153,17=34</t>
  </si>
  <si>
    <t>V:19=9,20=23,1=135,3=15,5=140,17=34</t>
  </si>
  <si>
    <t>V:19=9,20=23,1=135,3=15,5=152,17=34</t>
  </si>
  <si>
    <t>V:19=9,20=23,1=135,3=2,5=153,17=36</t>
  </si>
  <si>
    <t>V:19=9,20=23,1=135,3=2,5=140,17=36</t>
  </si>
  <si>
    <t>V:19=9,20=23,1=135,3=2,5=152,17=36</t>
  </si>
  <si>
    <t>V:19=9,20=23,1=136,3=14,5=153,17=34</t>
  </si>
  <si>
    <t>V:19=9,20=23,1=136,3=14,5=140,17=34</t>
  </si>
  <si>
    <t>V:19=9,20=23,1=136,3=14,5=152,17=34</t>
  </si>
  <si>
    <t>V:19=9,20=23,1=136,3=5,5=153,17=35</t>
  </si>
  <si>
    <t>V:19=9,20=23,1=136,3=5,5=140,17=35</t>
  </si>
  <si>
    <t>V:19=9,20=23,1=136,3=5,5=152,17=35</t>
  </si>
  <si>
    <t>V:19=9,20=23,1=136,3=15,5=153,17=34</t>
  </si>
  <si>
    <t>V:19=9,20=23,1=136,3=15,5=140,17=34</t>
  </si>
  <si>
    <t>V:19=9,20=23,1=136,3=15,5=152,17=34</t>
  </si>
  <si>
    <t>V:19=9,20=23,1=136,3=2,5=153,17=36</t>
  </si>
  <si>
    <t>V:19=9,20=23,1=136,3=2,5=140,17=36</t>
  </si>
  <si>
    <t>V:19=9,20=23,1=136,3=2,5=152,17=36</t>
  </si>
  <si>
    <t>V:19=9,20=23,1=137,3=14,5=153,17=34</t>
  </si>
  <si>
    <t>V:19=9,20=23,1=137,3=14,5=140,17=34</t>
  </si>
  <si>
    <t>V:19=9,20=23,1=137,3=14,5=152,17=34</t>
  </si>
  <si>
    <t>V:19=9,20=23,1=137,3=5,5=153,17=35</t>
  </si>
  <si>
    <t>V:19=9,20=23,1=137,3=5,5=140,17=35</t>
  </si>
  <si>
    <t>V:19=9,20=23,1=137,3=5,5=152,17=35</t>
  </si>
  <si>
    <t>V:19=9,20=23,1=137,3=15,5=153,17=34</t>
  </si>
  <si>
    <t>V:19=9,20=23,1=137,3=15,5=140,17=34</t>
  </si>
  <si>
    <t>V:19=9,20=23,1=137,3=15,5=152,17=34</t>
  </si>
  <si>
    <t>V:19=9,20=23,1=137,3=2,5=153,17=36</t>
  </si>
  <si>
    <t>V:19=9,20=23,1=137,3=2,5=140,17=36</t>
  </si>
  <si>
    <t>V:19=9,20=23,1=137,3=2,5=152,17=36</t>
  </si>
  <si>
    <t>V:19=9,20=23,1=450,3=14,5=152,17=34</t>
  </si>
  <si>
    <t>V:19=9,20=23,1=450,3=5,5=152,17=35</t>
  </si>
  <si>
    <t>V:19=9,20=23,1=450,3=15,5=152,17=34</t>
  </si>
  <si>
    <t>V:19=9,20=23,1=450,3=2,5=152,17=36</t>
  </si>
  <si>
    <t>V:19=9,20=17,1=165,3=5,5=129,17=35</t>
  </si>
  <si>
    <t>V:19=9,20=17,1=165,3=15,5=129,17=34</t>
  </si>
  <si>
    <t>V:19=9,20=17,1=165,3=2,5=129,17=36</t>
  </si>
  <si>
    <t>V:19=9,20=17,1=166,3=14,5=129,17=34</t>
  </si>
  <si>
    <t>V:19=9,20=17,1=166,3=5,5=129,17=35</t>
  </si>
  <si>
    <t>V:19=9,20=17,1=166,3=15,5=129,17=34</t>
  </si>
  <si>
    <t>V:19=9,20=17,1=166,3=2,5=129,17=36</t>
  </si>
  <si>
    <t>V:19=9,20=17,1=167,3=14,5=129,17=34</t>
  </si>
  <si>
    <t>V:19=9,20=17,1=167,3=5,5=129,17=35</t>
  </si>
  <si>
    <t>V:19=9,20=17,1=167,3=15,5=129,17=34</t>
  </si>
  <si>
    <t>V:19=9,20=17,1=167,3=2,5=129,17=36</t>
  </si>
  <si>
    <t>V:19=9,20=17,1=168,3=2,5=131,17=36</t>
  </si>
  <si>
    <t>V:19=9,20=17,1=1375,3=2,5=131,17=36</t>
  </si>
  <si>
    <t>V:19=9,20=17,1=170,3=2,5=129,17=36</t>
  </si>
  <si>
    <t>V:19=9,20=17,1=638,3=2,5=153,17=36</t>
  </si>
  <si>
    <t>V:19=9,20=17,1=638,3=2,5=152,17=36</t>
  </si>
  <si>
    <t>V:19=9,20=18,1=171,3=14,5=129,17=34</t>
  </si>
  <si>
    <t>V:19=9,20=18,1=171,3=5,5=129,17=35</t>
  </si>
  <si>
    <t>V:19=9,20=18,1=171,3=15,5=129,17=34</t>
  </si>
  <si>
    <t>Labor - Pension</t>
  </si>
  <si>
    <t>V:19=9,20=18,1=171,3=10,5=129,17=34</t>
  </si>
  <si>
    <t>Labor - Taxes</t>
  </si>
  <si>
    <t>V:19=9,20=18,1=171,3=11,5=129,17=70</t>
  </si>
  <si>
    <t>V:19=9,20=18,1=171,3=2,5=129,17=36</t>
  </si>
  <si>
    <t>V:19=9,20=18,1=690,3=2,5=152,17=36</t>
  </si>
  <si>
    <t>V:19=9,20=18,1=691,3=2,5=152,17=36</t>
  </si>
  <si>
    <t>V:19=9,20=18,1=693,3=2,5=153,17=36</t>
  </si>
  <si>
    <t>V:19=9,20=18,1=694,3=14,5=152,17=34</t>
  </si>
  <si>
    <t>V:19=9,20=18,1=694,3=5,5=152,17=35</t>
  </si>
  <si>
    <t>V:19=9,20=18,1=694,3=15,5=152,17=34</t>
  </si>
  <si>
    <t>V:19=9,20=18,1=694,3=10,5=152,17=34</t>
  </si>
  <si>
    <t>V:19=9,20=18,1=694,3=11,5=152,17=70</t>
  </si>
  <si>
    <t>V:19=9,20=18,1=694,3=2,5=152,17=36</t>
  </si>
  <si>
    <t>V:19=9,20=18,1=1376,3=2,5=131,17=36</t>
  </si>
  <si>
    <t>V:19=9,20=19,1=178,3=14,5=129,17=34</t>
  </si>
  <si>
    <t>V:19=9,20=19,1=178,3=5,5=129,17=35</t>
  </si>
  <si>
    <t>V:19=9,20=19,1=178,3=15,5=129,17=34</t>
  </si>
  <si>
    <t>V:19=9,20=19,1=178,3=2,5=129,17=36</t>
  </si>
  <si>
    <t>V:19=9,20=12,1=180,3=14,5=146,17=34</t>
  </si>
  <si>
    <t>V:19=9,20=12,1=180,3=5,5=146,17=35</t>
  </si>
  <si>
    <t>Labor - Long-Term Incentive</t>
  </si>
  <si>
    <t>V:19=9,20=12,1=180,3=8,5=146,17=34</t>
  </si>
  <si>
    <t>V:19=9,20=12,1=180,3=15,5=146,17=34</t>
  </si>
  <si>
    <t>V:19=9,20=12,1=180,3=2,5=146,17=36</t>
  </si>
  <si>
    <t>V:19=9,20=12,1=181,3=14,5=146,17=34</t>
  </si>
  <si>
    <t>V:19=9,20=12,1=181,3=5,5=146,17=35</t>
  </si>
  <si>
    <t>Labor - Injuries &amp; Damages</t>
  </si>
  <si>
    <t>V:19=9,20=12,1=181,3=6,5=146,17=34</t>
  </si>
  <si>
    <t>V:19=9,20=12,1=181,3=15,5=146,17=34</t>
  </si>
  <si>
    <t>V:19=9,20=12,1=181,3=10,5=146,17=34</t>
  </si>
  <si>
    <t>V:19=9,20=12,1=181,3=11,5=146,17=70</t>
  </si>
  <si>
    <t>V:19=9,20=12,1=181,3=2,5=146,17=36</t>
  </si>
  <si>
    <t>V:19=9,20=12,1=182,3=2,5=146,17=36</t>
  </si>
  <si>
    <t>V:19=9,20=12,1=183,3=2,5=146,17=36</t>
  </si>
  <si>
    <t>V:19=9,20=12,1=184,3=2,5=142,17=36</t>
  </si>
  <si>
    <t>V:19=9,20=12,1=185,3=6,5=146,17=34</t>
  </si>
  <si>
    <t>V:19=9,20=12,1=185,3=2,5=146,17=36</t>
  </si>
  <si>
    <t>V:19=9,20=12,1=1377,3=5,5=146,17=35</t>
  </si>
  <si>
    <t>V:19=9,20=12,1=1377,3=10,5=146,17=34</t>
  </si>
  <si>
    <t>V:19=9,20=12,1=1377,3=2,5=146,17=36</t>
  </si>
  <si>
    <t>V:19=9,20=12,1=462,3=10,5=152,17=34</t>
  </si>
  <si>
    <t>V:19=9,20=12,1=188,3=2,5=129,17=36</t>
  </si>
  <si>
    <t>V:19=9,20=12,1=696,3=2,5=152,17=36</t>
  </si>
  <si>
    <t>V:19=9,20=12,1=697,3=2,5=153,17=36</t>
  </si>
  <si>
    <t>V:19=9,20=12,1=698,3=2,5=154,17=36</t>
  </si>
  <si>
    <t>V:19=9,20=12,1=700,3=2,5=126,17=36</t>
  </si>
  <si>
    <t>V:19=9,20=12,1=189,3=2,5=135,17=36</t>
  </si>
  <si>
    <t>V:19=9,20=12,1=410,3=2,5=135,17=36</t>
  </si>
  <si>
    <t>V:19=9,20=12,1=192,3=2,5=135,17=36</t>
  </si>
  <si>
    <t>V:19=9,20=12,1=193,3=14,5=135,17=34</t>
  </si>
  <si>
    <t>V:19=9,20=12,1=193,3=5,5=135,17=35</t>
  </si>
  <si>
    <t>V:19=9,20=12,1=193,3=15,5=135,17=34</t>
  </si>
  <si>
    <t>V:19=9,20=12,1=193,3=2,5=135,17=36</t>
  </si>
  <si>
    <t>V:19=9,20=12,1=194,3=2,5=137,17=36</t>
  </si>
  <si>
    <t>V:19=9,20=12,1=1166,3=2,5=152,17=36</t>
  </si>
  <si>
    <t>V:19=8,20=8,1=7,3=2,5=146,17=70</t>
  </si>
  <si>
    <t>V:19=8,20=8,1=1201,3=2,5=146,17=70</t>
  </si>
  <si>
    <t>V:19=8,20=8,1=8,3=2,5=131,17=70</t>
  </si>
  <si>
    <t>V:19=8,20=13,1=246,3=2,5=121,17=70</t>
  </si>
  <si>
    <t>V:19=8,20=13,1=245,3=2,5=121,17=70</t>
  </si>
  <si>
    <t>V:19=8,20=13,1=561,3=2,5=121,17=70</t>
  </si>
  <si>
    <t>V:19=8,20=13,1=562,3=2,5=121,17=70</t>
  </si>
  <si>
    <t>V:19=8,20=13,1=10,3=2,5=121,17=70</t>
  </si>
  <si>
    <t>V:19=8,20=13,1=11,3=2,5=121,17=70</t>
  </si>
  <si>
    <t>V:19=8,20=13,1=12,3=2,5=121,17=70</t>
  </si>
  <si>
    <t>V:19=8,20=13,1=13,3=2,5=121,17=70</t>
  </si>
  <si>
    <t>V:19=8,20=15,1=506,3=2,5=121,17=70</t>
  </si>
  <si>
    <t>V:19=8,20=15,1=508,3=2,5=121,17=70</t>
  </si>
  <si>
    <t>V:19=8,20=15,1=18,3=2,5=121,17=70</t>
  </si>
  <si>
    <t>V:19=8,20=15,1=510,3=2,5=121,17=70</t>
  </si>
  <si>
    <t>V:19=8,20=15,1=235,3=2,5=125,17=70</t>
  </si>
  <si>
    <t>V:19=8,20=15,1=616,3=2,5=121,17=70</t>
  </si>
  <si>
    <t>V:19=8,20=15,1=514,3=2,5=121,17=70</t>
  </si>
  <si>
    <t>V:19=8,20=11,1=20,3=2,5=122,17=70</t>
  </si>
  <si>
    <t>V:19=8,20=11,1=998,3=2,5=153,17=70</t>
  </si>
  <si>
    <t>V:19=8,20=11,1=997,3=2,5=152,17=70</t>
  </si>
  <si>
    <t>V:19=8,20=11,1=999,3=2,5=154,17=70</t>
  </si>
  <si>
    <t>V:19=8,20=11,1=21,3=2,5=122,17=70</t>
  </si>
  <si>
    <t>V:19=8,20=11,1=646,3=2,5=121,17=70</t>
  </si>
  <si>
    <t>V:19=8,20=11,1=519,3=2,5=122,17=70</t>
  </si>
  <si>
    <t>V:19=8,20=11,1=22,3=2,5=121,17=70</t>
  </si>
  <si>
    <t>V:19=8,20=11,1=521,3=2,5=122,17=70</t>
  </si>
  <si>
    <t>V:19=8,20=11,1=1001,3=2,5=153,17=70</t>
  </si>
  <si>
    <t>V:19=8,20=11,1=1000,3=2,5=152,17=70</t>
  </si>
  <si>
    <t>V:19=8,20=11,1=1002,3=2,5=154,17=70</t>
  </si>
  <si>
    <t>V:19=8,20=11,1=523,3=2,5=122,17=70</t>
  </si>
  <si>
    <t>V:19=8,20=11,1=1004,3=2,5=153,17=70</t>
  </si>
  <si>
    <t>V:19=8,20=11,1=1003,3=2,5=152,17=70</t>
  </si>
  <si>
    <t>V:19=8,20=11,1=1005,3=2,5=154,17=70</t>
  </si>
  <si>
    <t>V:19=8,20=11,1=589,3=2,5=121,17=70</t>
  </si>
  <si>
    <t>V:19=8,20=11,1=525,3=2,5=122,17=70</t>
  </si>
  <si>
    <t>V:19=8,20=11,1=1007,3=2,5=153,17=70</t>
  </si>
  <si>
    <t>V:19=8,20=11,1=1006,3=2,5=152,17=70</t>
  </si>
  <si>
    <t>V:19=8,20=11,1=1008,3=2,5=154,17=70</t>
  </si>
  <si>
    <t>V:19=8,20=11,1=591,3=2,5=121,17=70</t>
  </si>
  <si>
    <t>V:19=8,20=11,1=527,3=2,5=122,17=70</t>
  </si>
  <si>
    <t>V:19=8,20=11,1=23,3=2,5=122,17=70</t>
  </si>
  <si>
    <t>V:19=8,20=11,1=24,3=2,5=122,17=70</t>
  </si>
  <si>
    <t>V:19=8,20=10,1=597,3=2,5=153,17=70</t>
  </si>
  <si>
    <t>V:19=8,20=10,1=598,3=2,5=124,17=70</t>
  </si>
  <si>
    <t>V:19=8,20=10,1=599,3=2,5=124,17=70</t>
  </si>
  <si>
    <t>V:19=8,20=10,1=599,3=2,5=153,17=70</t>
  </si>
  <si>
    <t>V:19=8,20=10,1=529,3=2,5=124,17=70</t>
  </si>
  <si>
    <t>V:19=8,20=10,1=529,3=2,5=153,17=70</t>
  </si>
  <si>
    <t>V:19=8,20=10,1=33,3=2,5=124,17=70</t>
  </si>
  <si>
    <t>V:19=8,20=10,1=33,3=2,5=153,17=70</t>
  </si>
  <si>
    <t>V:19=8,20=10,1=34,3=2,5=124,17=70</t>
  </si>
  <si>
    <t>V:19=8,20=10,1=34,3=2,5=153,17=70</t>
  </si>
  <si>
    <t>V:19=8,20=10,1=531,3=2,5=124,17=70</t>
  </si>
  <si>
    <t>V:19=8,20=10,1=531,3=2,5=153,17=70</t>
  </si>
  <si>
    <t>V:19=8,20=10,1=533,3=2,5=124,17=70</t>
  </si>
  <si>
    <t>V:19=8,20=10,1=533,3=2,5=153,17=70</t>
  </si>
  <si>
    <t>V:19=8,20=10,1=535,3=2,5=153,17=70</t>
  </si>
  <si>
    <t>V:19=8,20=10,1=535,3=2,5=152,17=70</t>
  </si>
  <si>
    <t>V:19=8,20=10,1=36,3=2,5=153,17=70</t>
  </si>
  <si>
    <t>V:19=8,20=10,1=36,3=2,5=152,17=70</t>
  </si>
  <si>
    <t>V:19=8,20=10,1=37,3=2,5=153,17=70</t>
  </si>
  <si>
    <t>V:19=8,20=10,1=37,3=2,5=152,17=70</t>
  </si>
  <si>
    <t>V:19=8,20=10,1=539,3=2,5=153,17=70</t>
  </si>
  <si>
    <t>V:19=8,20=10,1=539,3=2,5=152,17=70</t>
  </si>
  <si>
    <t>V:19=8,20=10,1=40,3=2,5=153,17=70</t>
  </si>
  <si>
    <t>V:19=8,20=10,1=40,3=2,5=152,17=70</t>
  </si>
  <si>
    <t>V:19=8,20=10,1=42,3=2,5=153,17=70</t>
  </si>
  <si>
    <t>V:19=8,20=10,1=42,3=2,5=152,17=70</t>
  </si>
  <si>
    <t>V:19=8,20=9,1=198,3=2,5=146,17=70</t>
  </si>
  <si>
    <t>V:19=8,20=9,1=54,3=2,5=146,17=70</t>
  </si>
  <si>
    <t>V:19=8,20=9,1=197,3=2,5=146,17=70</t>
  </si>
  <si>
    <t>V:19=8,20=9,1=55,3=2,5=146,17=70</t>
  </si>
  <si>
    <t>V:19=8,20=9,1=713,3=2,5=131,17=70</t>
  </si>
  <si>
    <t>V:19=8,20=9,1=56,3=2,5=146,17=70</t>
  </si>
  <si>
    <t>V:19=8,20=9,1=57,3=2,5=146,17=70</t>
  </si>
  <si>
    <t>V:19=8,20=9,1=714,3=2,5=131,17=70</t>
  </si>
  <si>
    <t>V:19=8,20=9,1=59,3=2,5=146,17=70</t>
  </si>
  <si>
    <t>V:19=8,20=9,1=60,3=2,5=146,17=70</t>
  </si>
  <si>
    <t>V:19=8,20=9,1=61,3=2,5=146,17=70</t>
  </si>
  <si>
    <t>V:19=8,20=9,1=62,3=2,5=146,17=70</t>
  </si>
  <si>
    <t>V:19=8,20=9,1=63,3=2,5=146,17=70</t>
  </si>
  <si>
    <t>V:19=8,20=9,1=64,3=2,5=146,17=70</t>
  </si>
  <si>
    <t>V:19=8,20=9,1=715,3=2,5=131,17=70</t>
  </si>
  <si>
    <t>V:19=8,20=9,1=65,3=2,5=146,17=70</t>
  </si>
  <si>
    <t>V:19=8,20=9,1=716,3=2,5=131,17=70</t>
  </si>
  <si>
    <t>V:19=8,20=9,1=66,3=2,5=146,17=70</t>
  </si>
  <si>
    <t>V:19=8,20=9,1=67,3=2,5=146,17=70</t>
  </si>
  <si>
    <t>V:19=8,20=9,1=68,3=2,5=146,17=70</t>
  </si>
  <si>
    <t>V:19=8,20=9,1=70,3=2,5=146,17=70</t>
  </si>
  <si>
    <t>V:19=8,20=9,1=717,3=2,5=131,17=70</t>
  </si>
  <si>
    <t>V:19=8,20=9,1=71,3=2,5=146,17=70</t>
  </si>
  <si>
    <t>V:19=8,20=9,1=718,3=2,5=131,17=70</t>
  </si>
  <si>
    <t>V:19=8,20=2,1=1119,3=2,5=142,17=70</t>
  </si>
  <si>
    <t>V:19=8,20=2,1=1118,3=2,5=142,17=70</t>
  </si>
  <si>
    <t>V:19=7,20=2,1=706,3=2,5=142,17=70</t>
  </si>
  <si>
    <t>V:19=7,20=2,1=706,3=2,5=152,17=70</t>
  </si>
  <si>
    <t>V:19=7,20=2,1=930,3=2,5=153,17=70</t>
  </si>
  <si>
    <t>V:19=7,20=2,1=930,3=2,5=142,17=70</t>
  </si>
  <si>
    <t>V:19=7,20=2,1=930,3=2,5=152,17=70</t>
  </si>
  <si>
    <t>SPS CWC-Property Tax</t>
  </si>
  <si>
    <t>V:19=18,20=2,1=1347,3=11,5=142,17=37</t>
  </si>
  <si>
    <t>V:19=18,20=2,1=1347,3=2,5=142,17=37</t>
  </si>
  <si>
    <t>SPS CWC-Payroll</t>
  </si>
  <si>
    <t>V:19=18,20=2,1=1348,3=11,5=147,17=38</t>
  </si>
  <si>
    <t>SPS CWC-Franchise Fee</t>
  </si>
  <si>
    <t>V:19=18,20=2,1=1478,3=2,5=152,17=42</t>
  </si>
  <si>
    <t>SPS CWC-Gross Receipts</t>
  </si>
  <si>
    <t>V:19=18,20=2,1=1477,3=2,5=152,17=39</t>
  </si>
  <si>
    <t>SPS CWC-Sales Tax</t>
  </si>
  <si>
    <t>V:19=18,20=2,1=1476,3=2,5=153,17=44</t>
  </si>
  <si>
    <t>V:19=18,20=2,1=1476,3=2,5=142,17=44</t>
  </si>
  <si>
    <t>V:19=18,20=2,1=1476,3=2,5=152,17=44</t>
  </si>
  <si>
    <t>V:19=17,20=8,1=7,3=2,5=146,17=70</t>
  </si>
  <si>
    <t>V:19=17,20=8,1=1201,3=2,5=146,17=70</t>
  </si>
  <si>
    <t>V:19=17,20=8,1=8,3=2,5=131,17=70</t>
  </si>
  <si>
    <t>V:19=17,20=13,1=9,3=2,5=121,17=70</t>
  </si>
  <si>
    <t>V:19=17,20=13,1=246,3=2,5=121,17=70</t>
  </si>
  <si>
    <t>V:19=17,20=13,1=245,3=2,5=121,17=70</t>
  </si>
  <si>
    <t>V:19=17,20=13,1=561,3=2,5=121,17=70</t>
  </si>
  <si>
    <t>0-Empty</t>
  </si>
  <si>
    <t>V:19=17,20=13,1=562,3=3,5=121,17=70</t>
  </si>
  <si>
    <t>V:19=17,20=13,1=562,3=2,5=121,17=70</t>
  </si>
  <si>
    <t>V:19=17,20=13,1=10,3=3,5=121,17=70</t>
  </si>
  <si>
    <t>V:19=17,20=13,1=10,3=2,5=121,17=70</t>
  </si>
  <si>
    <t>V:19=17,20=13,1=11,3=3,5=121,17=70</t>
  </si>
  <si>
    <t>V:19=17,20=13,1=11,3=2,5=121,17=70</t>
  </si>
  <si>
    <t>V:19=17,20=13,1=12,3=3,5=121,17=70</t>
  </si>
  <si>
    <t>V:19=17,20=13,1=12,3=2,5=121,17=70</t>
  </si>
  <si>
    <t>V:19=17,20=13,1=13,3=3,5=121,17=70</t>
  </si>
  <si>
    <t>V:19=17,20=13,1=13,3=2,5=121,17=70</t>
  </si>
  <si>
    <t>V:19=17,20=13,1=240,3=2,5=121,17=70</t>
  </si>
  <si>
    <t>V:19=17,20=15,1=506,3=2,5=121,17=70</t>
  </si>
  <si>
    <t>V:19=17,20=15,1=508,3=2,5=121,17=70</t>
  </si>
  <si>
    <t>V:19=17,20=15,1=18,3=2,5=121,17=70</t>
  </si>
  <si>
    <t>V:19=17,20=15,1=510,3=2,5=121,17=70</t>
  </si>
  <si>
    <t>V:19=17,20=15,1=235,3=2,5=125,17=70</t>
  </si>
  <si>
    <t>V:19=17,20=15,1=616,3=2,5=121,17=70</t>
  </si>
  <si>
    <t>V:19=17,20=15,1=514,3=2,5=121,17=70</t>
  </si>
  <si>
    <t>V:19=17,20=15,1=232,3=2,5=121,17=70</t>
  </si>
  <si>
    <t>V:19=17,20=11,1=546,3=2,5=122,17=70</t>
  </si>
  <si>
    <t>V:19=17,20=11,1=2,3=2,5=122,17=70</t>
  </si>
  <si>
    <t>V:19=17,20=11,1=20,3=2,5=122,17=70</t>
  </si>
  <si>
    <t>V:19=17,20=11,1=998,3=2,5=153,17=70</t>
  </si>
  <si>
    <t>V:19=17,20=11,1=997,3=2,5=152,17=70</t>
  </si>
  <si>
    <t>V:19=17,20=11,1=999,3=2,5=154,17=70</t>
  </si>
  <si>
    <t>V:19=17,20=11,1=21,3=2,5=122,17=70</t>
  </si>
  <si>
    <t>V:19=17,20=11,1=646,3=2,5=121,17=70</t>
  </si>
  <si>
    <t>V:19=17,20=11,1=519,3=2,5=122,17=70</t>
  </si>
  <si>
    <t>V:19=17,20=11,1=22,3=2,5=121,17=70</t>
  </si>
  <si>
    <t>V:19=17,20=11,1=521,3=2,5=122,17=70</t>
  </si>
  <si>
    <t>V:19=17,20=11,1=1001,3=2,5=153,17=70</t>
  </si>
  <si>
    <t>V:19=17,20=11,1=1000,3=2,5=152,17=70</t>
  </si>
  <si>
    <t>V:19=17,20=11,1=1002,3=2,5=154,17=70</t>
  </si>
  <si>
    <t>V:19=17,20=11,1=523,3=2,5=122,17=70</t>
  </si>
  <si>
    <t>V:19=17,20=11,1=1004,3=2,5=153,17=70</t>
  </si>
  <si>
    <t>V:19=17,20=11,1=1003,3=2,5=152,17=70</t>
  </si>
  <si>
    <t>V:19=17,20=11,1=1005,3=2,5=154,17=70</t>
  </si>
  <si>
    <t>V:19=17,20=11,1=589,3=2,5=121,17=70</t>
  </si>
  <si>
    <t>V:19=17,20=11,1=525,3=2,5=122,17=70</t>
  </si>
  <si>
    <t>V:19=17,20=11,1=1007,3=2,5=153,17=70</t>
  </si>
  <si>
    <t>V:19=17,20=11,1=1006,3=2,5=152,17=70</t>
  </si>
  <si>
    <t>V:19=17,20=11,1=1008,3=2,5=154,17=70</t>
  </si>
  <si>
    <t>V:19=17,20=11,1=591,3=2,5=121,17=70</t>
  </si>
  <si>
    <t>V:19=17,20=11,1=527,3=2,5=122,17=70</t>
  </si>
  <si>
    <t>V:19=17,20=11,1=23,3=2,5=122,17=70</t>
  </si>
  <si>
    <t>V:19=17,20=11,1=24,3=2,5=122,17=70</t>
  </si>
  <si>
    <t>V:19=17,20=10,1=597,3=2,5=153,17=70</t>
  </si>
  <si>
    <t>V:19=17,20=10,1=598,3=2,5=124,17=70</t>
  </si>
  <si>
    <t>V:19=17,20=10,1=599,3=2,5=124,17=70</t>
  </si>
  <si>
    <t>V:19=17,20=10,1=599,3=2,5=153,17=70</t>
  </si>
  <si>
    <t>V:19=17,20=10,1=529,3=2,5=124,17=70</t>
  </si>
  <si>
    <t>V:19=17,20=10,1=529,3=2,5=153,17=70</t>
  </si>
  <si>
    <t>V:19=17,20=10,1=33,3=2,5=124,17=70</t>
  </si>
  <si>
    <t>V:19=17,20=10,1=33,3=2,5=153,17=70</t>
  </si>
  <si>
    <t>V:19=17,20=10,1=34,3=2,5=124,17=70</t>
  </si>
  <si>
    <t>V:19=17,20=10,1=34,3=2,5=153,17=70</t>
  </si>
  <si>
    <t>V:19=17,20=10,1=531,3=2,5=124,17=70</t>
  </si>
  <si>
    <t>V:19=17,20=10,1=531,3=2,5=153,17=70</t>
  </si>
  <si>
    <t>V:19=17,20=10,1=533,3=2,5=124,17=70</t>
  </si>
  <si>
    <t>V:19=17,20=10,1=533,3=2,5=153,17=70</t>
  </si>
  <si>
    <t>V:19=17,20=10,1=535,3=2,5=153,17=70</t>
  </si>
  <si>
    <t>V:19=17,20=10,1=535,3=2,5=152,17=70</t>
  </si>
  <si>
    <t>V:19=17,20=10,1=537,3=2,5=153,17=70</t>
  </si>
  <si>
    <t>V:19=17,20=10,1=537,3=2,5=152,17=70</t>
  </si>
  <si>
    <t>V:19=17,20=10,1=36,3=2,5=153,17=70</t>
  </si>
  <si>
    <t>V:19=17,20=10,1=36,3=2,5=152,17=70</t>
  </si>
  <si>
    <t>V:19=17,20=10,1=37,3=2,5=153,17=70</t>
  </si>
  <si>
    <t>V:19=17,20=10,1=37,3=2,5=152,17=70</t>
  </si>
  <si>
    <t>V:19=17,20=10,1=539,3=2,5=153,17=70</t>
  </si>
  <si>
    <t>V:19=17,20=10,1=539,3=2,5=152,17=70</t>
  </si>
  <si>
    <t>V:19=17,20=10,1=40,3=2,5=153,17=70</t>
  </si>
  <si>
    <t>V:19=17,20=10,1=40,3=2,5=152,17=70</t>
  </si>
  <si>
    <t>V:19=17,20=10,1=42,3=2,5=153,17=70</t>
  </si>
  <si>
    <t>V:19=17,20=10,1=42,3=2,5=152,17=70</t>
  </si>
  <si>
    <t>V:19=17,20=9,1=198,3=2,5=146,17=70</t>
  </si>
  <si>
    <t>V:19=17,20=9,1=54,3=2,5=146,17=70</t>
  </si>
  <si>
    <t>V:19=17,20=9,1=55,3=2,5=146,17=70</t>
  </si>
  <si>
    <t>V:19=17,20=9,1=713,3=2,5=131,17=70</t>
  </si>
  <si>
    <t>V:19=17,20=9,1=56,3=2,5=146,17=70</t>
  </si>
  <si>
    <t>V:19=17,20=9,1=57,3=2,5=146,17=70</t>
  </si>
  <si>
    <t>V:19=17,20=9,1=202,3=2,5=146,17=70</t>
  </si>
  <si>
    <t>V:19=17,20=9,1=714,3=2,5=131,17=70</t>
  </si>
  <si>
    <t>V:19=17,20=9,1=58,3=2,5=146,17=70</t>
  </si>
  <si>
    <t>V:19=17,20=9,1=59,3=2,5=146,17=70</t>
  </si>
  <si>
    <t>V:19=17,20=9,1=60,3=2,5=146,17=70</t>
  </si>
  <si>
    <t>V:19=17,20=9,1=61,3=2,5=146,17=70</t>
  </si>
  <si>
    <t>V:19=17,20=9,1=62,3=2,5=146,17=70</t>
  </si>
  <si>
    <t>V:19=17,20=9,1=63,3=2,5=146,17=70</t>
  </si>
  <si>
    <t>V:19=17,20=9,1=64,3=2,5=146,17=70</t>
  </si>
  <si>
    <t>V:19=17,20=9,1=715,3=2,5=131,17=70</t>
  </si>
  <si>
    <t>V:19=17,20=9,1=65,3=2,5=146,17=70</t>
  </si>
  <si>
    <t>V:19=17,20=9,1=716,3=2,5=131,17=70</t>
  </si>
  <si>
    <t>V:19=17,20=9,1=66,3=2,5=146,17=70</t>
  </si>
  <si>
    <t>V:19=17,20=9,1=67,3=2,5=146,17=70</t>
  </si>
  <si>
    <t>V:19=17,20=9,1=68,3=2,5=146,17=70</t>
  </si>
  <si>
    <t>V:19=17,20=9,1=70,3=2,5=146,17=70</t>
  </si>
  <si>
    <t>V:19=17,20=9,1=717,3=2,5=131,17=70</t>
  </si>
  <si>
    <t>V:19=17,20=9,1=71,3=2,5=146,17=70</t>
  </si>
  <si>
    <t>V:19=17,20=9,1=718,3=2,5=131,17=70</t>
  </si>
  <si>
    <t>V:19=14,20=37,1=653,3=2,5=121,17=70</t>
  </si>
  <si>
    <t>V:19=14,20=38,1=652,3=2,5=142,17=70</t>
  </si>
  <si>
    <t>V:19=14,20=38,1=807,3=2,5=142,17=70</t>
  </si>
  <si>
    <t>V:19=14,20=35,1=657,3=2,5=147,17=70</t>
  </si>
  <si>
    <t>V:19=14,20=35,1=659,3=2,5=147,17=70</t>
  </si>
  <si>
    <t>V:19=14,20=35,1=660,3=2,5=147,17=70</t>
  </si>
  <si>
    <t>V:19=14,20=35,1=661,3=2,5=147,17=70</t>
  </si>
  <si>
    <t>V:19=14,20=35,1=1176,3=2,5=147,17=70</t>
  </si>
  <si>
    <t>V:19=14,20=36,1=817,3=2,5=153,17=70</t>
  </si>
  <si>
    <t>V:19=14,20=36,1=817,3=2,5=152,17=70</t>
  </si>
  <si>
    <t>V:19=14,20=6,1=658,3=2,5=147,17=70</t>
  </si>
  <si>
    <t>V:19=14,20=6,1=665,3=2,5=131,17=70</t>
  </si>
  <si>
    <t>V:19=14,20=6,1=809,3=2,5=147,17=70</t>
  </si>
  <si>
    <t>V:19=14,20=6,1=813,3=2,5=147,17=70</t>
  </si>
  <si>
    <t>V:19=14,20=6,1=815,3=2,5=147,17=70</t>
  </si>
  <si>
    <t>V:19=14,20=6,1=825,3=2,5=142,17=70</t>
  </si>
  <si>
    <t>V:19=14,20=6,1=832,3=2,5=142,17=70</t>
  </si>
  <si>
    <t>V:19=14,20=6,1=963,3=2,5=142,17=70</t>
  </si>
  <si>
    <t>V:19=14,20=6,1=964,3=2,5=142,17=70</t>
  </si>
  <si>
    <t>V:19=14,20=6,1=1049,3=2,5=142,17=70</t>
  </si>
  <si>
    <t>V:19=14,20=6,1=1050,3=2,5=142,17=70</t>
  </si>
  <si>
    <t>V:19=14,20=6,1=1051,3=2,5=142,17=70</t>
  </si>
  <si>
    <t>V:19=14,20=6,1=1041,3=2,5=142,17=70</t>
  </si>
  <si>
    <t>V:19=14,20=6,1=1053,3=2,5=142,17=70</t>
  </si>
  <si>
    <t>V:19=14,20=6,1=1088,3=2,5=142,17=70</t>
  </si>
  <si>
    <t>V:19=14,20=6,1=1086,3=2,5=142,17=70</t>
  </si>
  <si>
    <t>V:19=14,20=6,1=1084,3=2,5=142,17=70</t>
  </si>
  <si>
    <t>V:19=14,20=6,1=1105,3=2,5=142,17=70</t>
  </si>
  <si>
    <t>V:19=14,20=6,1=1120,3=2,5=142,17=70</t>
  </si>
  <si>
    <t>V:19=16,20=8,1=7,3=2,5=146,17=70</t>
  </si>
  <si>
    <t>V:19=16,20=8,1=1201,3=2,5=146,17=70</t>
  </si>
  <si>
    <t>V:19=16,20=8,1=8,3=2,5=131,17=70</t>
  </si>
  <si>
    <t>V:19=16,20=13,1=9,3=2,5=121,17=70</t>
  </si>
  <si>
    <t>V:19=16,20=13,1=246,3=2,5=121,17=70</t>
  </si>
  <si>
    <t>V:19=16,20=13,1=245,3=2,5=121,17=70</t>
  </si>
  <si>
    <t>V:19=16,20=13,1=561,3=2,5=121,17=70</t>
  </si>
  <si>
    <t>V:19=16,20=13,1=562,3=3,5=121,17=70</t>
  </si>
  <si>
    <t>V:19=16,20=13,1=562,3=2,5=121,17=70</t>
  </si>
  <si>
    <t>V:19=16,20=13,1=10,3=3,5=121,17=70</t>
  </si>
  <si>
    <t>V:19=16,20=13,1=10,3=2,5=121,17=70</t>
  </si>
  <si>
    <t>V:19=16,20=13,1=11,3=3,5=121,17=70</t>
  </si>
  <si>
    <t>V:19=16,20=13,1=11,3=2,5=121,17=70</t>
  </si>
  <si>
    <t>V:19=16,20=13,1=12,3=3,5=121,17=70</t>
  </si>
  <si>
    <t>V:19=16,20=13,1=12,3=2,5=121,17=70</t>
  </si>
  <si>
    <t>V:19=16,20=13,1=13,3=3,5=121,17=70</t>
  </si>
  <si>
    <t>V:19=16,20=13,1=13,3=2,5=121,17=70</t>
  </si>
  <si>
    <t>V:19=16,20=15,1=506,3=2,5=121,17=70</t>
  </si>
  <si>
    <t>V:19=16,20=15,1=508,3=2,5=121,17=70</t>
  </si>
  <si>
    <t>V:19=16,20=15,1=18,3=2,5=121,17=70</t>
  </si>
  <si>
    <t>V:19=16,20=15,1=510,3=2,5=121,17=70</t>
  </si>
  <si>
    <t>V:19=16,20=15,1=235,3=2,5=125,17=70</t>
  </si>
  <si>
    <t>V:19=16,20=15,1=616,3=2,5=121,17=70</t>
  </si>
  <si>
    <t>V:19=16,20=15,1=514,3=2,5=121,17=70</t>
  </si>
  <si>
    <t>V:19=16,20=11,1=2,3=2,5=122,17=70</t>
  </si>
  <si>
    <t>V:19=16,20=11,1=20,3=2,5=122,17=70</t>
  </si>
  <si>
    <t>V:19=16,20=11,1=998,3=2,5=153,17=70</t>
  </si>
  <si>
    <t>V:19=16,20=11,1=997,3=2,5=152,17=70</t>
  </si>
  <si>
    <t>V:19=16,20=11,1=999,3=2,5=154,17=70</t>
  </si>
  <si>
    <t>V:19=16,20=11,1=21,3=2,5=122,17=70</t>
  </si>
  <si>
    <t>V:19=16,20=11,1=646,3=2,5=121,17=70</t>
  </si>
  <si>
    <t>V:19=16,20=11,1=519,3=2,5=122,17=70</t>
  </si>
  <si>
    <t>V:19=16,20=11,1=22,3=2,5=121,17=70</t>
  </si>
  <si>
    <t>V:19=16,20=11,1=521,3=2,5=122,17=70</t>
  </si>
  <si>
    <t>V:19=16,20=11,1=1001,3=2,5=153,17=70</t>
  </si>
  <si>
    <t>V:19=16,20=11,1=1000,3=2,5=152,17=70</t>
  </si>
  <si>
    <t>V:19=16,20=11,1=1002,3=2,5=154,17=70</t>
  </si>
  <si>
    <t>V:19=16,20=11,1=523,3=2,5=122,17=70</t>
  </si>
  <si>
    <t>V:19=16,20=11,1=1004,3=2,5=153,17=70</t>
  </si>
  <si>
    <t>V:19=16,20=11,1=1003,3=2,5=152,17=70</t>
  </si>
  <si>
    <t>V:19=16,20=11,1=1005,3=2,5=154,17=70</t>
  </si>
  <si>
    <t>V:19=16,20=11,1=589,3=2,5=121,17=70</t>
  </si>
  <si>
    <t>V:19=16,20=11,1=525,3=2,5=122,17=70</t>
  </si>
  <si>
    <t>V:19=16,20=11,1=1007,3=2,5=153,17=70</t>
  </si>
  <si>
    <t>V:19=16,20=11,1=1006,3=2,5=152,17=70</t>
  </si>
  <si>
    <t>V:19=16,20=11,1=1008,3=2,5=154,17=70</t>
  </si>
  <si>
    <t>V:19=16,20=11,1=591,3=2,5=121,17=70</t>
  </si>
  <si>
    <t>V:19=16,20=11,1=527,3=2,5=122,17=70</t>
  </si>
  <si>
    <t>V:19=16,20=11,1=23,3=2,5=122,17=70</t>
  </si>
  <si>
    <t>V:19=16,20=11,1=24,3=2,5=122,17=70</t>
  </si>
  <si>
    <t>V:19=16,20=10,1=597,3=2,5=153,17=70</t>
  </si>
  <si>
    <t>V:19=16,20=10,1=598,3=2,5=124,17=70</t>
  </si>
  <si>
    <t>V:19=16,20=10,1=599,3=2,5=124,17=70</t>
  </si>
  <si>
    <t>V:19=16,20=10,1=599,3=2,5=153,17=70</t>
  </si>
  <si>
    <t>V:19=16,20=10,1=529,3=2,5=124,17=70</t>
  </si>
  <si>
    <t>V:19=16,20=10,1=529,3=2,5=153,17=70</t>
  </si>
  <si>
    <t>V:19=16,20=10,1=33,3=2,5=124,17=70</t>
  </si>
  <si>
    <t>V:19=16,20=10,1=33,3=2,5=153,17=70</t>
  </si>
  <si>
    <t>V:19=16,20=10,1=34,3=2,5=124,17=70</t>
  </si>
  <si>
    <t>V:19=16,20=10,1=34,3=2,5=153,17=70</t>
  </si>
  <si>
    <t>V:19=16,20=10,1=531,3=2,5=124,17=70</t>
  </si>
  <si>
    <t>V:19=16,20=10,1=531,3=2,5=153,17=70</t>
  </si>
  <si>
    <t>V:19=16,20=10,1=533,3=2,5=124,17=70</t>
  </si>
  <si>
    <t>V:19=16,20=10,1=533,3=2,5=153,17=70</t>
  </si>
  <si>
    <t>V:19=16,20=10,1=535,3=2,5=153,17=70</t>
  </si>
  <si>
    <t>V:19=16,20=10,1=535,3=2,5=152,17=70</t>
  </si>
  <si>
    <t>796</t>
  </si>
  <si>
    <t>V:19=16,20=10,1=537,3=2,5=153,17=70</t>
  </si>
  <si>
    <t>797</t>
  </si>
  <si>
    <t>V:19=16,20=10,1=537,3=2,5=152,17=70</t>
  </si>
  <si>
    <t>798</t>
  </si>
  <si>
    <t>V:19=16,20=10,1=36,3=2,5=153,17=70</t>
  </si>
  <si>
    <t>799</t>
  </si>
  <si>
    <t>V:19=16,20=10,1=36,3=2,5=152,17=70</t>
  </si>
  <si>
    <t>800</t>
  </si>
  <si>
    <t>V:19=16,20=10,1=37,3=2,5=153,17=70</t>
  </si>
  <si>
    <t>801</t>
  </si>
  <si>
    <t>V:19=16,20=10,1=37,3=2,5=152,17=70</t>
  </si>
  <si>
    <t>802</t>
  </si>
  <si>
    <t>V:19=16,20=10,1=539,3=2,5=153,17=70</t>
  </si>
  <si>
    <t>803</t>
  </si>
  <si>
    <t>V:19=16,20=10,1=539,3=2,5=152,17=70</t>
  </si>
  <si>
    <t>804</t>
  </si>
  <si>
    <t>V:19=16,20=10,1=40,3=2,5=153,17=70</t>
  </si>
  <si>
    <t>805</t>
  </si>
  <si>
    <t>V:19=16,20=10,1=40,3=2,5=152,17=70</t>
  </si>
  <si>
    <t>806</t>
  </si>
  <si>
    <t>V:19=16,20=10,1=42,3=2,5=153,17=70</t>
  </si>
  <si>
    <t>807</t>
  </si>
  <si>
    <t>V:19=16,20=10,1=42,3=2,5=152,17=70</t>
  </si>
  <si>
    <t>808</t>
  </si>
  <si>
    <t>V:19=16,20=9,1=198,3=2,5=146,17=70</t>
  </si>
  <si>
    <t>809</t>
  </si>
  <si>
    <t>V:19=16,20=9,1=54,3=2,5=146,17=70</t>
  </si>
  <si>
    <t>810</t>
  </si>
  <si>
    <t>V:19=16,20=9,1=55,3=2,5=146,17=70</t>
  </si>
  <si>
    <t>811</t>
  </si>
  <si>
    <t>V:19=16,20=9,1=56,3=2,5=146,17=70</t>
  </si>
  <si>
    <t>812</t>
  </si>
  <si>
    <t>V:19=16,20=9,1=57,3=2,5=146,17=70</t>
  </si>
  <si>
    <t>813</t>
  </si>
  <si>
    <t>V:19=16,20=9,1=202,3=2,5=146,17=70</t>
  </si>
  <si>
    <t>814</t>
  </si>
  <si>
    <t>V:19=16,20=9,1=58,3=2,5=146,17=70</t>
  </si>
  <si>
    <t>815</t>
  </si>
  <si>
    <t>V:19=16,20=9,1=59,3=2,5=146,17=70</t>
  </si>
  <si>
    <t>816</t>
  </si>
  <si>
    <t>V:19=16,20=9,1=60,3=2,5=146,17=70</t>
  </si>
  <si>
    <t>817</t>
  </si>
  <si>
    <t>V:19=16,20=9,1=61,3=2,5=146,17=70</t>
  </si>
  <si>
    <t>818</t>
  </si>
  <si>
    <t>V:19=16,20=9,1=62,3=2,5=146,17=70</t>
  </si>
  <si>
    <t>819</t>
  </si>
  <si>
    <t>V:19=16,20=9,1=63,3=2,5=146,17=70</t>
  </si>
  <si>
    <t>820</t>
  </si>
  <si>
    <t>V:19=16,20=9,1=64,3=2,5=146,17=70</t>
  </si>
  <si>
    <t>821</t>
  </si>
  <si>
    <t>V:19=16,20=9,1=65,3=2,5=146,17=70</t>
  </si>
  <si>
    <t>822</t>
  </si>
  <si>
    <t>V:19=16,20=9,1=66,3=2,5=146,17=70</t>
  </si>
  <si>
    <t>823</t>
  </si>
  <si>
    <t>V:19=16,20=9,1=67,3=2,5=146,17=70</t>
  </si>
  <si>
    <t>824</t>
  </si>
  <si>
    <t>V:19=16,20=9,1=68,3=2,5=146,17=70</t>
  </si>
  <si>
    <t>825</t>
  </si>
  <si>
    <t>V:19=16,20=9,1=70,3=2,5=146,17=70</t>
  </si>
  <si>
    <t>826</t>
  </si>
  <si>
    <t>V:19=16,20=9,1=71,3=2,5=146,17=70</t>
  </si>
  <si>
    <t>827</t>
  </si>
  <si>
    <t>828</t>
  </si>
  <si>
    <t>V:19=13,20=38,1=1121,3=2,5=142,17=70</t>
  </si>
  <si>
    <t>829</t>
  </si>
  <si>
    <t>V:19=13,20=35,1=684,3=2,5=147,17=70</t>
  </si>
  <si>
    <t>830</t>
  </si>
  <si>
    <t>V:19=13,20=6,1=1043,3=2,5=142,17=70</t>
  </si>
  <si>
    <t>831</t>
  </si>
  <si>
    <t>V:19=13,20=6,1=1038,3=2,5=142,17=70</t>
  </si>
  <si>
    <t>832</t>
  </si>
  <si>
    <t>V:19=13,20=6,1=1040,3=2,5=142,17=70</t>
  </si>
  <si>
    <t>833</t>
  </si>
  <si>
    <t>834</t>
  </si>
  <si>
    <t>V:19=5,20=8,1=7,3=2,5=146,17=70</t>
  </si>
  <si>
    <t>835</t>
  </si>
  <si>
    <t>V:19=5,20=8,1=1201,3=2,5=146,17=70</t>
  </si>
  <si>
    <t>836</t>
  </si>
  <si>
    <t>V:19=5,20=8,1=8,3=2,5=131,17=70</t>
  </si>
  <si>
    <t>837</t>
  </si>
  <si>
    <t>V:19=5,20=13,1=9,3=2,5=121,17=70</t>
  </si>
  <si>
    <t>838</t>
  </si>
  <si>
    <t>V:19=5,20=13,1=246,3=2,5=121,17=70</t>
  </si>
  <si>
    <t>839</t>
  </si>
  <si>
    <t>V:19=5,20=13,1=245,3=2,5=121,17=70</t>
  </si>
  <si>
    <t>840</t>
  </si>
  <si>
    <t>V:19=5,20=13,1=561,3=2,5=121,17=70</t>
  </si>
  <si>
    <t>841</t>
  </si>
  <si>
    <t>V:19=5,20=13,1=562,3=3,5=121,17=70</t>
  </si>
  <si>
    <t>842</t>
  </si>
  <si>
    <t>V:19=5,20=13,1=562,3=2,5=121,17=70</t>
  </si>
  <si>
    <t>843</t>
  </si>
  <si>
    <t>V:19=5,20=13,1=10,3=3,5=121,17=70</t>
  </si>
  <si>
    <t>844</t>
  </si>
  <si>
    <t>V:19=5,20=13,1=10,3=2,5=121,17=70</t>
  </si>
  <si>
    <t>845</t>
  </si>
  <si>
    <t>V:19=5,20=13,1=11,3=3,5=121,17=70</t>
  </si>
  <si>
    <t>846</t>
  </si>
  <si>
    <t>V:19=5,20=13,1=11,3=2,5=121,17=70</t>
  </si>
  <si>
    <t>847</t>
  </si>
  <si>
    <t>V:19=5,20=13,1=12,3=3,5=121,17=70</t>
  </si>
  <si>
    <t>848</t>
  </si>
  <si>
    <t>V:19=5,20=13,1=12,3=2,5=121,17=70</t>
  </si>
  <si>
    <t>849</t>
  </si>
  <si>
    <t>V:19=5,20=13,1=13,3=3,5=121,17=70</t>
  </si>
  <si>
    <t>850</t>
  </si>
  <si>
    <t>V:19=5,20=13,1=13,3=2,5=121,17=70</t>
  </si>
  <si>
    <t>851</t>
  </si>
  <si>
    <t>V:19=5,20=15,1=506,3=2,5=121,17=70</t>
  </si>
  <si>
    <t>852</t>
  </si>
  <si>
    <t>V:19=5,20=15,1=508,3=2,5=121,17=70</t>
  </si>
  <si>
    <t>853</t>
  </si>
  <si>
    <t>V:19=5,20=15,1=18,3=2,5=121,17=70</t>
  </si>
  <si>
    <t>854</t>
  </si>
  <si>
    <t>V:19=5,20=15,1=510,3=2,5=121,17=70</t>
  </si>
  <si>
    <t>855</t>
  </si>
  <si>
    <t>V:19=5,20=15,1=235,3=2,5=125,17=70</t>
  </si>
  <si>
    <t>856</t>
  </si>
  <si>
    <t>V:19=5,20=15,1=616,3=2,5=121,17=70</t>
  </si>
  <si>
    <t>857</t>
  </si>
  <si>
    <t>V:19=5,20=15,1=514,3=2,5=121,17=70</t>
  </si>
  <si>
    <t>858</t>
  </si>
  <si>
    <t>V:19=5,20=11,1=546,3=2,5=122,17=70</t>
  </si>
  <si>
    <t>859</t>
  </si>
  <si>
    <t>V:19=5,20=11,1=2,3=2,5=122,17=70</t>
  </si>
  <si>
    <t>860</t>
  </si>
  <si>
    <t>V:19=5,20=11,1=20,3=2,5=122,17=70</t>
  </si>
  <si>
    <t>861</t>
  </si>
  <si>
    <t>V:19=5,20=11,1=998,3=2,5=153,17=70</t>
  </si>
  <si>
    <t>862</t>
  </si>
  <si>
    <t>V:19=5,20=11,1=997,3=2,5=152,17=70</t>
  </si>
  <si>
    <t>863</t>
  </si>
  <si>
    <t>V:19=5,20=11,1=999,3=2,5=154,17=70</t>
  </si>
  <si>
    <t>864</t>
  </si>
  <si>
    <t>V:19=5,20=11,1=21,3=2,5=122,17=70</t>
  </si>
  <si>
    <t>865</t>
  </si>
  <si>
    <t>V:19=5,20=11,1=646,3=2,5=121,17=70</t>
  </si>
  <si>
    <t>866</t>
  </si>
  <si>
    <t>V:19=5,20=11,1=519,3=2,5=122,17=70</t>
  </si>
  <si>
    <t>867</t>
  </si>
  <si>
    <t>V:19=5,20=11,1=22,3=2,5=121,17=70</t>
  </si>
  <si>
    <t>868</t>
  </si>
  <si>
    <t>V:19=5,20=11,1=521,3=2,5=122,17=70</t>
  </si>
  <si>
    <t>869</t>
  </si>
  <si>
    <t>V:19=5,20=11,1=1001,3=2,5=153,17=70</t>
  </si>
  <si>
    <t>870</t>
  </si>
  <si>
    <t>V:19=5,20=11,1=1000,3=2,5=152,17=70</t>
  </si>
  <si>
    <t>871</t>
  </si>
  <si>
    <t>V:19=5,20=11,1=1002,3=2,5=154,17=70</t>
  </si>
  <si>
    <t>872</t>
  </si>
  <si>
    <t>V:19=5,20=11,1=523,3=2,5=122,17=70</t>
  </si>
  <si>
    <t>873</t>
  </si>
  <si>
    <t>V:19=5,20=11,1=1004,3=2,5=153,17=70</t>
  </si>
  <si>
    <t>874</t>
  </si>
  <si>
    <t>V:19=5,20=11,1=1003,3=2,5=152,17=70</t>
  </si>
  <si>
    <t>875</t>
  </si>
  <si>
    <t>V:19=5,20=11,1=1005,3=2,5=154,17=70</t>
  </si>
  <si>
    <t>876</t>
  </si>
  <si>
    <t>V:19=5,20=11,1=589,3=2,5=121,17=70</t>
  </si>
  <si>
    <t>877</t>
  </si>
  <si>
    <t>V:19=5,20=11,1=525,3=2,5=122,17=70</t>
  </si>
  <si>
    <t>878</t>
  </si>
  <si>
    <t>V:19=5,20=11,1=1007,3=2,5=153,17=70</t>
  </si>
  <si>
    <t>879</t>
  </si>
  <si>
    <t>V:19=5,20=11,1=1006,3=2,5=152,17=70</t>
  </si>
  <si>
    <t>880</t>
  </si>
  <si>
    <t>V:19=5,20=11,1=1008,3=2,5=154,17=70</t>
  </si>
  <si>
    <t>881</t>
  </si>
  <si>
    <t>V:19=5,20=11,1=591,3=2,5=121,17=70</t>
  </si>
  <si>
    <t>882</t>
  </si>
  <si>
    <t>V:19=5,20=11,1=527,3=2,5=122,17=70</t>
  </si>
  <si>
    <t>883</t>
  </si>
  <si>
    <t>V:19=5,20=11,1=23,3=2,5=122,17=70</t>
  </si>
  <si>
    <t>884</t>
  </si>
  <si>
    <t>V:19=5,20=11,1=24,3=2,5=122,17=70</t>
  </si>
  <si>
    <t>885</t>
  </si>
  <si>
    <t>V:19=5,20=10,1=597,3=2,5=153,17=70</t>
  </si>
  <si>
    <t>886</t>
  </si>
  <si>
    <t>V:19=5,20=10,1=598,3=2,5=124,17=70</t>
  </si>
  <si>
    <t>887</t>
  </si>
  <si>
    <t>V:19=5,20=10,1=599,3=2,5=124,17=70</t>
  </si>
  <si>
    <t>888</t>
  </si>
  <si>
    <t>V:19=5,20=10,1=599,3=2,5=153,17=70</t>
  </si>
  <si>
    <t>889</t>
  </si>
  <si>
    <t>V:19=5,20=10,1=529,3=2,5=124,17=70</t>
  </si>
  <si>
    <t>890</t>
  </si>
  <si>
    <t>V:19=5,20=10,1=529,3=2,5=153,17=70</t>
  </si>
  <si>
    <t>891</t>
  </si>
  <si>
    <t>V:19=5,20=10,1=33,3=2,5=124,17=70</t>
  </si>
  <si>
    <t>892</t>
  </si>
  <si>
    <t>V:19=5,20=10,1=33,3=2,5=153,17=70</t>
  </si>
  <si>
    <t>893</t>
  </si>
  <si>
    <t>V:19=5,20=10,1=34,3=2,5=124,17=70</t>
  </si>
  <si>
    <t>894</t>
  </si>
  <si>
    <t>V:19=5,20=10,1=34,3=2,5=153,17=70</t>
  </si>
  <si>
    <t>895</t>
  </si>
  <si>
    <t>V:19=5,20=10,1=531,3=2,5=124,17=70</t>
  </si>
  <si>
    <t>896</t>
  </si>
  <si>
    <t>V:19=5,20=10,1=531,3=2,5=153,17=70</t>
  </si>
  <si>
    <t>897</t>
  </si>
  <si>
    <t>V:19=5,20=10,1=533,3=2,5=124,17=70</t>
  </si>
  <si>
    <t>898</t>
  </si>
  <si>
    <t>V:19=5,20=10,1=533,3=2,5=153,17=70</t>
  </si>
  <si>
    <t>899</t>
  </si>
  <si>
    <t>V:19=5,20=10,1=535,3=2,5=153,17=70</t>
  </si>
  <si>
    <t>900</t>
  </si>
  <si>
    <t>V:19=5,20=10,1=535,3=2,5=152,17=70</t>
  </si>
  <si>
    <t>901</t>
  </si>
  <si>
    <t>V:19=5,20=10,1=537,3=2,5=153,17=70</t>
  </si>
  <si>
    <t>902</t>
  </si>
  <si>
    <t>V:19=5,20=10,1=537,3=2,5=152,17=70</t>
  </si>
  <si>
    <t>903</t>
  </si>
  <si>
    <t>V:19=5,20=10,1=36,3=2,5=153,17=70</t>
  </si>
  <si>
    <t>904</t>
  </si>
  <si>
    <t>V:19=5,20=10,1=36,3=2,5=152,17=70</t>
  </si>
  <si>
    <t>905</t>
  </si>
  <si>
    <t>V:19=5,20=10,1=37,3=2,5=153,17=70</t>
  </si>
  <si>
    <t>906</t>
  </si>
  <si>
    <t>V:19=5,20=10,1=37,3=2,5=152,17=70</t>
  </si>
  <si>
    <t>907</t>
  </si>
  <si>
    <t>V:19=5,20=10,1=539,3=2,5=153,17=70</t>
  </si>
  <si>
    <t>908</t>
  </si>
  <si>
    <t>V:19=5,20=10,1=539,3=2,5=152,17=70</t>
  </si>
  <si>
    <t>909</t>
  </si>
  <si>
    <t>V:19=5,20=10,1=40,3=2,5=153,17=70</t>
  </si>
  <si>
    <t>910</t>
  </si>
  <si>
    <t>V:19=5,20=10,1=40,3=2,5=152,17=70</t>
  </si>
  <si>
    <t>911</t>
  </si>
  <si>
    <t>V:19=5,20=10,1=42,3=2,5=153,17=70</t>
  </si>
  <si>
    <t>912</t>
  </si>
  <si>
    <t>V:19=5,20=10,1=42,3=2,5=152,17=70</t>
  </si>
  <si>
    <t>913</t>
  </si>
  <si>
    <t>V:19=5,20=9,1=198,3=2,5=146,17=70</t>
  </si>
  <si>
    <t>914</t>
  </si>
  <si>
    <t>V:19=5,20=9,1=54,3=2,5=146,17=70</t>
  </si>
  <si>
    <t>915</t>
  </si>
  <si>
    <t>V:19=5,20=9,1=55,3=2,5=146,17=70</t>
  </si>
  <si>
    <t>916</t>
  </si>
  <si>
    <t>V:19=5,20=9,1=713,3=2,5=131,17=70</t>
  </si>
  <si>
    <t>917</t>
  </si>
  <si>
    <t>V:19=5,20=9,1=56,3=2,5=146,17=70</t>
  </si>
  <si>
    <t>918</t>
  </si>
  <si>
    <t>V:19=5,20=9,1=57,3=2,5=146,17=70</t>
  </si>
  <si>
    <t>919</t>
  </si>
  <si>
    <t>V:19=5,20=9,1=202,3=2,5=146,17=70</t>
  </si>
  <si>
    <t>920</t>
  </si>
  <si>
    <t>V:19=5,20=9,1=714,3=2,5=131,17=70</t>
  </si>
  <si>
    <t>921</t>
  </si>
  <si>
    <t>V:19=5,20=9,1=58,3=2,5=146,17=70</t>
  </si>
  <si>
    <t>922</t>
  </si>
  <si>
    <t>V:19=5,20=9,1=59,3=2,5=146,17=70</t>
  </si>
  <si>
    <t>923</t>
  </si>
  <si>
    <t>V:19=5,20=9,1=60,3=2,5=146,17=70</t>
  </si>
  <si>
    <t>924</t>
  </si>
  <si>
    <t>V:19=5,20=9,1=61,3=2,5=146,17=70</t>
  </si>
  <si>
    <t>925</t>
  </si>
  <si>
    <t>V:19=5,20=9,1=62,3=2,5=146,17=70</t>
  </si>
  <si>
    <t>926</t>
  </si>
  <si>
    <t>V:19=5,20=9,1=63,3=2,5=146,17=70</t>
  </si>
  <si>
    <t>927</t>
  </si>
  <si>
    <t>V:19=5,20=9,1=64,3=2,5=146,17=70</t>
  </si>
  <si>
    <t>928</t>
  </si>
  <si>
    <t>V:19=5,20=9,1=65,3=2,5=146,17=70</t>
  </si>
  <si>
    <t>929</t>
  </si>
  <si>
    <t>V:19=5,20=9,1=716,3=2,5=131,17=70</t>
  </si>
  <si>
    <t>930</t>
  </si>
  <si>
    <t>V:19=5,20=9,1=66,3=2,5=146,17=70</t>
  </si>
  <si>
    <t>931</t>
  </si>
  <si>
    <t>V:19=5,20=9,1=67,3=2,5=146,17=70</t>
  </si>
  <si>
    <t>932</t>
  </si>
  <si>
    <t>V:19=5,20=9,1=68,3=2,5=146,17=70</t>
  </si>
  <si>
    <t>933</t>
  </si>
  <si>
    <t>V:19=5,20=9,1=70,3=2,5=146,17=70</t>
  </si>
  <si>
    <t>934</t>
  </si>
  <si>
    <t>V:19=5,20=9,1=717,3=2,5=131,17=70</t>
  </si>
  <si>
    <t>935</t>
  </si>
  <si>
    <t>V:19=5,20=9,1=71,3=2,5=146,17=70</t>
  </si>
  <si>
    <t>936</t>
  </si>
  <si>
    <t>V:19=5,20=9,1=718,3=2,5=131,17=70</t>
  </si>
  <si>
    <t>937</t>
  </si>
  <si>
    <t>V:19=5,20=6,1=658,3=2,5=147,17=70</t>
  </si>
  <si>
    <t>938</t>
  </si>
  <si>
    <t>V:19=5,20=6,1=665,3=2,5=131,17=70</t>
  </si>
  <si>
    <t>939</t>
  </si>
  <si>
    <t>V:19=5,20=6,1=809,3=2,5=147,17=70</t>
  </si>
  <si>
    <t>940</t>
  </si>
  <si>
    <t>V:19=5,20=6,1=813,3=2,5=147,17=70</t>
  </si>
  <si>
    <t>941</t>
  </si>
  <si>
    <t>V:19=5,20=6,1=815,3=2,5=147,17=70</t>
  </si>
  <si>
    <t>942</t>
  </si>
  <si>
    <t>V:19=5,20=6,1=825,3=2,5=142,17=70</t>
  </si>
  <si>
    <t>943</t>
  </si>
  <si>
    <t>V:19=5,20=6,1=832,3=2,5=142,17=70</t>
  </si>
  <si>
    <t>944</t>
  </si>
  <si>
    <t>V:19=5,20=6,1=963,3=2,5=142,17=70</t>
  </si>
  <si>
    <t>945</t>
  </si>
  <si>
    <t>V:19=5,20=6,1=964,3=2,5=142,17=70</t>
  </si>
  <si>
    <t>946</t>
  </si>
  <si>
    <t>V:19=5,20=6,1=1049,3=2,5=142,17=70</t>
  </si>
  <si>
    <t>947</t>
  </si>
  <si>
    <t>V:19=5,20=6,1=1050,3=2,5=142,17=70</t>
  </si>
  <si>
    <t>948</t>
  </si>
  <si>
    <t>V:19=5,20=6,1=1051,3=2,5=142,17=70</t>
  </si>
  <si>
    <t>949</t>
  </si>
  <si>
    <t>V:19=5,20=6,1=1041,3=2,5=142,17=70</t>
  </si>
  <si>
    <t>950</t>
  </si>
  <si>
    <t>V:19=5,20=6,1=1053,3=2,5=142,17=70</t>
  </si>
  <si>
    <t>951</t>
  </si>
  <si>
    <t>V:19=5,20=6,1=1088,3=2,5=142,17=70</t>
  </si>
  <si>
    <t>952</t>
  </si>
  <si>
    <t>V:19=5,20=6,1=1086,3=2,5=142,17=70</t>
  </si>
  <si>
    <t>953</t>
  </si>
  <si>
    <t>V:19=5,20=6,1=1084,3=2,5=142,17=70</t>
  </si>
  <si>
    <t>954</t>
  </si>
  <si>
    <t>V:19=5,20=6,1=1105,3=2,5=142,17=70</t>
  </si>
  <si>
    <t>955</t>
  </si>
  <si>
    <t>V:19=5,20=6,1=1120,3=2,5=142,17=70</t>
  </si>
  <si>
    <t>956</t>
  </si>
  <si>
    <t>V:19=5,20=6,1=1163,3=2,5=142,17=70</t>
  </si>
  <si>
    <t>957</t>
  </si>
  <si>
    <t>958</t>
  </si>
  <si>
    <t>V:19=6,20=37,1=653,3=2,5=121,17=70</t>
  </si>
  <si>
    <t>959</t>
  </si>
  <si>
    <t>V:19=6,20=38,1=652,3=2,5=142,17=70</t>
  </si>
  <si>
    <t>960</t>
  </si>
  <si>
    <t>V:19=6,20=38,1=667,3=2,5=142,17=70</t>
  </si>
  <si>
    <t>961</t>
  </si>
  <si>
    <t>V:19=6,20=38,1=807,3=2,5=142,17=70</t>
  </si>
  <si>
    <t>962</t>
  </si>
  <si>
    <t>V:19=6,20=38,1=816,3=2,5=142,17=70</t>
  </si>
  <si>
    <t>963</t>
  </si>
  <si>
    <t>V:19=6,20=38,1=1047,3=2,5=142,17=70</t>
  </si>
  <si>
    <t>964</t>
  </si>
  <si>
    <t>V:19=6,20=38,1=1479,3=2,5=142,17=70</t>
  </si>
  <si>
    <t>965</t>
  </si>
  <si>
    <t>SPS CWC-Franchise Tax</t>
  </si>
  <si>
    <t>V:19=6,20=38,1=1204,3=2,5=142,17=43</t>
  </si>
  <si>
    <t>966</t>
  </si>
  <si>
    <t>V:19=6,20=35,1=657,3=2,5=147,17=70</t>
  </si>
  <si>
    <t>967</t>
  </si>
  <si>
    <t>V:19=6,20=35,1=659,3=2,5=147,17=70</t>
  </si>
  <si>
    <t>968</t>
  </si>
  <si>
    <t>V:19=6,20=35,1=660,3=2,5=147,17=70</t>
  </si>
  <si>
    <t>969</t>
  </si>
  <si>
    <t>V:19=6,20=35,1=661,3=2,5=147,17=70</t>
  </si>
  <si>
    <t>970</t>
  </si>
  <si>
    <t>V:19=6,20=35,1=1176,3=2,5=147,17=70</t>
  </si>
  <si>
    <t>971</t>
  </si>
  <si>
    <t>V:19=6,20=36,1=817,3=2,5=153,17=70</t>
  </si>
  <si>
    <t>972</t>
  </si>
  <si>
    <t>V:19=6,20=36,1=817,3=2,5=152,17=70</t>
  </si>
  <si>
    <t>973</t>
  </si>
  <si>
    <t>V:19=6,20=36,1=911,3=2,5=153,17=70</t>
  </si>
  <si>
    <t>974</t>
  </si>
  <si>
    <t>975</t>
  </si>
  <si>
    <t>V:19=11,20=10,1=533,3=2,5=124,17=70</t>
  </si>
  <si>
    <t>976</t>
  </si>
  <si>
    <t>V:19=11,20=2,1=1167,3=2,5=142,17=70</t>
  </si>
  <si>
    <t>977</t>
  </si>
  <si>
    <t>978</t>
  </si>
  <si>
    <t>V:19=4,20=13,1=722,3=2,5=125,17=70</t>
  </si>
  <si>
    <t>979</t>
  </si>
  <si>
    <t>980</t>
  </si>
  <si>
    <t>V:19=2,20=13,1=721,3=2,5=121,17=70</t>
  </si>
  <si>
    <t>981</t>
  </si>
  <si>
    <t>982</t>
  </si>
  <si>
    <t>Total</t>
  </si>
  <si>
    <t>TX-102 IS Adjust Detail</t>
  </si>
  <si>
    <t>SPS Eliminate Fuel in Base</t>
  </si>
  <si>
    <t>V:19=21,20=29,1=264,3=2,5=153,13=1319,17=70</t>
  </si>
  <si>
    <t>SPS Eliminate Rider Revenue</t>
  </si>
  <si>
    <t>V:19=21,20=29,1=264,3=2,5=153,13=1134,17=70</t>
  </si>
  <si>
    <t>SPS Unbilled Revenue Adj</t>
  </si>
  <si>
    <t>V:19=21,20=29,1=264,3=2,5=153,13=537,17=70</t>
  </si>
  <si>
    <t>V:19=21,20=29,1=264,3=2,5=152,13=1134,17=70</t>
  </si>
  <si>
    <t>SPS Present Revenue Adjustment</t>
  </si>
  <si>
    <t>V:19=21,20=29,1=264,3=2,5=152,13=1241,17=70</t>
  </si>
  <si>
    <t>V:19=21,20=29,1=264,3=2,5=152,13=537,17=70</t>
  </si>
  <si>
    <t>V:19=21,20=29,1=774,3=2,5=153,13=1134,17=70</t>
  </si>
  <si>
    <t>V:19=21,20=29,1=774,3=2,5=153,13=537,17=70</t>
  </si>
  <si>
    <t>V:19=21,20=29,1=774,3=2,5=152,13=1134,17=70</t>
  </si>
  <si>
    <t>V:19=21,20=29,1=774,3=2,5=152,13=1241,17=70</t>
  </si>
  <si>
    <t>V:19=21,20=29,1=774,3=2,5=152,13=537,17=70</t>
  </si>
  <si>
    <t>V:19=21,20=29,1=1091,3=2,5=153,13=1134,17=70</t>
  </si>
  <si>
    <t>V:19=21,20=29,1=1091,3=2,5=153,13=537,17=70</t>
  </si>
  <si>
    <t>V:19=21,20=29,1=1091,3=2,5=152,13=1134,17=70</t>
  </si>
  <si>
    <t>V:19=21,20=29,1=1091,3=2,5=152,13=1241,17=70</t>
  </si>
  <si>
    <t>V:19=21,20=29,1=1091,3=2,5=152,13=537,17=70</t>
  </si>
  <si>
    <t>V:19=21,20=29,1=776,3=2,5=153,13=1134,17=70</t>
  </si>
  <si>
    <t>V:19=21,20=29,1=776,3=2,5=153,13=537,17=70</t>
  </si>
  <si>
    <t>V:19=21,20=29,1=776,3=2,5=152,13=1134,17=70</t>
  </si>
  <si>
    <t>V:19=21,20=29,1=776,3=2,5=152,13=1241,17=70</t>
  </si>
  <si>
    <t>V:19=21,20=29,1=776,3=2,5=152,13=537,17=70</t>
  </si>
  <si>
    <t>V:19=21,20=29,1=778,3=2,5=153,13=1134,17=70</t>
  </si>
  <si>
    <t>V:19=21,20=29,1=778,3=2,5=153,13=537,17=70</t>
  </si>
  <si>
    <t>V:19=21,20=29,1=778,3=2,5=152,13=1134,17=70</t>
  </si>
  <si>
    <t>V:19=21,20=29,1=778,3=2,5=152,13=1241,17=70</t>
  </si>
  <si>
    <t>V:19=21,20=29,1=778,3=2,5=152,13=537,17=70</t>
  </si>
  <si>
    <t>SPS Eliminate Wholesale Fuel Revenue</t>
  </si>
  <si>
    <t>V:19=21,20=29,1=780,3=2,5=154,13=1187,17=70</t>
  </si>
  <si>
    <t>SPS Eliminate Other Revenues</t>
  </si>
  <si>
    <t>V:19=21,20=28,1=841,3=2,5=154,13=1081,17=70</t>
  </si>
  <si>
    <t>V:19=21,20=28,1=726,3=2,5=125,13=1081,17=70</t>
  </si>
  <si>
    <t>V:19=21,20=28,1=727,3=2,5=125,13=1081,17=70</t>
  </si>
  <si>
    <t>SPS Adjust for Historic Z2 Charges</t>
  </si>
  <si>
    <t>V:19=21,20=28,1=1468,3=2,5=122,13=1342,17=70</t>
  </si>
  <si>
    <t>V:19=21,20=28,1=1467,3=2,5=121,13=1342,17=70</t>
  </si>
  <si>
    <t>V:19=21,20=28,1=1466,3=2,5=122,13=1342,17=70</t>
  </si>
  <si>
    <t>SPS Eliminate Transmission Out of Period Adjustments</t>
  </si>
  <si>
    <t>V:19=21,20=28,1=866,3=2,5=122,13=1164,17=70</t>
  </si>
  <si>
    <t>V:19=21,20=28,1=729,3=2,5=122,13=1164,17=70</t>
  </si>
  <si>
    <t>V:19=21,20=28,1=867,3=2,5=122,13=1081,17=70</t>
  </si>
  <si>
    <t>V:19=21,20=28,1=860,3=2,5=141,13=1164,17=70</t>
  </si>
  <si>
    <t>V:19=21,20=28,1=869,3=2,5=125,13=1081,17=70</t>
  </si>
  <si>
    <t>SPS Eliminate Non-Reoccurring Miscellaneous Revenue</t>
  </si>
  <si>
    <t>V:19=21,20=28,1=859,3=2,5=142,13=1198,17=70</t>
  </si>
  <si>
    <t>V:19=21,20=28,1=1036,3=2,5=152,13=1198,17=70</t>
  </si>
  <si>
    <t>V:19=21,20=28,1=870,3=2,5=125,13=1081,17=70</t>
  </si>
  <si>
    <t>V:19=21,20=28,1=877,3=2,5=125,13=1081,17=70</t>
  </si>
  <si>
    <t>V:19=21,20=28,1=750,3=2,5=122,13=1164,17=70</t>
  </si>
  <si>
    <t>SPS Eliminate Fuel Cost</t>
  </si>
  <si>
    <t>V:19=22,20=42,1=415,3=2,5=125,13=387,17=70</t>
  </si>
  <si>
    <t>V:19=22,20=42,1=414,3=2,5=125,13=387,17=70</t>
  </si>
  <si>
    <t>V:19=22,20=42,1=320,3=2,5=125,13=387,17=70</t>
  </si>
  <si>
    <t>V:19=22,20=42,1=381,3=2,5=125,13=387,17=70</t>
  </si>
  <si>
    <t>V:19=22,20=41,1=96,3=2,5=125,13=387,17=70</t>
  </si>
  <si>
    <t>V:19=22,20=43,1=103,3=2,5=125,13=387,17=70</t>
  </si>
  <si>
    <t>SPS Purchase Power Capacity Adjustment</t>
  </si>
  <si>
    <t>V:19=22,20=43,1=474,3=2,5=121,13=1166,17=33</t>
  </si>
  <si>
    <t>V:19=22,20=43,1=460,3=2,5=125,13=1166,17=45</t>
  </si>
  <si>
    <t>V:19=22,20=43,1=329,3=2,5=125,13=387,17=70</t>
  </si>
  <si>
    <t>SPS Business Area Adjustments</t>
  </si>
  <si>
    <t>V:19=9,20=31,1=72,3=2,5=121,13=337,17=36</t>
  </si>
  <si>
    <t>SPS Eliminate Expense included in Contributions and Dues Adjustment</t>
  </si>
  <si>
    <t>V:19=9,20=31,1=72,3=2,5=121,13=1225,17=36</t>
  </si>
  <si>
    <t>SPS Eliminate Life Event Expense</t>
  </si>
  <si>
    <t>V:19=9,20=31,1=72,3=2,5=121,13=1205,17=36</t>
  </si>
  <si>
    <t>SPS Adjust TUCO Fuel Handling for Contract Rate Change</t>
  </si>
  <si>
    <t>V:19=9,20=31,1=461,3=2,5=125,13=1145,17=36</t>
  </si>
  <si>
    <t>V:19=9,20=31,1=461,3=2,5=125,13=337,17=36</t>
  </si>
  <si>
    <t>SPS Eliminate TUCO Intangible Amortization</t>
  </si>
  <si>
    <t>V:19=9,20=31,1=461,3=2,5=125,13=1146,17=36</t>
  </si>
  <si>
    <t>V:19=9,20=31,1=73,3=2,5=125,13=1225,17=36</t>
  </si>
  <si>
    <t xml:space="preserve">SPS Adjust Environmental Chemicals </t>
  </si>
  <si>
    <t>V:19=9,20=31,1=74,3=2,5=121,13=1170,17=36</t>
  </si>
  <si>
    <t>V:19=9,20=31,1=76,3=15,5=121,13=337,17=34</t>
  </si>
  <si>
    <t>V:19=9,20=31,1=76,3=2,5=121,13=337,17=36</t>
  </si>
  <si>
    <t>V:19=9,20=31,1=76,3=2,5=121,13=1225,17=36</t>
  </si>
  <si>
    <t>V:19=9,20=31,1=76,3=2,5=121,13=1205,17=36</t>
  </si>
  <si>
    <t>SPS Eliminate Corporate Aircraft Costs</t>
  </si>
  <si>
    <t>V:19=9,20=31,1=77,3=15,5=121,13=1191,17=34</t>
  </si>
  <si>
    <t>V:19=9,20=31,1=77,3=2,5=121,13=1225,17=36</t>
  </si>
  <si>
    <t>V:19=9,20=31,1=77,3=2,5=121,13=1205,17=36</t>
  </si>
  <si>
    <t>SPS Out-of-Period Adjustments</t>
  </si>
  <si>
    <t>V:19=9,20=31,1=77,3=2,5=121,13=461,17=36</t>
  </si>
  <si>
    <t>SPS Remove Return on Shared Assets</t>
  </si>
  <si>
    <t>V:19=9,20=31,1=77,3=2,5=121,13=1244,17=36</t>
  </si>
  <si>
    <t>V:19=9,20=30,1=79,3=2,5=121,13=1225,17=36</t>
  </si>
  <si>
    <t>V:19=9,20=30,1=79,3=2,5=121,13=1205,17=36</t>
  </si>
  <si>
    <t>V:19=9,20=30,1=81,3=15,5=125,13=337,17=34</t>
  </si>
  <si>
    <t>V:19=9,20=30,1=82,3=15,5=125,13=337,17=34</t>
  </si>
  <si>
    <t>V:19=9,20=30,1=82,3=2,5=125,13=1225,17=36</t>
  </si>
  <si>
    <t>V:19=9,20=30,1=83,3=15,5=121,13=337,17=34</t>
  </si>
  <si>
    <t>V:19=9,20=30,1=83,3=2,5=121,13=337,17=36</t>
  </si>
  <si>
    <t>V:19=9,20=30,1=83,3=2,5=121,13=1225,17=36</t>
  </si>
  <si>
    <t>V:19=9,20=30,1=83,3=2,5=121,13=1205,17=36</t>
  </si>
  <si>
    <t>V:19=9,20=26,1=95,3=2,5=121,13=1225,17=36</t>
  </si>
  <si>
    <t>V:19=9,20=26,1=95,3=2,5=121,13=1205,17=36</t>
  </si>
  <si>
    <t>V:19=9,20=26,1=98,3=2,5=121,13=1225,17=36</t>
  </si>
  <si>
    <t>V:19=9,20=26,1=99,3=15,5=121,13=1191,17=34</t>
  </si>
  <si>
    <t>V:19=9,20=26,1=99,3=2,5=121,13=1225,17=36</t>
  </si>
  <si>
    <t>V:19=9,20=26,1=99,3=2,5=121,13=1205,17=36</t>
  </si>
  <si>
    <t>V:19=9,20=26,1=99,3=2,5=121,13=461,17=36</t>
  </si>
  <si>
    <t>V:19=9,20=26,1=99,3=2,5=121,13=1244,17=36</t>
  </si>
  <si>
    <t>V:19=9,20=32,1=104,3=2,5=121,13=1225,17=36</t>
  </si>
  <si>
    <t>V:19=9,20=32,1=104,3=2,5=121,13=1205,17=36</t>
  </si>
  <si>
    <t>V:19=9,20=32,1=105,3=2,5=121,13=337,17=36</t>
  </si>
  <si>
    <t>V:19=9,20=32,1=105,3=2,5=121,13=1225,17=36</t>
  </si>
  <si>
    <t>V:19=9,20=32,1=105,3=2,5=121,13=1205,17=36</t>
  </si>
  <si>
    <t>SPS Eliminate SIP Expense</t>
  </si>
  <si>
    <t>V:19=9,20=32,1=105,3=2,5=121,13=1216,17=36</t>
  </si>
  <si>
    <t>SPS Trading A&amp;G Adjustment</t>
  </si>
  <si>
    <t>V:19=9,20=32,1=105,3=2,5=153,13=566,17=36</t>
  </si>
  <si>
    <t>V:19=9,20=32,1=105,3=2,5=152,13=566,17=36</t>
  </si>
  <si>
    <t>SPS Include Credit for REC Sales</t>
  </si>
  <si>
    <t>V:19=9,20=32,1=985,3=2,5=152,13=1213,17=36</t>
  </si>
  <si>
    <t>SPS Include Ongoing REC Costs</t>
  </si>
  <si>
    <t>V:19=9,20=32,1=985,3=2,5=152,13=1212,17=36</t>
  </si>
  <si>
    <t>SPS Eliminate REC Costs</t>
  </si>
  <si>
    <t>V:19=9,20=32,1=1400,3=2,5=153,13=1082,17=36</t>
  </si>
  <si>
    <t>V:19=9,20=32,1=1403,3=2,5=152,13=1082,17=36</t>
  </si>
  <si>
    <t>V:19=9,20=20,1=110,3=5,5=141,13=337,17=35</t>
  </si>
  <si>
    <t>V:19=9,20=20,1=110,3=2,5=141,13=337,17=36</t>
  </si>
  <si>
    <t>V:19=9,20=20,1=110,3=2,5=141,13=1225,17=36</t>
  </si>
  <si>
    <t>V:19=9,20=20,1=110,3=2,5=141,13=1205,17=36</t>
  </si>
  <si>
    <t>V:19=9,20=20,1=111,3=15,5=122,13=337,17=34</t>
  </si>
  <si>
    <t>V:19=9,20=20,1=111,3=2,5=122,13=337,17=36</t>
  </si>
  <si>
    <t>V:19=9,20=20,1=111,3=2,5=122,13=1225,17=36</t>
  </si>
  <si>
    <t>V:19=9,20=20,1=111,3=2,5=122,13=1205,17=36</t>
  </si>
  <si>
    <t>SPS Eliminate Wholesale SPP Schedule 1a Admin</t>
  </si>
  <si>
    <t>V:19=9,20=20,1=390,3=2,5=123,13=1141,17=36</t>
  </si>
  <si>
    <t>V:19=9,20=20,1=328,3=2,5=123,13=1141,17=36</t>
  </si>
  <si>
    <t>V:19=9,20=20,1=112,3=2,5=141,13=1225,17=36</t>
  </si>
  <si>
    <t>V:19=9,20=20,1=112,3=2,5=141,13=1205,17=36</t>
  </si>
  <si>
    <t>SPS Eliminate Non-Recurring Transmission Revenues and Expenses</t>
  </si>
  <si>
    <t>V:19=9,20=20,1=1122,3=2,5=121,13=1343,17=36</t>
  </si>
  <si>
    <t>V:19=9,20=20,1=1126,3=2,5=123,13=1164,17=36</t>
  </si>
  <si>
    <t>V:19=9,20=20,1=1010,3=2,5=122,13=1164,17=36</t>
  </si>
  <si>
    <t>V:19=9,20=20,1=1473,3=2,5=245,13=1342,17=36</t>
  </si>
  <si>
    <t>V:19=9,20=20,1=1471,3=2,5=123,13=1342,17=36</t>
  </si>
  <si>
    <t>V:19=9,20=20,1=116,3=2,5=141,13=337,17=36</t>
  </si>
  <si>
    <t>V:19=9,20=20,1=116,3=2,5=141,13=1225,17=36</t>
  </si>
  <si>
    <t>V:19=9,20=20,1=116,3=2,5=141,13=1205,17=36</t>
  </si>
  <si>
    <t>V:19=9,20=20,1=117,3=15,5=141,13=1191,17=34</t>
  </si>
  <si>
    <t>V:19=9,20=20,1=117,3=2,5=141,13=1225,17=36</t>
  </si>
  <si>
    <t>V:19=9,20=20,1=117,3=2,5=141,13=1205,17=36</t>
  </si>
  <si>
    <t>V:19=9,20=20,1=117,3=2,5=141,13=461,17=36</t>
  </si>
  <si>
    <t>V:19=9,20=20,1=117,3=2,5=141,13=1244,17=36</t>
  </si>
  <si>
    <t>V:19=9,20=21,1=119,3=15,5=141,13=337,17=34</t>
  </si>
  <si>
    <t>V:19=9,20=21,1=119,3=2,5=141,13=337,17=36</t>
  </si>
  <si>
    <t>V:19=9,20=21,1=119,3=2,5=141,13=1225,17=36</t>
  </si>
  <si>
    <t>V:19=9,20=21,1=119,3=2,5=141,13=1205,17=36</t>
  </si>
  <si>
    <t>V:19=9,20=21,1=120,3=15,5=141,13=1191,17=34</t>
  </si>
  <si>
    <t>V:19=9,20=21,1=120,3=2,5=141,13=337,17=36</t>
  </si>
  <si>
    <t>V:19=9,20=21,1=120,3=2,5=141,13=1225,17=36</t>
  </si>
  <si>
    <t>V:19=9,20=16,1=453,3=2,5=125,13=337,17=36</t>
  </si>
  <si>
    <t>V:19=9,20=16,1=331,3=2,5=123,13=1141,17=36</t>
  </si>
  <si>
    <t>V:19=9,20=16,1=318,3=2,5=125,13=1205,17=36</t>
  </si>
  <si>
    <t>V:19=9,20=16,1=318,3=2,5=125,13=461,17=36</t>
  </si>
  <si>
    <t>V:19=9,20=22,1=121,3=2,5=140,13=337,17=36</t>
  </si>
  <si>
    <t>V:19=9,20=22,1=121,3=2,5=140,13=1225,17=36</t>
  </si>
  <si>
    <t>V:19=9,20=22,1=121,3=2,5=140,13=1205,17=36</t>
  </si>
  <si>
    <t>V:19=9,20=22,1=121,3=2,5=140,13=461,17=36</t>
  </si>
  <si>
    <t>V:19=9,20=22,1=121,3=2,5=152,13=1205,17=36</t>
  </si>
  <si>
    <t>V:19=9,20=22,1=122,3=2,5=140,13=1225,17=36</t>
  </si>
  <si>
    <t>V:19=9,20=22,1=122,3=2,5=140,13=1205,17=36</t>
  </si>
  <si>
    <t>V:19=9,20=22,1=123,3=2,5=140,13=1205,17=36</t>
  </si>
  <si>
    <t>V:19=9,20=22,1=124,3=2,5=140,13=1225,17=36</t>
  </si>
  <si>
    <t>V:19=9,20=22,1=124,3=2,5=140,13=461,17=36</t>
  </si>
  <si>
    <t>V:19=9,20=22,1=125,3=2,5=140,13=461,17=36</t>
  </si>
  <si>
    <t>V:19=9,20=22,1=126,3=2,5=140,13=461,17=36</t>
  </si>
  <si>
    <t>V:19=9,20=22,1=127,3=2,5=140,13=1225,17=36</t>
  </si>
  <si>
    <t>V:19=9,20=22,1=127,3=2,5=140,13=1205,17=36</t>
  </si>
  <si>
    <t>V:19=9,20=22,1=129,3=2,5=153,13=1205,17=36</t>
  </si>
  <si>
    <t>V:19=9,20=22,1=129,3=2,5=140,13=337,17=36</t>
  </si>
  <si>
    <t>V:19=9,20=22,1=129,3=2,5=140,13=1225,17=36</t>
  </si>
  <si>
    <t>V:19=9,20=22,1=129,3=2,5=140,13=1205,17=36</t>
  </si>
  <si>
    <t>V:19=9,20=22,1=129,3=2,5=140,13=461,17=36</t>
  </si>
  <si>
    <t>V:19=9,20=22,1=129,3=2,5=152,13=1205,17=36</t>
  </si>
  <si>
    <t>V:19=9,20=22,1=130,3=15,5=140,13=1191,17=34</t>
  </si>
  <si>
    <t>V:19=9,20=22,1=130,3=2,5=153,13=1205,17=36</t>
  </si>
  <si>
    <t>V:19=9,20=22,1=130,3=2,5=140,13=1225,17=36</t>
  </si>
  <si>
    <t>V:19=9,20=22,1=130,3=2,5=140,13=1205,17=36</t>
  </si>
  <si>
    <t>V:19=9,20=22,1=130,3=2,5=140,13=461,17=36</t>
  </si>
  <si>
    <t>V:19=9,20=22,1=130,3=2,5=140,13=1244,17=36</t>
  </si>
  <si>
    <t>V:19=9,20=22,1=130,3=2,5=152,13=1205,17=36</t>
  </si>
  <si>
    <t>V:19=9,20=23,1=131,3=15,5=140,13=337,17=34</t>
  </si>
  <si>
    <t>V:19=9,20=23,1=306,3=2,5=140,13=461,17=36</t>
  </si>
  <si>
    <t>V:19=9,20=23,1=132,3=2,5=140,13=337,17=36</t>
  </si>
  <si>
    <t>V:19=9,20=23,1=132,3=2,5=140,13=1225,17=36</t>
  </si>
  <si>
    <t>V:19=9,20=23,1=132,3=2,5=140,13=1205,17=36</t>
  </si>
  <si>
    <t>SPS Storm Damage Adjustment</t>
  </si>
  <si>
    <t>V:19=9,20=23,1=133,3=14,5=140,13=1312,17=34</t>
  </si>
  <si>
    <t>V:19=9,20=23,1=133,3=15,5=140,13=1312,17=34</t>
  </si>
  <si>
    <t>V:19=9,20=23,1=133,3=2,5=140,13=1225,17=36</t>
  </si>
  <si>
    <t>V:19=9,20=23,1=133,3=2,5=140,13=461,17=36</t>
  </si>
  <si>
    <t>V:19=9,20=23,1=133,3=2,5=140,13=1312,17=36</t>
  </si>
  <si>
    <t>V:19=9,20=23,1=134,3=2,5=140,13=461,17=36</t>
  </si>
  <si>
    <t>V:19=9,20=23,1=136,3=2,5=140,13=461,17=36</t>
  </si>
  <si>
    <t>V:19=9,20=17,1=165,3=2,5=129,13=337,17=36</t>
  </si>
  <si>
    <t>V:19=9,20=17,1=165,3=2,5=129,13=1225,17=36</t>
  </si>
  <si>
    <t>V:19=9,20=17,1=165,3=2,5=129,13=1205,17=36</t>
  </si>
  <si>
    <t>V:19=9,20=17,1=166,3=2,5=129,13=337,17=36</t>
  </si>
  <si>
    <t>V:19=9,20=17,1=166,3=2,5=129,13=1225,17=36</t>
  </si>
  <si>
    <t>V:19=9,20=17,1=166,3=2,5=129,13=1205,17=36</t>
  </si>
  <si>
    <t>V:19=9,20=17,1=167,3=5,5=129,13=337,17=35</t>
  </si>
  <si>
    <t>V:19=9,20=17,1=167,3=15,5=129,13=337,17=34</t>
  </si>
  <si>
    <t>V:19=9,20=17,1=167,3=2,5=129,13=337,17=36</t>
  </si>
  <si>
    <t>V:19=9,20=17,1=167,3=2,5=129,13=1225,17=36</t>
  </si>
  <si>
    <t>V:19=9,20=17,1=167,3=2,5=129,13=1205,17=36</t>
  </si>
  <si>
    <t>SPS Customer Deposit Interest</t>
  </si>
  <si>
    <t>V:19=9,20=17,1=638,3=2,5=153,13=354,17=36</t>
  </si>
  <si>
    <t>V:19=9,20=17,1=638,3=2,5=152,13=354,17=36</t>
  </si>
  <si>
    <t>SPS Eliminate Wholesale Account Mgr Costs</t>
  </si>
  <si>
    <t>V:19=9,20=18,1=171,3=5,5=129,13=1025,17=35</t>
  </si>
  <si>
    <t>V:19=9,20=18,1=171,3=15,5=129,13=1025,17=34</t>
  </si>
  <si>
    <t>V:19=9,20=18,1=171,3=2,5=129,13=337,17=36</t>
  </si>
  <si>
    <t>V:19=9,20=18,1=171,3=2,5=129,13=1225,17=36</t>
  </si>
  <si>
    <t>V:19=9,20=18,1=171,3=2,5=129,13=1205,17=36</t>
  </si>
  <si>
    <t>V:19=9,20=18,1=171,3=2,5=129,13=1025,17=36</t>
  </si>
  <si>
    <t>SPS Eliminate Texas Per Book EE Costs - Historic EE</t>
  </si>
  <si>
    <t>V:19=9,20=18,1=690,3=2,5=152,13=570,17=36</t>
  </si>
  <si>
    <t>SPS One year Amortization of Existing EE (10 year Amortization)</t>
  </si>
  <si>
    <t>V:19=9,20=18,1=690,3=2,5=152,13=579,17=36</t>
  </si>
  <si>
    <t>SPS Eliminate Per Book EE Amortization</t>
  </si>
  <si>
    <t>V:19=9,20=18,1=691,3=2,5=152,13=771,17=36</t>
  </si>
  <si>
    <t>V:19=9,20=18,1=693,3=2,5=153,13=771,17=36</t>
  </si>
  <si>
    <t>V:19=9,20=18,1=1376,3=2,5=131,13=1225,17=36</t>
  </si>
  <si>
    <t>V:19=9,20=12,1=180,3=5,5=146,13=1191,17=35</t>
  </si>
  <si>
    <t>SPS Eliminate Long Term Incentive</t>
  </si>
  <si>
    <t>V:19=9,20=12,1=180,3=8,5=146,13=344,17=34</t>
  </si>
  <si>
    <t>V:19=9,20=12,1=180,3=15,5=146,13=337,17=34</t>
  </si>
  <si>
    <t>V:19=9,20=12,1=180,3=15,5=146,13=1191,17=34</t>
  </si>
  <si>
    <t>SPS Eliminate Costs Associated with Xcel Foundation</t>
  </si>
  <si>
    <t>V:19=9,20=12,1=180,3=15,5=146,13=574,17=34</t>
  </si>
  <si>
    <t>V:19=9,20=12,1=181,3=5,5=146,13=337,17=35</t>
  </si>
  <si>
    <t>V:19=9,20=12,1=181,3=15,5=146,13=337,17=34</t>
  </si>
  <si>
    <t>V:19=9,20=12,1=181,3=2,5=146,13=337,17=36</t>
  </si>
  <si>
    <t>V:19=9,20=12,1=181,3=2,5=146,13=1191,17=36</t>
  </si>
  <si>
    <t>V:19=9,20=12,1=181,3=2,5=146,13=574,17=36</t>
  </si>
  <si>
    <t>V:19=9,20=12,1=181,3=2,5=146,13=1225,17=36</t>
  </si>
  <si>
    <t>V:19=9,20=12,1=181,3=2,5=146,13=1205,17=36</t>
  </si>
  <si>
    <t>SPS Include Commercial Equivalent of Corporate Aircraft Travel</t>
  </si>
  <si>
    <t>V:19=9,20=12,1=181,3=2,5=146,13=1192,17=36</t>
  </si>
  <si>
    <t>V:19=9,20=12,1=181,3=2,5=146,13=461,17=36</t>
  </si>
  <si>
    <t>V:19=9,20=12,1=182,3=2,5=146,13=1244,17=36</t>
  </si>
  <si>
    <t>V:19=9,20=12,1=183,3=2,5=146,13=337,17=36</t>
  </si>
  <si>
    <t>V:19=9,20=12,1=183,3=2,5=146,13=1191,17=36</t>
  </si>
  <si>
    <t>V:19=9,20=12,1=184,3=2,5=142,13=1191,17=36</t>
  </si>
  <si>
    <t>V:19=9,20=12,1=184,3=2,5=142,13=461,17=36</t>
  </si>
  <si>
    <t>V:19=9,20=12,1=185,3=6,5=146,13=1191,17=34</t>
  </si>
  <si>
    <t>V:19=9,20=12,1=185,3=6,5=146,13=574,17=34</t>
  </si>
  <si>
    <t>V:19=9,20=12,1=185,3=6,5=146,13=1025,17=34</t>
  </si>
  <si>
    <t>V:19=9,20=12,1=185,3=6,5=146,13=461,17=34</t>
  </si>
  <si>
    <t>V:19=9,20=12,1=185,3=2,5=146,13=337,17=36</t>
  </si>
  <si>
    <t>SPS Pension and Benefits Known and Measurable Adjustments</t>
  </si>
  <si>
    <t>V:19=9,20=12,1=185,3=2,5=146,13=1207,17=36</t>
  </si>
  <si>
    <t>V:19=9,20=12,1=1377,3=10,5=146,13=1191,17=34</t>
  </si>
  <si>
    <t>V:19=9,20=12,1=1377,3=10,5=146,13=574,17=34</t>
  </si>
  <si>
    <t>SPS Eliminate FAS 88 Executive Non-Qualified Pension Costs</t>
  </si>
  <si>
    <t>V:19=9,20=12,1=1377,3=10,5=146,13=577,17=34</t>
  </si>
  <si>
    <t>SPS Eliminate Non-Qualified Pension Expense</t>
  </si>
  <si>
    <t>V:19=9,20=12,1=1377,3=10,5=146,13=1208,17=34</t>
  </si>
  <si>
    <t>V:19=9,20=12,1=1377,3=10,5=146,13=1025,17=34</t>
  </si>
  <si>
    <t>V:19=9,20=12,1=1377,3=10,5=146,13=1207,17=34</t>
  </si>
  <si>
    <t>SPS Eliminate Executive Perquisites</t>
  </si>
  <si>
    <t>V:19=9,20=12,1=1377,3=2,5=146,13=1217,17=36</t>
  </si>
  <si>
    <t>SPS Eliminate Per Book Deferred Pension</t>
  </si>
  <si>
    <t>V:19=9,20=12,1=462,3=10,5=152,13=1239,17=34</t>
  </si>
  <si>
    <t>SPS Include Deferred Pension and OPEB Costs</t>
  </si>
  <si>
    <t>V:19=9,20=12,1=462,3=10,5=152,13=1223,17=34</t>
  </si>
  <si>
    <t>SPS Adjust Texas Regulatory Expense</t>
  </si>
  <si>
    <t>V:19=9,20=12,1=696,3=2,5=152,13=1356,17=36</t>
  </si>
  <si>
    <t>SPS Customer Communications for Tariff Changes</t>
  </si>
  <si>
    <t>V:19=9,20=12,1=696,3=2,5=152,13=1354,17=36</t>
  </si>
  <si>
    <t>SPS Eliminate Test Year Rate Case Expense Amortization</t>
  </si>
  <si>
    <t>V:19=9,20=12,1=696,3=2,5=152,13=584,17=36</t>
  </si>
  <si>
    <t>SPS Reclass Public Utility Commission of Texas Regulatory Fees</t>
  </si>
  <si>
    <t>V:19=9,20=12,1=696,3=2,5=152,13=1219,17=36</t>
  </si>
  <si>
    <t>V:19=9,20=12,1=697,3=2,5=153,13=584,17=36</t>
  </si>
  <si>
    <t>SPS Eliminate Brand &amp; General Advertising</t>
  </si>
  <si>
    <t>V:19=9,20=12,1=410,3=2,5=135,13=585,17=36</t>
  </si>
  <si>
    <t>V:19=9,20=12,1=192,3=2,5=135,13=337,17=36</t>
  </si>
  <si>
    <t>V:19=9,20=12,1=192,3=2,5=135,13=1225,17=36</t>
  </si>
  <si>
    <t>SPS Eliminate Stock Equivalent Plan</t>
  </si>
  <si>
    <t>V:19=9,20=12,1=192,3=2,5=135,13=1218,17=36</t>
  </si>
  <si>
    <t>V:19=9,20=12,1=193,3=15,5=135,13=1191,17=34</t>
  </si>
  <si>
    <t>SPS Adjust Lease Cost for New Facility</t>
  </si>
  <si>
    <t>V:19=9,20=12,1=193,3=2,5=135,13=1229,17=36</t>
  </si>
  <si>
    <t>V:19=9,20=12,1=193,3=2,5=135,13=1225,17=36</t>
  </si>
  <si>
    <t>V:19=9,20=12,1=193,3=2,5=135,13=1205,17=36</t>
  </si>
  <si>
    <t>V:19=9,20=12,1=193,3=2,5=135,13=461,17=36</t>
  </si>
  <si>
    <t>V:19=9,20=12,1=193,3=2,5=135,13=1244,17=36</t>
  </si>
  <si>
    <t>V:19=9,20=12,1=194,3=2,5=137,13=1191,17=36</t>
  </si>
  <si>
    <t>SPS Include Allowed Contributions, Donations &amp; Dues</t>
  </si>
  <si>
    <t>V:19=9,20=12,1=1166,3=2,5=152,13=1231,17=36</t>
  </si>
  <si>
    <t>SPS Depreciation Expense Annualize</t>
  </si>
  <si>
    <t>V:19=8,20=8,1=7,3=2,5=146,13=378,17=70</t>
  </si>
  <si>
    <t>SPS Unblending Adjustment</t>
  </si>
  <si>
    <t>V:19=8,20=8,1=7,3=2,5=146,13=1084,17=70</t>
  </si>
  <si>
    <t>V:19=8,20=8,1=1201,3=2,5=146,13=378,17=70</t>
  </si>
  <si>
    <t>V:19=8,20=8,1=8,3=2,5=131,13=378,17=70</t>
  </si>
  <si>
    <t>SPS Adjust for Accelerated Tolk Depreciation</t>
  </si>
  <si>
    <t>V:19=8,20=13,1=246,3=2,5=121,13=1315,17=70</t>
  </si>
  <si>
    <t>V:19=8,20=13,1=246,3=2,5=121,13=378,17=70</t>
  </si>
  <si>
    <t>V:19=8,20=13,1=246,3=2,5=121,13=1084,17=70</t>
  </si>
  <si>
    <t>V:19=8,20=13,1=245,3=2,5=121,13=1315,17=70</t>
  </si>
  <si>
    <t>V:19=8,20=13,1=245,3=2,5=121,13=378,17=70</t>
  </si>
  <si>
    <t>V:19=8,20=13,1=245,3=2,5=121,13=1084,17=70</t>
  </si>
  <si>
    <t>V:19=8,20=13,1=561,3=2,5=121,13=378,17=70</t>
  </si>
  <si>
    <t>V:19=8,20=13,1=561,3=2,5=121,13=1084,17=70</t>
  </si>
  <si>
    <t>V:19=8,20=13,1=562,3=2,5=121,13=1315,17=70</t>
  </si>
  <si>
    <t>V:19=8,20=13,1=562,3=2,5=121,13=378,17=70</t>
  </si>
  <si>
    <t>V:19=8,20=13,1=562,3=2,5=121,13=1084,17=70</t>
  </si>
  <si>
    <t>V:19=8,20=13,1=10,3=2,5=121,13=1315,17=70</t>
  </si>
  <si>
    <t>V:19=8,20=13,1=10,3=2,5=121,13=378,17=70</t>
  </si>
  <si>
    <t>V:19=8,20=13,1=10,3=2,5=121,13=1084,17=70</t>
  </si>
  <si>
    <t>V:19=8,20=13,1=11,3=2,5=121,13=1315,17=70</t>
  </si>
  <si>
    <t>V:19=8,20=13,1=11,3=2,5=121,13=378,17=70</t>
  </si>
  <si>
    <t>V:19=8,20=13,1=11,3=2,5=121,13=1084,17=70</t>
  </si>
  <si>
    <t>V:19=8,20=13,1=12,3=2,5=121,13=1315,17=70</t>
  </si>
  <si>
    <t>V:19=8,20=13,1=12,3=2,5=121,13=378,17=70</t>
  </si>
  <si>
    <t>V:19=8,20=13,1=12,3=2,5=121,13=1084,17=70</t>
  </si>
  <si>
    <t>V:19=8,20=13,1=13,3=2,5=121,13=1315,17=70</t>
  </si>
  <si>
    <t>V:19=8,20=13,1=13,3=2,5=121,13=378,17=70</t>
  </si>
  <si>
    <t>V:19=8,20=13,1=13,3=2,5=121,13=1084,17=70</t>
  </si>
  <si>
    <t>V:19=8,20=15,1=506,3=2,5=121,13=378,17=70</t>
  </si>
  <si>
    <t>V:19=8,20=15,1=506,3=2,5=121,13=1084,17=70</t>
  </si>
  <si>
    <t>V:19=8,20=15,1=508,3=2,5=121,13=378,17=70</t>
  </si>
  <si>
    <t>V:19=8,20=15,1=508,3=2,5=121,13=1084,17=70</t>
  </si>
  <si>
    <t>V:19=8,20=15,1=18,3=2,5=121,13=378,17=70</t>
  </si>
  <si>
    <t>V:19=8,20=15,1=18,3=2,5=121,13=1084,17=70</t>
  </si>
  <si>
    <t>V:19=8,20=15,1=510,3=2,5=121,13=378,17=70</t>
  </si>
  <si>
    <t>V:19=8,20=15,1=510,3=2,5=121,13=1084,17=70</t>
  </si>
  <si>
    <t>V:19=8,20=15,1=235,3=2,5=125,13=1084,17=70</t>
  </si>
  <si>
    <t>V:19=8,20=15,1=616,3=2,5=121,13=378,17=70</t>
  </si>
  <si>
    <t>V:19=8,20=15,1=616,3=2,5=121,13=1084,17=70</t>
  </si>
  <si>
    <t>V:19=8,20=15,1=514,3=2,5=121,13=378,17=70</t>
  </si>
  <si>
    <t>V:19=8,20=15,1=514,3=2,5=121,13=1084,17=70</t>
  </si>
  <si>
    <t>SPS Adjust for Work Order Correction</t>
  </si>
  <si>
    <t>V:19=8,20=11,1=20,3=2,5=122,13=1351,17=70</t>
  </si>
  <si>
    <t>V:19=8,20=11,1=20,3=2,5=122,13=378,17=70</t>
  </si>
  <si>
    <t>V:19=8,20=11,1=20,3=2,5=122,13=1084,17=70</t>
  </si>
  <si>
    <t>V:19=8,20=11,1=998,3=2,5=153,13=1351,17=70</t>
  </si>
  <si>
    <t>V:19=8,20=11,1=998,3=2,5=153,13=378,17=70</t>
  </si>
  <si>
    <t>V:19=8,20=11,1=998,3=2,5=153,13=1084,17=70</t>
  </si>
  <si>
    <t>V:19=8,20=11,1=997,3=2,5=152,13=1351,17=70</t>
  </si>
  <si>
    <t>V:19=8,20=11,1=997,3=2,5=152,13=378,17=70</t>
  </si>
  <si>
    <t>V:19=8,20=11,1=997,3=2,5=152,13=1084,17=70</t>
  </si>
  <si>
    <t>V:19=8,20=11,1=999,3=2,5=154,13=1351,17=70</t>
  </si>
  <si>
    <t>V:19=8,20=11,1=999,3=2,5=154,13=378,17=70</t>
  </si>
  <si>
    <t>V:19=8,20=11,1=999,3=2,5=154,13=1084,17=70</t>
  </si>
  <si>
    <t>V:19=8,20=11,1=21,3=2,5=122,13=378,17=70</t>
  </si>
  <si>
    <t>V:19=8,20=11,1=21,3=2,5=122,13=1084,17=70</t>
  </si>
  <si>
    <t>V:19=8,20=11,1=646,3=2,5=121,13=378,17=70</t>
  </si>
  <si>
    <t>V:19=8,20=11,1=646,3=2,5=121,13=1084,17=70</t>
  </si>
  <si>
    <t>V:19=8,20=11,1=519,3=2,5=122,13=378,17=70</t>
  </si>
  <si>
    <t>V:19=8,20=11,1=519,3=2,5=122,13=1084,17=70</t>
  </si>
  <si>
    <t>V:19=8,20=11,1=22,3=2,5=121,13=378,17=70</t>
  </si>
  <si>
    <t>V:19=8,20=11,1=22,3=2,5=121,13=1084,17=70</t>
  </si>
  <si>
    <t>V:19=8,20=11,1=521,3=2,5=122,13=378,17=70</t>
  </si>
  <si>
    <t>V:19=8,20=11,1=521,3=2,5=122,13=1084,17=70</t>
  </si>
  <si>
    <t>V:19=8,20=11,1=1001,3=2,5=153,13=378,17=70</t>
  </si>
  <si>
    <t>V:19=8,20=11,1=1001,3=2,5=153,13=1084,17=70</t>
  </si>
  <si>
    <t>V:19=8,20=11,1=1000,3=2,5=152,13=378,17=70</t>
  </si>
  <si>
    <t>V:19=8,20=11,1=1000,3=2,5=152,13=1084,17=70</t>
  </si>
  <si>
    <t>V:19=8,20=11,1=1002,3=2,5=154,13=378,17=70</t>
  </si>
  <si>
    <t>V:19=8,20=11,1=1002,3=2,5=154,13=1084,17=70</t>
  </si>
  <si>
    <t>V:19=8,20=11,1=523,3=2,5=122,13=378,17=70</t>
  </si>
  <si>
    <t>V:19=8,20=11,1=523,3=2,5=122,13=1084,17=70</t>
  </si>
  <si>
    <t>V:19=8,20=11,1=1004,3=2,5=153,13=378,17=70</t>
  </si>
  <si>
    <t>V:19=8,20=11,1=1004,3=2,5=153,13=1084,17=70</t>
  </si>
  <si>
    <t>V:19=8,20=11,1=1003,3=2,5=152,13=378,17=70</t>
  </si>
  <si>
    <t>V:19=8,20=11,1=1003,3=2,5=152,13=1084,17=70</t>
  </si>
  <si>
    <t>V:19=8,20=11,1=1005,3=2,5=154,13=378,17=70</t>
  </si>
  <si>
    <t>V:19=8,20=11,1=1005,3=2,5=154,13=1084,17=70</t>
  </si>
  <si>
    <t>V:19=8,20=11,1=589,3=2,5=121,13=378,17=70</t>
  </si>
  <si>
    <t>V:19=8,20=11,1=589,3=2,5=121,13=1084,17=70</t>
  </si>
  <si>
    <t>V:19=8,20=11,1=525,3=2,5=122,13=378,17=70</t>
  </si>
  <si>
    <t>V:19=8,20=11,1=525,3=2,5=122,13=1084,17=70</t>
  </si>
  <si>
    <t>V:19=8,20=11,1=1007,3=2,5=153,13=378,17=70</t>
  </si>
  <si>
    <t>V:19=8,20=11,1=1007,3=2,5=153,13=1084,17=70</t>
  </si>
  <si>
    <t>V:19=8,20=11,1=1006,3=2,5=152,13=378,17=70</t>
  </si>
  <si>
    <t>V:19=8,20=11,1=1006,3=2,5=152,13=1084,17=70</t>
  </si>
  <si>
    <t>V:19=8,20=11,1=1008,3=2,5=154,13=378,17=70</t>
  </si>
  <si>
    <t>V:19=8,20=11,1=1008,3=2,5=154,13=1084,17=70</t>
  </si>
  <si>
    <t>V:19=8,20=11,1=591,3=2,5=121,13=378,17=70</t>
  </si>
  <si>
    <t>V:19=8,20=11,1=591,3=2,5=121,13=1084,17=70</t>
  </si>
  <si>
    <t>V:19=8,20=11,1=527,3=2,5=122,13=378,17=70</t>
  </si>
  <si>
    <t>V:19=8,20=11,1=527,3=2,5=122,13=1084,17=70</t>
  </si>
  <si>
    <t>V:19=8,20=11,1=23,3=2,5=122,13=378,17=70</t>
  </si>
  <si>
    <t>V:19=8,20=11,1=23,3=2,5=122,13=1084,17=70</t>
  </si>
  <si>
    <t>V:19=8,20=11,1=24,3=2,5=122,13=378,17=70</t>
  </si>
  <si>
    <t>V:19=8,20=11,1=24,3=2,5=122,13=1084,17=70</t>
  </si>
  <si>
    <t>V:19=8,20=10,1=597,3=2,5=153,13=378,17=70</t>
  </si>
  <si>
    <t>V:19=8,20=10,1=598,3=2,5=124,13=378,17=70</t>
  </si>
  <si>
    <t>V:19=8,20=10,1=599,3=2,5=124,13=378,17=70</t>
  </si>
  <si>
    <t>V:19=8,20=10,1=599,3=2,5=153,13=378,17=70</t>
  </si>
  <si>
    <t>V:19=8,20=10,1=529,3=2,5=124,13=378,17=70</t>
  </si>
  <si>
    <t>V:19=8,20=10,1=529,3=2,5=153,13=378,17=70</t>
  </si>
  <si>
    <t>V:19=8,20=10,1=33,3=2,5=124,13=378,17=70</t>
  </si>
  <si>
    <t>V:19=8,20=10,1=33,3=2,5=153,13=378,17=70</t>
  </si>
  <si>
    <t>V:19=8,20=10,1=34,3=2,5=124,13=378,17=70</t>
  </si>
  <si>
    <t>V:19=8,20=10,1=34,3=2,5=153,13=378,17=70</t>
  </si>
  <si>
    <t>V:19=8,20=10,1=531,3=2,5=124,13=378,17=70</t>
  </si>
  <si>
    <t>V:19=8,20=10,1=531,3=2,5=153,13=378,17=70</t>
  </si>
  <si>
    <t>V:19=8,20=10,1=533,3=2,5=124,13=378,17=70</t>
  </si>
  <si>
    <t>V:19=8,20=10,1=533,3=2,5=153,13=378,17=70</t>
  </si>
  <si>
    <t>V:19=8,20=10,1=535,3=2,5=153,13=378,17=70</t>
  </si>
  <si>
    <t>V:19=8,20=10,1=535,3=2,5=152,13=378,17=70</t>
  </si>
  <si>
    <t>V:19=8,20=10,1=36,3=2,5=153,13=378,17=70</t>
  </si>
  <si>
    <t>V:19=8,20=10,1=36,3=2,5=152,13=378,17=70</t>
  </si>
  <si>
    <t>V:19=8,20=10,1=37,3=2,5=153,13=378,17=70</t>
  </si>
  <si>
    <t>V:19=8,20=10,1=37,3=2,5=152,13=378,17=70</t>
  </si>
  <si>
    <t>V:19=8,20=10,1=539,3=2,5=153,13=378,17=70</t>
  </si>
  <si>
    <t>V:19=8,20=10,1=539,3=2,5=152,13=378,17=70</t>
  </si>
  <si>
    <t>V:19=8,20=10,1=40,3=2,5=153,13=378,17=70</t>
  </si>
  <si>
    <t>V:19=8,20=10,1=40,3=2,5=152,13=378,17=70</t>
  </si>
  <si>
    <t>V:19=8,20=10,1=42,3=2,5=153,13=378,17=70</t>
  </si>
  <si>
    <t>V:19=8,20=10,1=42,3=2,5=152,13=378,17=70</t>
  </si>
  <si>
    <t>V:19=8,20=9,1=198,3=2,5=146,13=378,17=70</t>
  </si>
  <si>
    <t>V:19=8,20=9,1=198,3=2,5=146,13=1084,17=70</t>
  </si>
  <si>
    <t>V:19=8,20=9,1=54,3=2,5=146,13=378,17=70</t>
  </si>
  <si>
    <t>V:19=8,20=9,1=54,3=2,5=146,13=1084,17=70</t>
  </si>
  <si>
    <t>V:19=8,20=9,1=197,3=2,5=146,13=1084,17=70</t>
  </si>
  <si>
    <t>V:19=8,20=9,1=55,3=2,5=146,13=378,17=70</t>
  </si>
  <si>
    <t>V:19=8,20=9,1=55,3=2,5=146,13=1084,17=70</t>
  </si>
  <si>
    <t>V:19=8,20=9,1=713,3=2,5=131,13=378,17=70</t>
  </si>
  <si>
    <t>V:19=8,20=9,1=56,3=2,5=146,13=378,17=70</t>
  </si>
  <si>
    <t>V:19=8,20=9,1=56,3=2,5=146,13=1084,17=70</t>
  </si>
  <si>
    <t>V:19=8,20=9,1=57,3=2,5=146,13=378,17=70</t>
  </si>
  <si>
    <t>V:19=8,20=9,1=57,3=2,5=146,13=1084,17=70</t>
  </si>
  <si>
    <t>V:19=8,20=9,1=714,3=2,5=131,13=378,17=70</t>
  </si>
  <si>
    <t>V:19=8,20=9,1=59,3=2,5=146,13=378,17=70</t>
  </si>
  <si>
    <t>V:19=8,20=9,1=59,3=2,5=146,13=1084,17=70</t>
  </si>
  <si>
    <t>V:19=8,20=9,1=60,3=2,5=146,13=378,17=70</t>
  </si>
  <si>
    <t>V:19=8,20=9,1=60,3=2,5=146,13=1084,17=70</t>
  </si>
  <si>
    <t>V:19=8,20=9,1=61,3=2,5=146,13=378,17=70</t>
  </si>
  <si>
    <t>V:19=8,20=9,1=61,3=2,5=146,13=1084,17=70</t>
  </si>
  <si>
    <t>V:19=8,20=9,1=62,3=2,5=146,13=378,17=70</t>
  </si>
  <si>
    <t>V:19=8,20=9,1=62,3=2,5=146,13=1084,17=70</t>
  </si>
  <si>
    <t>V:19=8,20=9,1=63,3=2,5=146,13=378,17=70</t>
  </si>
  <si>
    <t>V:19=8,20=9,1=63,3=2,5=146,13=1084,17=70</t>
  </si>
  <si>
    <t>V:19=8,20=9,1=64,3=2,5=146,13=378,17=70</t>
  </si>
  <si>
    <t>V:19=8,20=9,1=64,3=2,5=146,13=1084,17=70</t>
  </si>
  <si>
    <t>V:19=8,20=9,1=715,3=2,5=131,13=378,17=70</t>
  </si>
  <si>
    <t>V:19=8,20=9,1=65,3=2,5=146,13=378,17=70</t>
  </si>
  <si>
    <t>V:19=8,20=9,1=65,3=2,5=146,13=1084,17=70</t>
  </si>
  <si>
    <t>V:19=8,20=9,1=716,3=2,5=131,13=378,17=70</t>
  </si>
  <si>
    <t>V:19=8,20=9,1=66,3=2,5=146,13=378,17=70</t>
  </si>
  <si>
    <t>V:19=8,20=9,1=66,3=2,5=146,13=1084,17=70</t>
  </si>
  <si>
    <t>V:19=8,20=9,1=67,3=2,5=146,13=378,17=70</t>
  </si>
  <si>
    <t>V:19=8,20=9,1=67,3=2,5=146,13=1084,17=70</t>
  </si>
  <si>
    <t>V:19=8,20=9,1=68,3=2,5=146,13=378,17=70</t>
  </si>
  <si>
    <t>V:19=8,20=9,1=68,3=2,5=146,13=1084,17=70</t>
  </si>
  <si>
    <t>V:19=8,20=9,1=70,3=2,5=146,13=378,17=70</t>
  </si>
  <si>
    <t>V:19=8,20=9,1=70,3=2,5=146,13=1084,17=70</t>
  </si>
  <si>
    <t>V:19=8,20=9,1=717,3=2,5=131,13=378,17=70</t>
  </si>
  <si>
    <t>V:19=8,20=9,1=71,3=2,5=146,13=378,17=70</t>
  </si>
  <si>
    <t>V:19=8,20=9,1=71,3=2,5=146,13=1084,17=70</t>
  </si>
  <si>
    <t>V:19=8,20=9,1=718,3=2,5=131,13=378,17=70</t>
  </si>
  <si>
    <t>SPS Eliminate Depr &amp; Amort Associated with ARC</t>
  </si>
  <si>
    <t>V:19=8,20=2,1=1119,3=2,5=142,13=1077,17=70</t>
  </si>
  <si>
    <t>V:19=8,20=2,1=1118,3=2,5=142,13=1077,17=70</t>
  </si>
  <si>
    <t>SPS Eliminate Amortizations Recovered in Riders</t>
  </si>
  <si>
    <t>V:19=7,20=2,1=706,3=2,5=142,13=1178,17=70</t>
  </si>
  <si>
    <t>V:19=7,20=2,1=930,3=2,5=153,13=1178,17=70</t>
  </si>
  <si>
    <t>V:19=7,20=2,1=930,3=2,5=142,13=1178,17=70</t>
  </si>
  <si>
    <t>V:19=7,20=2,1=930,3=2,5=152,13=1178,17=70</t>
  </si>
  <si>
    <t>V:19=18,20=2,1=1347,3=11,5=142,13=461,17=37</t>
  </si>
  <si>
    <t>SPS Annualize Property Tax</t>
  </si>
  <si>
    <t>V:19=18,20=2,1=1347,3=2,5=142,13=1366,17=37</t>
  </si>
  <si>
    <t>SPS Adjust Gross Receipts Tax Revenue for Proposed Rates</t>
  </si>
  <si>
    <t>V:19=18,20=2,1=1478,3=2,5=152,13=1248,17=42</t>
  </si>
  <si>
    <t>V:19=18,20=2,1=1477,3=2,5=152,13=1248,17=39</t>
  </si>
  <si>
    <t>SPS Public Regulatory Commission Fees</t>
  </si>
  <si>
    <t>V:19=18,20=2,1=1477,3=2,5=152,13=1175,17=39</t>
  </si>
  <si>
    <t>V:19=18,20=2,1=1477,3=2,5=152,13=1219,17=39</t>
  </si>
  <si>
    <t>V:19=17,20=8,1=7,3=2,5=146,13=1084,17=70</t>
  </si>
  <si>
    <t>V:19=17,20=8,1=1201,3=2,5=146,13=1084,17=70</t>
  </si>
  <si>
    <t>V:19=17,20=8,1=8,3=2,5=131,13=1084,17=70</t>
  </si>
  <si>
    <t>SPS Adjust Sch M and DIT to Test Year Amounts</t>
  </si>
  <si>
    <t>V:19=17,20=13,1=9,3=2,5=121,13=1368,17=70</t>
  </si>
  <si>
    <t>V:19=17,20=13,1=246,3=2,5=121,13=1368,17=70</t>
  </si>
  <si>
    <t>V:19=17,20=13,1=246,3=2,5=121,13=1084,17=70</t>
  </si>
  <si>
    <t>V:19=17,20=13,1=245,3=2,5=121,13=1368,17=70</t>
  </si>
  <si>
    <t>V:19=17,20=13,1=245,3=2,5=121,13=1084,17=70</t>
  </si>
  <si>
    <t>V:19=17,20=13,1=561,3=2,5=121,13=1368,17=70</t>
  </si>
  <si>
    <t>V:19=17,20=13,1=561,3=2,5=121,13=1084,17=70</t>
  </si>
  <si>
    <t>SPS JUR Correction</t>
  </si>
  <si>
    <t>V:19=17,20=13,1=562,3=3,5=121,13=1336,17=70</t>
  </si>
  <si>
    <t>V:19=17,20=13,1=562,3=2,5=121,13=1368,17=70</t>
  </si>
  <si>
    <t>V:19=17,20=13,1=562,3=2,5=121,13=1084,17=70</t>
  </si>
  <si>
    <t>V:19=17,20=13,1=10,3=3,5=121,13=1336,17=70</t>
  </si>
  <si>
    <t>V:19=17,20=13,1=10,3=2,5=121,13=1368,17=70</t>
  </si>
  <si>
    <t>V:19=17,20=13,1=10,3=2,5=121,13=1084,17=70</t>
  </si>
  <si>
    <t>V:19=17,20=13,1=11,3=3,5=121,13=1336,17=70</t>
  </si>
  <si>
    <t>V:19=17,20=13,1=11,3=2,5=121,13=1368,17=70</t>
  </si>
  <si>
    <t>V:19=17,20=13,1=11,3=2,5=121,13=1084,17=70</t>
  </si>
  <si>
    <t>V:19=17,20=13,1=12,3=3,5=121,13=1336,17=70</t>
  </si>
  <si>
    <t>V:19=17,20=13,1=12,3=2,5=121,13=1368,17=70</t>
  </si>
  <si>
    <t>V:19=17,20=13,1=12,3=2,5=121,13=1084,17=70</t>
  </si>
  <si>
    <t>V:19=17,20=13,1=13,3=3,5=121,13=1336,17=70</t>
  </si>
  <si>
    <t>V:19=17,20=13,1=13,3=2,5=121,13=1368,17=70</t>
  </si>
  <si>
    <t>V:19=17,20=13,1=13,3=2,5=121,13=1084,17=70</t>
  </si>
  <si>
    <t>V:19=17,20=13,1=240,3=2,5=121,13=1084,17=70</t>
  </si>
  <si>
    <t>V:19=17,20=15,1=506,3=2,5=121,13=1368,17=70</t>
  </si>
  <si>
    <t>V:19=17,20=15,1=506,3=2,5=121,13=1084,17=70</t>
  </si>
  <si>
    <t>V:19=17,20=15,1=508,3=2,5=121,13=1368,17=70</t>
  </si>
  <si>
    <t>V:19=17,20=15,1=508,3=2,5=121,13=1084,17=70</t>
  </si>
  <si>
    <t>V:19=17,20=15,1=18,3=2,5=121,13=1368,17=70</t>
  </si>
  <si>
    <t>V:19=17,20=15,1=18,3=2,5=121,13=1084,17=70</t>
  </si>
  <si>
    <t>V:19=17,20=15,1=510,3=2,5=121,13=1368,17=70</t>
  </si>
  <si>
    <t>V:19=17,20=15,1=510,3=2,5=121,13=1084,17=70</t>
  </si>
  <si>
    <t>V:19=17,20=15,1=235,3=2,5=125,13=1084,17=70</t>
  </si>
  <si>
    <t>V:19=17,20=15,1=616,3=2,5=121,13=1368,17=70</t>
  </si>
  <si>
    <t>V:19=17,20=15,1=616,3=2,5=121,13=1084,17=70</t>
  </si>
  <si>
    <t>V:19=17,20=15,1=514,3=2,5=121,13=1368,17=70</t>
  </si>
  <si>
    <t>V:19=17,20=15,1=514,3=2,5=121,13=1084,17=70</t>
  </si>
  <si>
    <t>V:19=17,20=15,1=232,3=2,5=121,13=1084,17=70</t>
  </si>
  <si>
    <t>SPS Eliminate Amounts Related to the  Sale of Sharyland Assets</t>
  </si>
  <si>
    <t>V:19=17,20=11,1=546,3=2,5=122,13=1029,17=70</t>
  </si>
  <si>
    <t>V:19=17,20=11,1=2,3=2,5=122,13=1368,17=70</t>
  </si>
  <si>
    <t>V:19=17,20=11,1=20,3=2,5=122,13=1351,17=70</t>
  </si>
  <si>
    <t>V:19=17,20=11,1=20,3=2,5=122,13=1368,17=70</t>
  </si>
  <si>
    <t>V:19=17,20=11,1=20,3=2,5=122,13=1084,17=70</t>
  </si>
  <si>
    <t>V:19=17,20=11,1=998,3=2,5=153,13=1351,17=70</t>
  </si>
  <si>
    <t>V:19=17,20=11,1=998,3=2,5=153,13=1368,17=70</t>
  </si>
  <si>
    <t>V:19=17,20=11,1=998,3=2,5=153,13=1084,17=70</t>
  </si>
  <si>
    <t>V:19=17,20=11,1=997,3=2,5=152,13=1351,17=70</t>
  </si>
  <si>
    <t>V:19=17,20=11,1=997,3=2,5=152,13=1368,17=70</t>
  </si>
  <si>
    <t>V:19=17,20=11,1=997,3=2,5=152,13=1084,17=70</t>
  </si>
  <si>
    <t>V:19=17,20=11,1=999,3=2,5=154,13=1351,17=70</t>
  </si>
  <si>
    <t>V:19=17,20=11,1=999,3=2,5=154,13=1368,17=70</t>
  </si>
  <si>
    <t>V:19=17,20=11,1=999,3=2,5=154,13=1084,17=70</t>
  </si>
  <si>
    <t>V:19=17,20=11,1=21,3=2,5=122,13=1368,17=70</t>
  </si>
  <si>
    <t>V:19=17,20=11,1=21,3=2,5=122,13=1084,17=70</t>
  </si>
  <si>
    <t>V:19=17,20=11,1=646,3=2,5=121,13=1368,17=70</t>
  </si>
  <si>
    <t>V:19=17,20=11,1=646,3=2,5=121,13=1084,17=70</t>
  </si>
  <si>
    <t>V:19=17,20=11,1=519,3=2,5=122,13=1368,17=70</t>
  </si>
  <si>
    <t>V:19=17,20=11,1=519,3=2,5=122,13=1084,17=70</t>
  </si>
  <si>
    <t>V:19=17,20=11,1=22,3=2,5=121,13=1368,17=70</t>
  </si>
  <si>
    <t>V:19=17,20=11,1=22,3=2,5=121,13=1084,17=70</t>
  </si>
  <si>
    <t>V:19=17,20=11,1=521,3=2,5=122,13=1368,17=70</t>
  </si>
  <si>
    <t>V:19=17,20=11,1=521,3=2,5=122,13=1084,17=70</t>
  </si>
  <si>
    <t>V:19=17,20=11,1=1001,3=2,5=153,13=1368,17=70</t>
  </si>
  <si>
    <t>V:19=17,20=11,1=1001,3=2,5=153,13=1084,17=70</t>
  </si>
  <si>
    <t>V:19=17,20=11,1=1000,3=2,5=152,13=1368,17=70</t>
  </si>
  <si>
    <t>V:19=17,20=11,1=1000,3=2,5=152,13=1084,17=70</t>
  </si>
  <si>
    <t>V:19=17,20=11,1=1002,3=2,5=154,13=1368,17=70</t>
  </si>
  <si>
    <t>V:19=17,20=11,1=1002,3=2,5=154,13=1084,17=70</t>
  </si>
  <si>
    <t>V:19=17,20=11,1=523,3=2,5=122,13=1368,17=70</t>
  </si>
  <si>
    <t>V:19=17,20=11,1=523,3=2,5=122,13=1084,17=70</t>
  </si>
  <si>
    <t>V:19=17,20=11,1=1004,3=2,5=153,13=1368,17=70</t>
  </si>
  <si>
    <t>V:19=17,20=11,1=1004,3=2,5=153,13=1084,17=70</t>
  </si>
  <si>
    <t>V:19=17,20=11,1=1003,3=2,5=152,13=1368,17=70</t>
  </si>
  <si>
    <t>V:19=17,20=11,1=1003,3=2,5=152,13=1084,17=70</t>
  </si>
  <si>
    <t>V:19=17,20=11,1=1005,3=2,5=154,13=1368,17=70</t>
  </si>
  <si>
    <t>V:19=17,20=11,1=1005,3=2,5=154,13=1084,17=70</t>
  </si>
  <si>
    <t>V:19=17,20=11,1=589,3=2,5=121,13=1368,17=70</t>
  </si>
  <si>
    <t>V:19=17,20=11,1=589,3=2,5=121,13=1084,17=70</t>
  </si>
  <si>
    <t>V:19=17,20=11,1=525,3=2,5=122,13=1368,17=70</t>
  </si>
  <si>
    <t>V:19=17,20=11,1=525,3=2,5=122,13=1084,17=70</t>
  </si>
  <si>
    <t>V:19=17,20=11,1=1007,3=2,5=153,13=1368,17=70</t>
  </si>
  <si>
    <t>V:19=17,20=11,1=1007,3=2,5=153,13=1084,17=70</t>
  </si>
  <si>
    <t>V:19=17,20=11,1=1006,3=2,5=152,13=1368,17=70</t>
  </si>
  <si>
    <t>V:19=17,20=11,1=1006,3=2,5=152,13=1084,17=70</t>
  </si>
  <si>
    <t>V:19=17,20=11,1=1008,3=2,5=154,13=1368,17=70</t>
  </si>
  <si>
    <t>V:19=17,20=11,1=1008,3=2,5=154,13=1084,17=70</t>
  </si>
  <si>
    <t>V:19=17,20=11,1=591,3=2,5=121,13=1368,17=70</t>
  </si>
  <si>
    <t>V:19=17,20=11,1=591,3=2,5=121,13=1084,17=70</t>
  </si>
  <si>
    <t>V:19=17,20=11,1=527,3=2,5=122,13=1368,17=70</t>
  </si>
  <si>
    <t>V:19=17,20=11,1=527,3=2,5=122,13=1084,17=70</t>
  </si>
  <si>
    <t>V:19=17,20=11,1=23,3=2,5=122,13=1368,17=70</t>
  </si>
  <si>
    <t>V:19=17,20=11,1=23,3=2,5=122,13=1084,17=70</t>
  </si>
  <si>
    <t>V:19=17,20=11,1=24,3=2,5=122,13=1368,17=70</t>
  </si>
  <si>
    <t>V:19=17,20=11,1=24,3=2,5=122,13=1084,17=70</t>
  </si>
  <si>
    <t>V:19=17,20=9,1=198,3=2,5=146,13=1368,17=70</t>
  </si>
  <si>
    <t>V:19=17,20=9,1=198,3=2,5=146,13=1084,17=70</t>
  </si>
  <si>
    <t>V:19=17,20=9,1=54,3=2,5=146,13=1368,17=70</t>
  </si>
  <si>
    <t>V:19=17,20=9,1=54,3=2,5=146,13=1084,17=70</t>
  </si>
  <si>
    <t>V:19=17,20=9,1=55,3=2,5=146,13=1368,17=70</t>
  </si>
  <si>
    <t>V:19=17,20=9,1=55,3=2,5=146,13=1084,17=70</t>
  </si>
  <si>
    <t>V:19=17,20=9,1=713,3=2,5=131,13=1368,17=70</t>
  </si>
  <si>
    <t>V:19=17,20=9,1=56,3=2,5=146,13=1368,17=70</t>
  </si>
  <si>
    <t>V:19=17,20=9,1=56,3=2,5=146,13=1084,17=70</t>
  </si>
  <si>
    <t>V:19=17,20=9,1=57,3=2,5=146,13=1368,17=70</t>
  </si>
  <si>
    <t>V:19=17,20=9,1=57,3=2,5=146,13=1084,17=70</t>
  </si>
  <si>
    <t>V:19=17,20=9,1=202,3=2,5=146,13=1368,17=70</t>
  </si>
  <si>
    <t>V:19=17,20=9,1=202,3=2,5=146,13=1084,17=70</t>
  </si>
  <si>
    <t>V:19=17,20=9,1=714,3=2,5=131,13=1368,17=70</t>
  </si>
  <si>
    <t>V:19=17,20=9,1=58,3=2,5=146,13=1368,17=70</t>
  </si>
  <si>
    <t>V:19=17,20=9,1=58,3=2,5=146,13=1084,17=70</t>
  </si>
  <si>
    <t>V:19=17,20=9,1=59,3=2,5=146,13=1368,17=70</t>
  </si>
  <si>
    <t>V:19=17,20=9,1=59,3=2,5=146,13=1084,17=70</t>
  </si>
  <si>
    <t>V:19=17,20=9,1=60,3=2,5=146,13=1368,17=70</t>
  </si>
  <si>
    <t>V:19=17,20=9,1=60,3=2,5=146,13=1084,17=70</t>
  </si>
  <si>
    <t>V:19=17,20=9,1=61,3=2,5=146,13=1368,17=70</t>
  </si>
  <si>
    <t>V:19=17,20=9,1=61,3=2,5=146,13=1084,17=70</t>
  </si>
  <si>
    <t>V:19=17,20=9,1=62,3=2,5=146,13=1368,17=70</t>
  </si>
  <si>
    <t>V:19=17,20=9,1=62,3=2,5=146,13=1084,17=70</t>
  </si>
  <si>
    <t>V:19=17,20=9,1=63,3=2,5=146,13=1368,17=70</t>
  </si>
  <si>
    <t>V:19=17,20=9,1=63,3=2,5=146,13=1084,17=70</t>
  </si>
  <si>
    <t>V:19=17,20=9,1=64,3=2,5=146,13=1368,17=70</t>
  </si>
  <si>
    <t>V:19=17,20=9,1=64,3=2,5=146,13=1084,17=70</t>
  </si>
  <si>
    <t>V:19=17,20=9,1=65,3=2,5=146,13=1368,17=70</t>
  </si>
  <si>
    <t>V:19=17,20=9,1=65,3=2,5=146,13=1084,17=70</t>
  </si>
  <si>
    <t>V:19=17,20=9,1=716,3=2,5=131,13=1368,17=70</t>
  </si>
  <si>
    <t>V:19=17,20=9,1=66,3=2,5=146,13=1368,17=70</t>
  </si>
  <si>
    <t>V:19=17,20=9,1=66,3=2,5=146,13=1084,17=70</t>
  </si>
  <si>
    <t>V:19=17,20=9,1=67,3=2,5=146,13=1368,17=70</t>
  </si>
  <si>
    <t>V:19=17,20=9,1=67,3=2,5=146,13=1084,17=70</t>
  </si>
  <si>
    <t>V:19=17,20=9,1=68,3=2,5=146,13=1368,17=70</t>
  </si>
  <si>
    <t>V:19=17,20=9,1=68,3=2,5=146,13=1084,17=70</t>
  </si>
  <si>
    <t>V:19=17,20=9,1=70,3=2,5=146,13=1368,17=70</t>
  </si>
  <si>
    <t>V:19=17,20=9,1=70,3=2,5=146,13=1084,17=70</t>
  </si>
  <si>
    <t>V:19=17,20=9,1=717,3=2,5=131,13=1368,17=70</t>
  </si>
  <si>
    <t>V:19=17,20=9,1=71,3=2,5=146,13=1368,17=70</t>
  </si>
  <si>
    <t>V:19=17,20=9,1=71,3=2,5=146,13=1084,17=70</t>
  </si>
  <si>
    <t>V:19=17,20=9,1=718,3=2,5=131,13=1368,17=70</t>
  </si>
  <si>
    <t>SPS Eliminate SchM/Deferred Taxes</t>
  </si>
  <si>
    <t>V:19=14,20=6,1=658,3=2,5=147,13=1078,17=70</t>
  </si>
  <si>
    <t>V:19=14,20=6,1=665,3=2,5=131,13=1078,17=70</t>
  </si>
  <si>
    <t>V:19=14,20=6,1=809,3=2,5=147,13=1078,17=70</t>
  </si>
  <si>
    <t>V:19=14,20=6,1=813,3=2,5=147,13=1078,17=70</t>
  </si>
  <si>
    <t>V:19=14,20=6,1=815,3=2,5=147,13=1078,17=70</t>
  </si>
  <si>
    <t>V:19=14,20=6,1=825,3=2,5=142,13=1078,17=70</t>
  </si>
  <si>
    <t>V:19=14,20=6,1=832,3=2,5=142,13=1078,17=70</t>
  </si>
  <si>
    <t>V:19=14,20=6,1=963,3=2,5=142,13=1078,17=70</t>
  </si>
  <si>
    <t>V:19=14,20=6,1=964,3=2,5=142,13=1078,17=70</t>
  </si>
  <si>
    <t>V:19=14,20=6,1=1049,3=2,5=142,13=1078,17=70</t>
  </si>
  <si>
    <t>V:19=14,20=6,1=1050,3=2,5=142,13=1078,17=70</t>
  </si>
  <si>
    <t>V:19=14,20=6,1=1051,3=2,5=142,13=1078,17=70</t>
  </si>
  <si>
    <t>V:19=14,20=6,1=1041,3=2,5=142,13=1078,17=70</t>
  </si>
  <si>
    <t>V:19=14,20=6,1=1053,3=2,5=142,13=1078,17=70</t>
  </si>
  <si>
    <t>V:19=14,20=6,1=1088,3=2,5=142,13=1078,17=70</t>
  </si>
  <si>
    <t>V:19=14,20=6,1=1086,3=2,5=142,13=1078,17=70</t>
  </si>
  <si>
    <t>V:19=14,20=6,1=1084,3=2,5=142,13=1078,17=70</t>
  </si>
  <si>
    <t>V:19=14,20=6,1=1105,3=2,5=142,13=1078,17=70</t>
  </si>
  <si>
    <t>V:19=14,20=6,1=1120,3=2,5=142,13=1078,17=70</t>
  </si>
  <si>
    <t>V:19=16,20=8,1=7,3=2,5=146,13=1084,17=70</t>
  </si>
  <si>
    <t>V:19=16,20=8,1=1201,3=2,5=146,13=1084,17=70</t>
  </si>
  <si>
    <t>V:19=16,20=8,1=8,3=2,5=131,13=1084,17=70</t>
  </si>
  <si>
    <t>V:19=16,20=13,1=9,3=2,5=121,13=1368,17=70</t>
  </si>
  <si>
    <t>V:19=16,20=13,1=246,3=2,5=121,13=1368,17=70</t>
  </si>
  <si>
    <t>V:19=16,20=13,1=246,3=2,5=121,13=1084,17=70</t>
  </si>
  <si>
    <t>V:19=16,20=13,1=245,3=2,5=121,13=1368,17=70</t>
  </si>
  <si>
    <t>V:19=16,20=13,1=245,3=2,5=121,13=1084,17=70</t>
  </si>
  <si>
    <t>V:19=16,20=13,1=561,3=2,5=121,13=1368,17=70</t>
  </si>
  <si>
    <t>V:19=16,20=13,1=561,3=2,5=121,13=1084,17=70</t>
  </si>
  <si>
    <t>V:19=16,20=13,1=562,3=3,5=121,13=1336,17=70</t>
  </si>
  <si>
    <t>V:19=16,20=13,1=562,3=2,5=121,13=1368,17=70</t>
  </si>
  <si>
    <t>V:19=16,20=13,1=562,3=2,5=121,13=1084,17=70</t>
  </si>
  <si>
    <t>V:19=16,20=13,1=10,3=3,5=121,13=1336,17=70</t>
  </si>
  <si>
    <t>V:19=16,20=13,1=10,3=2,5=121,13=1368,17=70</t>
  </si>
  <si>
    <t>V:19=16,20=13,1=10,3=2,5=121,13=1084,17=70</t>
  </si>
  <si>
    <t>V:19=16,20=13,1=11,3=3,5=121,13=1336,17=70</t>
  </si>
  <si>
    <t>V:19=16,20=13,1=11,3=2,5=121,13=1368,17=70</t>
  </si>
  <si>
    <t>V:19=16,20=13,1=11,3=2,5=121,13=1084,17=70</t>
  </si>
  <si>
    <t>V:19=16,20=13,1=12,3=3,5=121,13=1336,17=70</t>
  </si>
  <si>
    <t>V:19=16,20=13,1=12,3=2,5=121,13=1368,17=70</t>
  </si>
  <si>
    <t>V:19=16,20=13,1=12,3=2,5=121,13=1084,17=70</t>
  </si>
  <si>
    <t>V:19=16,20=13,1=13,3=3,5=121,13=1336,17=70</t>
  </si>
  <si>
    <t>V:19=16,20=13,1=13,3=2,5=121,13=1368,17=70</t>
  </si>
  <si>
    <t>V:19=16,20=13,1=13,3=2,5=121,13=1084,17=70</t>
  </si>
  <si>
    <t>V:19=16,20=15,1=506,3=2,5=121,13=1368,17=70</t>
  </si>
  <si>
    <t>V:19=16,20=15,1=506,3=2,5=121,13=1084,17=70</t>
  </si>
  <si>
    <t>V:19=16,20=15,1=508,3=2,5=121,13=1368,17=70</t>
  </si>
  <si>
    <t>V:19=16,20=15,1=508,3=2,5=121,13=1084,17=70</t>
  </si>
  <si>
    <t>V:19=16,20=15,1=18,3=2,5=121,13=1368,17=70</t>
  </si>
  <si>
    <t>V:19=16,20=15,1=18,3=2,5=121,13=1084,17=70</t>
  </si>
  <si>
    <t>V:19=16,20=15,1=510,3=2,5=121,13=1368,17=70</t>
  </si>
  <si>
    <t>V:19=16,20=15,1=510,3=2,5=121,13=1084,17=70</t>
  </si>
  <si>
    <t>V:19=16,20=15,1=235,3=2,5=125,13=1084,17=70</t>
  </si>
  <si>
    <t>V:19=16,20=15,1=616,3=2,5=121,13=1368,17=70</t>
  </si>
  <si>
    <t>V:19=16,20=15,1=616,3=2,5=121,13=1084,17=70</t>
  </si>
  <si>
    <t>V:19=16,20=15,1=514,3=2,5=121,13=1368,17=70</t>
  </si>
  <si>
    <t>V:19=16,20=15,1=514,3=2,5=121,13=1084,17=70</t>
  </si>
  <si>
    <t>V:19=16,20=11,1=2,3=2,5=122,13=1368,17=70</t>
  </si>
  <si>
    <t>V:19=16,20=11,1=20,3=2,5=122,13=1368,17=70</t>
  </si>
  <si>
    <t>V:19=16,20=11,1=20,3=2,5=122,13=1084,17=70</t>
  </si>
  <si>
    <t>V:19=16,20=11,1=998,3=2,5=153,13=1368,17=70</t>
  </si>
  <si>
    <t>V:19=16,20=11,1=998,3=2,5=153,13=1084,17=70</t>
  </si>
  <si>
    <t>V:19=16,20=11,1=997,3=2,5=152,13=1368,17=70</t>
  </si>
  <si>
    <t>V:19=16,20=11,1=997,3=2,5=152,13=1084,17=70</t>
  </si>
  <si>
    <t>V:19=16,20=11,1=999,3=2,5=154,13=1368,17=70</t>
  </si>
  <si>
    <t>V:19=16,20=11,1=999,3=2,5=154,13=1084,17=70</t>
  </si>
  <si>
    <t>V:19=16,20=11,1=21,3=2,5=122,13=1368,17=70</t>
  </si>
  <si>
    <t>V:19=16,20=11,1=21,3=2,5=122,13=1084,17=70</t>
  </si>
  <si>
    <t>V:19=16,20=11,1=646,3=2,5=121,13=1368,17=70</t>
  </si>
  <si>
    <t>V:19=16,20=11,1=646,3=2,5=121,13=1084,17=70</t>
  </si>
  <si>
    <t>V:19=16,20=11,1=519,3=2,5=122,13=1368,17=70</t>
  </si>
  <si>
    <t>V:19=16,20=11,1=519,3=2,5=122,13=1084,17=70</t>
  </si>
  <si>
    <t>V:19=16,20=11,1=22,3=2,5=121,13=1368,17=70</t>
  </si>
  <si>
    <t>V:19=16,20=11,1=22,3=2,5=121,13=1084,17=70</t>
  </si>
  <si>
    <t>V:19=16,20=11,1=521,3=2,5=122,13=1368,17=70</t>
  </si>
  <si>
    <t>V:19=16,20=11,1=521,3=2,5=122,13=1084,17=70</t>
  </si>
  <si>
    <t>V:19=16,20=11,1=1001,3=2,5=153,13=1368,17=70</t>
  </si>
  <si>
    <t>V:19=16,20=11,1=1001,3=2,5=153,13=1084,17=70</t>
  </si>
  <si>
    <t>V:19=16,20=11,1=1000,3=2,5=152,13=1368,17=70</t>
  </si>
  <si>
    <t>V:19=16,20=11,1=1000,3=2,5=152,13=1084,17=70</t>
  </si>
  <si>
    <t>V:19=16,20=11,1=1002,3=2,5=154,13=1368,17=70</t>
  </si>
  <si>
    <t>V:19=16,20=11,1=1002,3=2,5=154,13=1084,17=70</t>
  </si>
  <si>
    <t>V:19=16,20=11,1=523,3=2,5=122,13=1368,17=70</t>
  </si>
  <si>
    <t>V:19=16,20=11,1=523,3=2,5=122,13=1084,17=70</t>
  </si>
  <si>
    <t>V:19=16,20=11,1=1004,3=2,5=153,13=1368,17=70</t>
  </si>
  <si>
    <t>V:19=16,20=11,1=1004,3=2,5=153,13=1084,17=70</t>
  </si>
  <si>
    <t>V:19=16,20=11,1=1003,3=2,5=152,13=1368,17=70</t>
  </si>
  <si>
    <t>V:19=16,20=11,1=1003,3=2,5=152,13=1084,17=70</t>
  </si>
  <si>
    <t>V:19=16,20=11,1=1005,3=2,5=154,13=1368,17=70</t>
  </si>
  <si>
    <t>V:19=16,20=11,1=1005,3=2,5=154,13=1084,17=70</t>
  </si>
  <si>
    <t>V:19=16,20=11,1=589,3=2,5=121,13=1368,17=70</t>
  </si>
  <si>
    <t>V:19=16,20=11,1=589,3=2,5=121,13=1084,17=70</t>
  </si>
  <si>
    <t>V:19=16,20=11,1=525,3=2,5=122,13=1368,17=70</t>
  </si>
  <si>
    <t>V:19=16,20=11,1=525,3=2,5=122,13=1084,17=70</t>
  </si>
  <si>
    <t>V:19=16,20=11,1=1007,3=2,5=153,13=1368,17=70</t>
  </si>
  <si>
    <t>V:19=16,20=11,1=1007,3=2,5=153,13=1084,17=70</t>
  </si>
  <si>
    <t>V:19=16,20=11,1=1006,3=2,5=152,13=1368,17=70</t>
  </si>
  <si>
    <t>V:19=16,20=11,1=1006,3=2,5=152,13=1084,17=70</t>
  </si>
  <si>
    <t>V:19=16,20=11,1=1008,3=2,5=154,13=1368,17=70</t>
  </si>
  <si>
    <t>V:19=16,20=11,1=1008,3=2,5=154,13=1084,17=70</t>
  </si>
  <si>
    <t>V:19=16,20=11,1=591,3=2,5=121,13=1368,17=70</t>
  </si>
  <si>
    <t>V:19=16,20=11,1=591,3=2,5=121,13=1084,17=70</t>
  </si>
  <si>
    <t>V:19=16,20=11,1=527,3=2,5=122,13=1368,17=70</t>
  </si>
  <si>
    <t>V:19=16,20=11,1=527,3=2,5=122,13=1084,17=70</t>
  </si>
  <si>
    <t>V:19=16,20=11,1=23,3=2,5=122,13=1368,17=70</t>
  </si>
  <si>
    <t>V:19=16,20=11,1=23,3=2,5=122,13=1084,17=70</t>
  </si>
  <si>
    <t>V:19=16,20=11,1=24,3=2,5=122,13=1368,17=70</t>
  </si>
  <si>
    <t>V:19=16,20=11,1=24,3=2,5=122,13=1084,17=70</t>
  </si>
  <si>
    <t>V:19=16,20=9,1=198,3=2,5=146,13=1368,17=70</t>
  </si>
  <si>
    <t>V:19=16,20=9,1=198,3=2,5=146,13=1084,17=70</t>
  </si>
  <si>
    <t>V:19=16,20=9,1=54,3=2,5=146,13=1368,17=70</t>
  </si>
  <si>
    <t>V:19=16,20=9,1=54,3=2,5=146,13=1084,17=70</t>
  </si>
  <si>
    <t>V:19=16,20=9,1=55,3=2,5=146,13=1368,17=70</t>
  </si>
  <si>
    <t>V:19=16,20=9,1=56,3=2,5=146,13=1368,17=70</t>
  </si>
  <si>
    <t>V:19=16,20=9,1=56,3=2,5=146,13=1084,17=70</t>
  </si>
  <si>
    <t>V:19=16,20=9,1=57,3=2,5=146,13=1368,17=70</t>
  </si>
  <si>
    <t>V:19=16,20=9,1=57,3=2,5=146,13=1084,17=70</t>
  </si>
  <si>
    <t>V:19=16,20=9,1=202,3=2,5=146,13=1368,17=70</t>
  </si>
  <si>
    <t>V:19=16,20=9,1=202,3=2,5=146,13=1084,17=70</t>
  </si>
  <si>
    <t>V:19=16,20=9,1=58,3=2,5=146,13=1368,17=70</t>
  </si>
  <si>
    <t>V:19=16,20=9,1=58,3=2,5=146,13=1084,17=70</t>
  </si>
  <si>
    <t>V:19=16,20=9,1=59,3=2,5=146,13=1368,17=70</t>
  </si>
  <si>
    <t>V:19=16,20=9,1=59,3=2,5=146,13=1084,17=70</t>
  </si>
  <si>
    <t>V:19=16,20=9,1=60,3=2,5=146,13=1368,17=70</t>
  </si>
  <si>
    <t>V:19=16,20=9,1=60,3=2,5=146,13=1084,17=70</t>
  </si>
  <si>
    <t>V:19=16,20=9,1=61,3=2,5=146,13=1368,17=70</t>
  </si>
  <si>
    <t>V:19=16,20=9,1=61,3=2,5=146,13=1084,17=70</t>
  </si>
  <si>
    <t>V:19=16,20=9,1=62,3=2,5=146,13=1368,17=70</t>
  </si>
  <si>
    <t>V:19=16,20=9,1=62,3=2,5=146,13=1084,17=70</t>
  </si>
  <si>
    <t>V:19=16,20=9,1=63,3=2,5=146,13=1368,17=70</t>
  </si>
  <si>
    <t>V:19=16,20=9,1=63,3=2,5=146,13=1084,17=70</t>
  </si>
  <si>
    <t>V:19=16,20=9,1=64,3=2,5=146,13=1368,17=70</t>
  </si>
  <si>
    <t>V:19=16,20=9,1=64,3=2,5=146,13=1084,17=70</t>
  </si>
  <si>
    <t>V:19=16,20=9,1=65,3=2,5=146,13=1368,17=70</t>
  </si>
  <si>
    <t>V:19=16,20=9,1=65,3=2,5=146,13=1084,17=70</t>
  </si>
  <si>
    <t>V:19=16,20=9,1=66,3=2,5=146,13=1368,17=70</t>
  </si>
  <si>
    <t>V:19=16,20=9,1=66,3=2,5=146,13=1084,17=70</t>
  </si>
  <si>
    <t>V:19=16,20=9,1=67,3=2,5=146,13=1368,17=70</t>
  </si>
  <si>
    <t>V:19=16,20=9,1=67,3=2,5=146,13=1084,17=70</t>
  </si>
  <si>
    <t>V:19=16,20=9,1=68,3=2,5=146,13=1368,17=70</t>
  </si>
  <si>
    <t>V:19=16,20=9,1=68,3=2,5=146,13=1084,17=70</t>
  </si>
  <si>
    <t>V:19=16,20=9,1=70,3=2,5=146,13=1368,17=70</t>
  </si>
  <si>
    <t>V:19=16,20=9,1=70,3=2,5=146,13=1084,17=70</t>
  </si>
  <si>
    <t>V:19=16,20=9,1=71,3=2,5=146,13=1368,17=70</t>
  </si>
  <si>
    <t>V:19=16,20=9,1=71,3=2,5=146,13=1084,17=70</t>
  </si>
  <si>
    <t>V:19=13,20=38,1=1121,3=2,5=142,13=1078,17=70</t>
  </si>
  <si>
    <t>V:19=13,20=6,1=1043,3=2,5=142,13=1078,17=70</t>
  </si>
  <si>
    <t>V:19=13,20=6,1=1038,3=2,5=142,13=1078,17=70</t>
  </si>
  <si>
    <t>V:19=13,20=6,1=1040,3=2,5=142,13=1078,17=70</t>
  </si>
  <si>
    <t>V:19=5,20=13,1=9,3=2,5=121,13=1368,17=70</t>
  </si>
  <si>
    <t>V:19=5,20=13,1=246,3=2,5=121,13=1368,17=70</t>
  </si>
  <si>
    <t>V:19=5,20=13,1=246,3=2,5=121,13=1084,17=70</t>
  </si>
  <si>
    <t>V:19=5,20=13,1=245,3=2,5=121,13=1368,17=70</t>
  </si>
  <si>
    <t>V:19=5,20=13,1=245,3=2,5=121,13=1084,17=70</t>
  </si>
  <si>
    <t>V:19=5,20=13,1=561,3=2,5=121,13=1368,17=70</t>
  </si>
  <si>
    <t>V:19=5,20=13,1=561,3=2,5=121,13=1084,17=70</t>
  </si>
  <si>
    <t>V:19=5,20=13,1=562,3=3,5=121,13=1336,17=70</t>
  </si>
  <si>
    <t>V:19=5,20=13,1=562,3=2,5=121,13=1368,17=70</t>
  </si>
  <si>
    <t>V:19=5,20=13,1=562,3=2,5=121,13=1084,17=70</t>
  </si>
  <si>
    <t>V:19=5,20=13,1=10,3=3,5=121,13=1336,17=70</t>
  </si>
  <si>
    <t>V:19=5,20=13,1=10,3=2,5=121,13=1368,17=70</t>
  </si>
  <si>
    <t>V:19=5,20=13,1=10,3=2,5=121,13=1084,17=70</t>
  </si>
  <si>
    <t>V:19=5,20=13,1=11,3=3,5=121,13=1336,17=70</t>
  </si>
  <si>
    <t>V:19=5,20=13,1=11,3=2,5=121,13=1368,17=70</t>
  </si>
  <si>
    <t>V:19=5,20=13,1=11,3=2,5=121,13=1084,17=70</t>
  </si>
  <si>
    <t>V:19=5,20=13,1=12,3=3,5=121,13=1336,17=70</t>
  </si>
  <si>
    <t>V:19=5,20=13,1=12,3=2,5=121,13=1368,17=70</t>
  </si>
  <si>
    <t>V:19=5,20=13,1=12,3=2,5=121,13=1084,17=70</t>
  </si>
  <si>
    <t>V:19=5,20=13,1=13,3=3,5=121,13=1336,17=70</t>
  </si>
  <si>
    <t>V:19=5,20=13,1=13,3=2,5=121,13=1368,17=70</t>
  </si>
  <si>
    <t>V:19=5,20=13,1=13,3=2,5=121,13=1084,17=70</t>
  </si>
  <si>
    <t>V:19=5,20=15,1=506,3=2,5=121,13=1368,17=70</t>
  </si>
  <si>
    <t>V:19=5,20=15,1=506,3=2,5=121,13=1084,17=70</t>
  </si>
  <si>
    <t>V:19=5,20=15,1=508,3=2,5=121,13=1368,17=70</t>
  </si>
  <si>
    <t>V:19=5,20=15,1=508,3=2,5=121,13=1084,17=70</t>
  </si>
  <si>
    <t>V:19=5,20=15,1=18,3=2,5=121,13=1368,17=70</t>
  </si>
  <si>
    <t>V:19=5,20=15,1=18,3=2,5=121,13=1084,17=70</t>
  </si>
  <si>
    <t>V:19=5,20=15,1=510,3=2,5=121,13=1368,17=70</t>
  </si>
  <si>
    <t>V:19=5,20=15,1=510,3=2,5=121,13=1084,17=70</t>
  </si>
  <si>
    <t>V:19=5,20=15,1=235,3=2,5=125,13=1084,17=70</t>
  </si>
  <si>
    <t>V:19=5,20=15,1=616,3=2,5=121,13=1368,17=70</t>
  </si>
  <si>
    <t>V:19=5,20=15,1=616,3=2,5=121,13=1084,17=70</t>
  </si>
  <si>
    <t>V:19=5,20=15,1=514,3=2,5=121,13=1368,17=70</t>
  </si>
  <si>
    <t>V:19=5,20=15,1=514,3=2,5=121,13=1084,17=70</t>
  </si>
  <si>
    <t>V:19=5,20=11,1=546,3=2,5=122,13=1029,17=70</t>
  </si>
  <si>
    <t>V:19=5,20=11,1=2,3=2,5=122,13=1368,17=70</t>
  </si>
  <si>
    <t>V:19=5,20=11,1=20,3=2,5=122,13=1351,17=70</t>
  </si>
  <si>
    <t>V:19=5,20=11,1=20,3=2,5=122,13=1368,17=70</t>
  </si>
  <si>
    <t>V:19=5,20=11,1=20,3=2,5=122,13=1084,17=70</t>
  </si>
  <si>
    <t>V:19=5,20=11,1=998,3=2,5=153,13=1351,17=70</t>
  </si>
  <si>
    <t>V:19=5,20=11,1=998,3=2,5=153,13=1368,17=70</t>
  </si>
  <si>
    <t>V:19=5,20=11,1=998,3=2,5=153,13=1084,17=70</t>
  </si>
  <si>
    <t>V:19=5,20=11,1=997,3=2,5=152,13=1351,17=70</t>
  </si>
  <si>
    <t>V:19=5,20=11,1=997,3=2,5=152,13=1368,17=70</t>
  </si>
  <si>
    <t>V:19=5,20=11,1=997,3=2,5=152,13=1084,17=70</t>
  </si>
  <si>
    <t>V:19=5,20=11,1=999,3=2,5=154,13=1351,17=70</t>
  </si>
  <si>
    <t>V:19=5,20=11,1=999,3=2,5=154,13=1368,17=70</t>
  </si>
  <si>
    <t>V:19=5,20=11,1=999,3=2,5=154,13=1084,17=70</t>
  </si>
  <si>
    <t>V:19=5,20=11,1=21,3=2,5=122,13=1368,17=70</t>
  </si>
  <si>
    <t>V:19=5,20=11,1=21,3=2,5=122,13=1084,17=70</t>
  </si>
  <si>
    <t>V:19=5,20=11,1=646,3=2,5=121,13=1368,17=70</t>
  </si>
  <si>
    <t>V:19=5,20=11,1=646,3=2,5=121,13=1084,17=70</t>
  </si>
  <si>
    <t>V:19=5,20=11,1=519,3=2,5=122,13=1368,17=70</t>
  </si>
  <si>
    <t>V:19=5,20=11,1=519,3=2,5=122,13=1084,17=70</t>
  </si>
  <si>
    <t>V:19=5,20=11,1=22,3=2,5=121,13=1368,17=70</t>
  </si>
  <si>
    <t>V:19=5,20=11,1=22,3=2,5=121,13=1084,17=70</t>
  </si>
  <si>
    <t>V:19=5,20=11,1=521,3=2,5=122,13=1368,17=70</t>
  </si>
  <si>
    <t>V:19=5,20=11,1=521,3=2,5=122,13=1084,17=70</t>
  </si>
  <si>
    <t>V:19=5,20=11,1=1001,3=2,5=153,13=1368,17=70</t>
  </si>
  <si>
    <t>V:19=5,20=11,1=1001,3=2,5=153,13=1084,17=70</t>
  </si>
  <si>
    <t>V:19=5,20=11,1=1000,3=2,5=152,13=1368,17=70</t>
  </si>
  <si>
    <t>V:19=5,20=11,1=1000,3=2,5=152,13=1084,17=70</t>
  </si>
  <si>
    <t>V:19=5,20=11,1=1002,3=2,5=154,13=1368,17=70</t>
  </si>
  <si>
    <t>V:19=5,20=11,1=1002,3=2,5=154,13=1084,17=70</t>
  </si>
  <si>
    <t>V:19=5,20=11,1=523,3=2,5=122,13=1368,17=70</t>
  </si>
  <si>
    <t>V:19=5,20=11,1=523,3=2,5=122,13=1084,17=70</t>
  </si>
  <si>
    <t>V:19=5,20=11,1=1004,3=2,5=153,13=1368,17=70</t>
  </si>
  <si>
    <t>V:19=5,20=11,1=1004,3=2,5=153,13=1084,17=70</t>
  </si>
  <si>
    <t>V:19=5,20=11,1=1003,3=2,5=152,13=1368,17=70</t>
  </si>
  <si>
    <t>V:19=5,20=11,1=1003,3=2,5=152,13=1084,17=70</t>
  </si>
  <si>
    <t>V:19=5,20=11,1=1005,3=2,5=154,13=1368,17=70</t>
  </si>
  <si>
    <t>V:19=5,20=11,1=1005,3=2,5=154,13=1084,17=70</t>
  </si>
  <si>
    <t>V:19=5,20=11,1=589,3=2,5=121,13=1368,17=70</t>
  </si>
  <si>
    <t>V:19=5,20=11,1=589,3=2,5=121,13=1084,17=70</t>
  </si>
  <si>
    <t>V:19=5,20=11,1=525,3=2,5=122,13=1368,17=70</t>
  </si>
  <si>
    <t>V:19=5,20=11,1=525,3=2,5=122,13=1084,17=70</t>
  </si>
  <si>
    <t>V:19=5,20=11,1=1007,3=2,5=153,13=1368,17=70</t>
  </si>
  <si>
    <t>V:19=5,20=11,1=1007,3=2,5=153,13=1084,17=70</t>
  </si>
  <si>
    <t>V:19=5,20=11,1=1006,3=2,5=152,13=1368,17=70</t>
  </si>
  <si>
    <t>V:19=5,20=11,1=1006,3=2,5=152,13=1084,17=70</t>
  </si>
  <si>
    <t>V:19=5,20=11,1=1008,3=2,5=154,13=1368,17=70</t>
  </si>
  <si>
    <t>V:19=5,20=11,1=1008,3=2,5=154,13=1084,17=70</t>
  </si>
  <si>
    <t>V:19=5,20=11,1=591,3=2,5=121,13=1368,17=70</t>
  </si>
  <si>
    <t>V:19=5,20=11,1=591,3=2,5=121,13=1084,17=70</t>
  </si>
  <si>
    <t>V:19=5,20=11,1=527,3=2,5=122,13=1368,17=70</t>
  </si>
  <si>
    <t>V:19=5,20=11,1=527,3=2,5=122,13=1084,17=70</t>
  </si>
  <si>
    <t>V:19=5,20=11,1=23,3=2,5=122,13=1368,17=70</t>
  </si>
  <si>
    <t>V:19=5,20=11,1=23,3=2,5=122,13=1084,17=70</t>
  </si>
  <si>
    <t>V:19=5,20=11,1=24,3=2,5=122,13=1368,17=70</t>
  </si>
  <si>
    <t>V:19=5,20=11,1=24,3=2,5=122,13=1084,17=70</t>
  </si>
  <si>
    <t>V:19=5,20=9,1=198,3=2,5=146,13=1368,17=70</t>
  </si>
  <si>
    <t>V:19=5,20=9,1=198,3=2,5=146,13=1084,17=70</t>
  </si>
  <si>
    <t>V:19=5,20=9,1=54,3=2,5=146,13=1368,17=70</t>
  </si>
  <si>
    <t>V:19=5,20=9,1=54,3=2,5=146,13=1084,17=70</t>
  </si>
  <si>
    <t>V:19=5,20=9,1=55,3=2,5=146,13=1368,17=70</t>
  </si>
  <si>
    <t>V:19=5,20=9,1=55,3=2,5=146,13=1084,17=70</t>
  </si>
  <si>
    <t>V:19=5,20=9,1=713,3=2,5=131,13=1368,17=70</t>
  </si>
  <si>
    <t>V:19=5,20=9,1=56,3=2,5=146,13=1368,17=70</t>
  </si>
  <si>
    <t>V:19=5,20=9,1=56,3=2,5=146,13=1084,17=70</t>
  </si>
  <si>
    <t>V:19=5,20=9,1=57,3=2,5=146,13=1368,17=70</t>
  </si>
  <si>
    <t>V:19=5,20=9,1=57,3=2,5=146,13=1084,17=70</t>
  </si>
  <si>
    <t>V:19=5,20=9,1=202,3=2,5=146,13=1368,17=70</t>
  </si>
  <si>
    <t>V:19=5,20=9,1=202,3=2,5=146,13=1084,17=70</t>
  </si>
  <si>
    <t>V:19=5,20=9,1=714,3=2,5=131,13=1368,17=70</t>
  </si>
  <si>
    <t>V:19=5,20=9,1=58,3=2,5=146,13=1368,17=70</t>
  </si>
  <si>
    <t>V:19=5,20=9,1=58,3=2,5=146,13=1084,17=70</t>
  </si>
  <si>
    <t>V:19=5,20=9,1=59,3=2,5=146,13=1368,17=70</t>
  </si>
  <si>
    <t>V:19=5,20=9,1=59,3=2,5=146,13=1084,17=70</t>
  </si>
  <si>
    <t>V:19=5,20=9,1=60,3=2,5=146,13=1368,17=70</t>
  </si>
  <si>
    <t>V:19=5,20=9,1=60,3=2,5=146,13=1084,17=70</t>
  </si>
  <si>
    <t>V:19=5,20=9,1=61,3=2,5=146,13=1368,17=70</t>
  </si>
  <si>
    <t>V:19=5,20=9,1=61,3=2,5=146,13=1084,17=70</t>
  </si>
  <si>
    <t>V:19=5,20=9,1=62,3=2,5=146,13=1368,17=70</t>
  </si>
  <si>
    <t>V:19=5,20=9,1=62,3=2,5=146,13=1084,17=70</t>
  </si>
  <si>
    <t>V:19=5,20=9,1=63,3=2,5=146,13=1368,17=70</t>
  </si>
  <si>
    <t>V:19=5,20=9,1=63,3=2,5=146,13=1084,17=70</t>
  </si>
  <si>
    <t>V:19=5,20=9,1=64,3=2,5=146,13=1368,17=70</t>
  </si>
  <si>
    <t>V:19=5,20=9,1=64,3=2,5=146,13=1084,17=70</t>
  </si>
  <si>
    <t>V:19=5,20=9,1=65,3=2,5=146,13=1368,17=70</t>
  </si>
  <si>
    <t>V:19=5,20=9,1=65,3=2,5=146,13=1084,17=70</t>
  </si>
  <si>
    <t>V:19=5,20=9,1=716,3=2,5=131,13=1368,17=70</t>
  </si>
  <si>
    <t>V:19=5,20=9,1=66,3=2,5=146,13=1368,17=70</t>
  </si>
  <si>
    <t>V:19=5,20=9,1=66,3=2,5=146,13=1084,17=70</t>
  </si>
  <si>
    <t>V:19=5,20=9,1=67,3=2,5=146,13=1368,17=70</t>
  </si>
  <si>
    <t>V:19=5,20=9,1=67,3=2,5=146,13=1084,17=70</t>
  </si>
  <si>
    <t>V:19=5,20=9,1=68,3=2,5=146,13=1368,17=70</t>
  </si>
  <si>
    <t>V:19=5,20=9,1=68,3=2,5=146,13=1084,17=70</t>
  </si>
  <si>
    <t>V:19=5,20=9,1=70,3=2,5=146,13=1368,17=70</t>
  </si>
  <si>
    <t>V:19=5,20=9,1=70,3=2,5=146,13=1084,17=70</t>
  </si>
  <si>
    <t>V:19=5,20=9,1=717,3=2,5=131,13=1368,17=70</t>
  </si>
  <si>
    <t>V:19=5,20=9,1=71,3=2,5=146,13=1368,17=70</t>
  </si>
  <si>
    <t>V:19=5,20=9,1=71,3=2,5=146,13=1084,17=70</t>
  </si>
  <si>
    <t>V:19=5,20=9,1=718,3=2,5=131,13=1368,17=70</t>
  </si>
  <si>
    <t>V:19=5,20=6,1=658,3=2,5=147,13=1078,17=70</t>
  </si>
  <si>
    <t>V:19=5,20=6,1=665,3=2,5=131,13=1078,17=70</t>
  </si>
  <si>
    <t>V:19=5,20=6,1=809,3=2,5=147,13=1078,17=70</t>
  </si>
  <si>
    <t>V:19=5,20=6,1=813,3=2,5=147,13=1078,17=70</t>
  </si>
  <si>
    <t>V:19=5,20=6,1=815,3=2,5=147,13=1078,17=70</t>
  </si>
  <si>
    <t>V:19=5,20=6,1=825,3=2,5=142,13=1078,17=70</t>
  </si>
  <si>
    <t>V:19=5,20=6,1=832,3=2,5=142,13=1078,17=70</t>
  </si>
  <si>
    <t>V:19=5,20=6,1=963,3=2,5=142,13=1078,17=70</t>
  </si>
  <si>
    <t>V:19=5,20=6,1=964,3=2,5=142,13=1078,17=70</t>
  </si>
  <si>
    <t>V:19=5,20=6,1=1049,3=2,5=142,13=1078,17=70</t>
  </si>
  <si>
    <t>V:19=5,20=6,1=1050,3=2,5=142,13=1078,17=70</t>
  </si>
  <si>
    <t>V:19=5,20=6,1=1051,3=2,5=142,13=1078,17=70</t>
  </si>
  <si>
    <t>V:19=5,20=6,1=1041,3=2,5=142,13=1078,17=70</t>
  </si>
  <si>
    <t>V:19=5,20=6,1=1053,3=2,5=142,13=1078,17=70</t>
  </si>
  <si>
    <t>V:19=5,20=6,1=1088,3=2,5=142,13=1078,17=70</t>
  </si>
  <si>
    <t>V:19=5,20=6,1=1086,3=2,5=142,13=1078,17=70</t>
  </si>
  <si>
    <t>V:19=5,20=6,1=1084,3=2,5=142,13=1078,17=70</t>
  </si>
  <si>
    <t>V:19=5,20=6,1=1105,3=2,5=142,13=1078,17=70</t>
  </si>
  <si>
    <t>V:19=5,20=6,1=1120,3=2,5=142,13=1078,17=70</t>
  </si>
  <si>
    <t>V:19=5,20=6,1=1163,3=2,5=142,13=1078,17=70</t>
  </si>
  <si>
    <t>SPS Adjust R&amp;E Credit to Tax Return</t>
  </si>
  <si>
    <t>V:19=6,20=38,1=816,3=2,5=142,13=1373,17=70</t>
  </si>
  <si>
    <t>SPS Include Current Tax Impacts of Texas Tax Credits</t>
  </si>
  <si>
    <t>V:19=6,20=38,1=1047,3=2,5=142,13=1347,17=70</t>
  </si>
  <si>
    <t>V:19=6,20=38,1=1479,3=2,5=142,13=1347,17=70</t>
  </si>
  <si>
    <t>V:19=6,20=38,1=1204,3=2,5=142,13=1347,17=43</t>
  </si>
  <si>
    <t>SPS Reclass ITC Amortization</t>
  </si>
  <si>
    <t>V:19=11,20=10,1=533,3=2,5=124,13=1182,17=70</t>
  </si>
  <si>
    <t>V:19=11,20=2,1=1167,3=2,5=142,13=1182,17=70</t>
  </si>
  <si>
    <t>SPS Gain on Sale of Disposition of Allowances</t>
  </si>
  <si>
    <t>V:19=4,20=13,1=722,3=2,5=125,13=442,17=70</t>
  </si>
  <si>
    <t>V:19=2,20=13,1=721,3=2,5=121,13=442,17=70</t>
  </si>
  <si>
    <t>TX-103 IS Labor</t>
  </si>
  <si>
    <t>V:19=9,20=31,1=72,5=121,3=14,17=34</t>
  </si>
  <si>
    <t>V:19=9,20=31,1=72,5=121,3=5,17=35</t>
  </si>
  <si>
    <t>V:19=9,20=31,1=72,5=121,3=15,17=34</t>
  </si>
  <si>
    <t>V:19=9,20=31,1=73,5=125,3=14,17=34</t>
  </si>
  <si>
    <t>V:19=9,20=31,1=73,5=125,3=5,17=35</t>
  </si>
  <si>
    <t>V:19=9,20=31,1=73,5=125,3=15,17=34</t>
  </si>
  <si>
    <t>V:19=9,20=31,1=74,5=121,3=14,17=34</t>
  </si>
  <si>
    <t>V:19=9,20=31,1=74,5=121,3=5,17=35</t>
  </si>
  <si>
    <t>V:19=9,20=31,1=74,5=121,3=15,17=34</t>
  </si>
  <si>
    <t>V:19=9,20=31,1=75,5=121,3=14,17=34</t>
  </si>
  <si>
    <t>V:19=9,20=31,1=75,5=121,3=5,17=35</t>
  </si>
  <si>
    <t>V:19=9,20=31,1=75,5=121,3=15,17=34</t>
  </si>
  <si>
    <t>V:19=9,20=31,1=76,5=121,3=14,17=34</t>
  </si>
  <si>
    <t>V:19=9,20=31,1=76,5=121,3=5,17=35</t>
  </si>
  <si>
    <t>V:19=9,20=31,1=76,5=121,3=15,17=34</t>
  </si>
  <si>
    <t>V:19=9,20=31,1=77,5=121,3=14,17=34</t>
  </si>
  <si>
    <t>V:19=9,20=31,1=77,5=121,3=5,17=35</t>
  </si>
  <si>
    <t>V:19=9,20=31,1=77,5=121,3=15,17=34</t>
  </si>
  <si>
    <t>V:19=9,20=30,1=79,5=121,3=14,17=34</t>
  </si>
  <si>
    <t>V:19=9,20=30,1=79,5=121,3=5,17=35</t>
  </si>
  <si>
    <t>V:19=9,20=30,1=79,5=121,3=15,17=34</t>
  </si>
  <si>
    <t>V:19=9,20=30,1=80,5=121,3=14,17=34</t>
  </si>
  <si>
    <t>V:19=9,20=30,1=80,5=121,3=5,17=35</t>
  </si>
  <si>
    <t>V:19=9,20=30,1=80,5=121,3=15,17=34</t>
  </si>
  <si>
    <t>V:19=9,20=30,1=81,5=125,3=14,17=34</t>
  </si>
  <si>
    <t>V:19=9,20=30,1=81,5=125,3=5,17=35</t>
  </si>
  <si>
    <t>V:19=9,20=30,1=81,5=125,3=15,17=34</t>
  </si>
  <si>
    <t>V:19=9,20=30,1=82,5=125,3=14,17=34</t>
  </si>
  <si>
    <t>V:19=9,20=30,1=82,5=125,3=5,17=35</t>
  </si>
  <si>
    <t>V:19=9,20=30,1=82,5=125,3=15,17=34</t>
  </si>
  <si>
    <t>V:19=9,20=30,1=83,5=121,3=14,17=34</t>
  </si>
  <si>
    <t>V:19=9,20=30,1=83,5=121,3=5,17=35</t>
  </si>
  <si>
    <t>V:19=9,20=30,1=83,5=121,3=15,17=34</t>
  </si>
  <si>
    <t>V:19=9,20=26,1=95,5=121,3=5,17=35</t>
  </si>
  <si>
    <t>V:19=9,20=26,1=95,5=121,3=15,17=34</t>
  </si>
  <si>
    <t>V:19=9,20=26,1=97,5=121,3=14,17=34</t>
  </si>
  <si>
    <t>V:19=9,20=26,1=97,5=121,3=5,17=35</t>
  </si>
  <si>
    <t>V:19=9,20=26,1=97,5=121,3=15,17=34</t>
  </si>
  <si>
    <t>V:19=9,20=26,1=98,5=121,3=14,17=34</t>
  </si>
  <si>
    <t>V:19=9,20=26,1=98,5=121,3=5,17=35</t>
  </si>
  <si>
    <t>V:19=9,20=26,1=98,5=121,3=15,17=34</t>
  </si>
  <si>
    <t>V:19=9,20=26,1=99,5=121,3=14,17=34</t>
  </si>
  <si>
    <t>V:19=9,20=26,1=99,5=121,3=5,17=35</t>
  </si>
  <si>
    <t>V:19=9,20=26,1=99,5=121,3=15,17=34</t>
  </si>
  <si>
    <t>V:19=9,20=27,1=454,5=121,3=14,17=34</t>
  </si>
  <si>
    <t>V:19=9,20=27,1=454,5=121,3=5,17=35</t>
  </si>
  <si>
    <t>V:19=9,20=27,1=454,5=121,3=15,17=34</t>
  </si>
  <si>
    <t>V:19=9,20=27,1=100,5=121,3=14,17=34</t>
  </si>
  <si>
    <t>V:19=9,20=27,1=100,5=121,3=5,17=35</t>
  </si>
  <si>
    <t>V:19=9,20=27,1=100,5=121,3=15,17=34</t>
  </si>
  <si>
    <t>V:19=9,20=27,1=101,5=121,3=14,17=34</t>
  </si>
  <si>
    <t>V:19=9,20=27,1=101,5=121,3=5,17=35</t>
  </si>
  <si>
    <t>V:19=9,20=27,1=101,5=121,3=15,17=34</t>
  </si>
  <si>
    <t>V:19=9,20=27,1=102,5=121,3=14,17=34</t>
  </si>
  <si>
    <t>V:19=9,20=27,1=102,5=121,3=5,17=35</t>
  </si>
  <si>
    <t>V:19=9,20=27,1=102,5=121,3=15,17=34</t>
  </si>
  <si>
    <t>V:19=9,20=32,1=104,5=121,3=14,17=34</t>
  </si>
  <si>
    <t>V:19=9,20=32,1=104,5=121,3=5,17=35</t>
  </si>
  <si>
    <t>V:19=9,20=32,1=104,5=121,3=15,17=34</t>
  </si>
  <si>
    <t>V:19=9,20=32,1=105,5=121,3=14,17=34</t>
  </si>
  <si>
    <t>V:19=9,20=32,1=105,5=121,3=5,17=35</t>
  </si>
  <si>
    <t>V:19=9,20=32,1=105,5=121,3=15,17=34</t>
  </si>
  <si>
    <t>V:19=9,20=20,1=110,5=141,3=14,17=34</t>
  </si>
  <si>
    <t>V:19=9,20=20,1=110,5=141,3=5,17=35</t>
  </si>
  <si>
    <t>V:19=9,20=20,1=110,5=141,3=15,17=34</t>
  </si>
  <si>
    <t>V:19=9,20=20,1=1416,5=122,3=14,17=34</t>
  </si>
  <si>
    <t>V:19=9,20=20,1=1416,5=122,3=5,17=35</t>
  </si>
  <si>
    <t>V:19=9,20=20,1=1416,5=122,3=15,17=34</t>
  </si>
  <si>
    <t>V:19=9,20=20,1=111,5=122,3=14,17=34</t>
  </si>
  <si>
    <t>V:19=9,20=20,1=111,5=122,3=5,17=35</t>
  </si>
  <si>
    <t>V:19=9,20=20,1=111,5=122,3=15,17=34</t>
  </si>
  <si>
    <t>V:19=9,20=20,1=432,5=122,3=5,17=35</t>
  </si>
  <si>
    <t>V:19=9,20=20,1=432,5=122,3=15,17=34</t>
  </si>
  <si>
    <t>V:19=9,20=20,1=344,5=122,3=14,17=34</t>
  </si>
  <si>
    <t>V:19=9,20=20,1=344,5=122,3=5,17=35</t>
  </si>
  <si>
    <t>V:19=9,20=20,1=344,5=122,3=15,17=34</t>
  </si>
  <si>
    <t>V:19=9,20=20,1=367,5=122,3=5,17=35</t>
  </si>
  <si>
    <t>V:19=9,20=20,1=367,5=122,3=15,17=34</t>
  </si>
  <si>
    <t>V:19=9,20=20,1=112,5=141,3=14,17=34</t>
  </si>
  <si>
    <t>V:19=9,20=20,1=112,5=141,3=5,17=35</t>
  </si>
  <si>
    <t>V:19=9,20=20,1=112,5=141,3=15,17=34</t>
  </si>
  <si>
    <t>V:19=9,20=20,1=113,5=141,3=14,17=34</t>
  </si>
  <si>
    <t>V:19=9,20=20,1=113,5=141,3=5,17=35</t>
  </si>
  <si>
    <t>V:19=9,20=20,1=113,5=141,3=15,17=34</t>
  </si>
  <si>
    <t>V:19=9,20=20,1=468,5=141,3=14,17=34</t>
  </si>
  <si>
    <t>V:19=9,20=20,1=468,5=141,3=5,17=35</t>
  </si>
  <si>
    <t>V:19=9,20=20,1=468,5=141,3=15,17=34</t>
  </si>
  <si>
    <t>V:19=9,20=20,1=116,5=141,3=14,17=34</t>
  </si>
  <si>
    <t>V:19=9,20=20,1=116,5=141,3=5,17=35</t>
  </si>
  <si>
    <t>V:19=9,20=20,1=116,5=141,3=15,17=34</t>
  </si>
  <si>
    <t>V:19=9,20=20,1=117,5=141,3=14,17=34</t>
  </si>
  <si>
    <t>V:19=9,20=20,1=117,5=141,3=5,17=35</t>
  </si>
  <si>
    <t>V:19=9,20=20,1=117,5=141,3=15,17=34</t>
  </si>
  <si>
    <t>V:19=9,20=21,1=118,5=141,3=14,17=34</t>
  </si>
  <si>
    <t>V:19=9,20=21,1=118,5=141,3=5,17=35</t>
  </si>
  <si>
    <t>V:19=9,20=21,1=118,5=141,3=15,17=34</t>
  </si>
  <si>
    <t>V:19=9,20=21,1=119,5=141,3=14,17=34</t>
  </si>
  <si>
    <t>V:19=9,20=21,1=119,5=141,3=5,17=35</t>
  </si>
  <si>
    <t>V:19=9,20=21,1=119,5=141,3=15,17=34</t>
  </si>
  <si>
    <t>V:19=9,20=21,1=120,5=141,3=14,17=34</t>
  </si>
  <si>
    <t>V:19=9,20=21,1=120,5=141,3=5,17=35</t>
  </si>
  <si>
    <t>V:19=9,20=21,1=120,5=141,3=15,17=34</t>
  </si>
  <si>
    <t>V:19=9,20=16,1=453,5=125,3=5,17=35</t>
  </si>
  <si>
    <t>V:19=9,20=16,1=453,5=125,3=15,17=34</t>
  </si>
  <si>
    <t>V:19=9,20=16,1=346,5=125,3=5,17=35</t>
  </si>
  <si>
    <t>V:19=9,20=16,1=346,5=125,3=15,17=34</t>
  </si>
  <si>
    <t>V:19=9,20=16,1=341,5=125,3=5,17=35</t>
  </si>
  <si>
    <t>V:19=9,20=16,1=341,5=125,3=15,17=34</t>
  </si>
  <si>
    <t>V:19=9,20=16,1=348,5=125,3=5,17=35</t>
  </si>
  <si>
    <t>V:19=9,20=16,1=348,5=125,3=15,17=34</t>
  </si>
  <si>
    <t>V:19=9,20=16,1=318,5=125,3=14,17=34</t>
  </si>
  <si>
    <t>V:19=9,20=16,1=318,5=125,3=5,17=35</t>
  </si>
  <si>
    <t>V:19=9,20=16,1=318,5=125,3=15,17=34</t>
  </si>
  <si>
    <t>V:19=9,20=22,1=121,5=153,3=14,17=34</t>
  </si>
  <si>
    <t>V:19=9,20=22,1=121,5=153,3=15,17=34</t>
  </si>
  <si>
    <t>V:19=9,20=22,1=121,5=140,3=14,17=34</t>
  </si>
  <si>
    <t>V:19=9,20=22,1=121,5=140,3=5,17=35</t>
  </si>
  <si>
    <t>V:19=9,20=22,1=121,5=140,3=15,17=34</t>
  </si>
  <si>
    <t>V:19=9,20=22,1=121,5=152,3=14,17=34</t>
  </si>
  <si>
    <t>V:19=9,20=22,1=121,5=152,3=5,17=35</t>
  </si>
  <si>
    <t>V:19=9,20=22,1=121,5=152,3=15,17=34</t>
  </si>
  <si>
    <t>V:19=9,20=22,1=122,5=140,3=14,17=34</t>
  </si>
  <si>
    <t>V:19=9,20=22,1=122,5=140,3=5,17=35</t>
  </si>
  <si>
    <t>V:19=9,20=22,1=122,5=140,3=15,17=34</t>
  </si>
  <si>
    <t>V:19=9,20=22,1=123,5=140,3=14,17=34</t>
  </si>
  <si>
    <t>V:19=9,20=22,1=123,5=140,3=5,17=35</t>
  </si>
  <si>
    <t>V:19=9,20=22,1=123,5=140,3=15,17=34</t>
  </si>
  <si>
    <t>V:19=9,20=22,1=124,5=153,3=14,17=34</t>
  </si>
  <si>
    <t>V:19=9,20=22,1=124,5=153,3=5,17=35</t>
  </si>
  <si>
    <t>V:19=9,20=22,1=124,5=153,3=15,17=34</t>
  </si>
  <si>
    <t>V:19=9,20=22,1=124,5=140,3=14,17=34</t>
  </si>
  <si>
    <t>V:19=9,20=22,1=124,5=140,3=5,17=35</t>
  </si>
  <si>
    <t>V:19=9,20=22,1=124,5=140,3=15,17=34</t>
  </si>
  <si>
    <t>V:19=9,20=22,1=124,5=152,3=14,17=34</t>
  </si>
  <si>
    <t>V:19=9,20=22,1=124,5=152,3=5,17=35</t>
  </si>
  <si>
    <t>V:19=9,20=22,1=124,5=152,3=15,17=34</t>
  </si>
  <si>
    <t>V:19=9,20=22,1=125,5=153,3=14,17=34</t>
  </si>
  <si>
    <t>V:19=9,20=22,1=125,5=153,3=5,17=35</t>
  </si>
  <si>
    <t>V:19=9,20=22,1=125,5=153,3=15,17=34</t>
  </si>
  <si>
    <t>V:19=9,20=22,1=125,5=140,3=14,17=34</t>
  </si>
  <si>
    <t>V:19=9,20=22,1=125,5=140,3=5,17=35</t>
  </si>
  <si>
    <t>V:19=9,20=22,1=125,5=140,3=15,17=34</t>
  </si>
  <si>
    <t>V:19=9,20=22,1=125,5=152,3=14,17=34</t>
  </si>
  <si>
    <t>V:19=9,20=22,1=125,5=152,3=5,17=35</t>
  </si>
  <si>
    <t>V:19=9,20=22,1=125,5=152,3=15,17=34</t>
  </si>
  <si>
    <t>V:19=9,20=22,1=126,5=140,3=14,17=34</t>
  </si>
  <si>
    <t>V:19=9,20=22,1=126,5=140,3=5,17=35</t>
  </si>
  <si>
    <t>V:19=9,20=22,1=126,5=140,3=15,17=34</t>
  </si>
  <si>
    <t>V:19=9,20=22,1=127,5=153,3=14,17=34</t>
  </si>
  <si>
    <t>V:19=9,20=22,1=127,5=153,3=5,17=35</t>
  </si>
  <si>
    <t>V:19=9,20=22,1=127,5=153,3=15,17=34</t>
  </si>
  <si>
    <t>V:19=9,20=22,1=127,5=140,3=14,17=34</t>
  </si>
  <si>
    <t>V:19=9,20=22,1=127,5=140,3=5,17=35</t>
  </si>
  <si>
    <t>V:19=9,20=22,1=127,5=140,3=15,17=34</t>
  </si>
  <si>
    <t>V:19=9,20=22,1=127,5=152,3=14,17=34</t>
  </si>
  <si>
    <t>V:19=9,20=22,1=127,5=152,3=5,17=35</t>
  </si>
  <si>
    <t>V:19=9,20=22,1=127,5=152,3=15,17=34</t>
  </si>
  <si>
    <t>V:19=9,20=22,1=128,5=140,3=14,17=34</t>
  </si>
  <si>
    <t>V:19=9,20=22,1=128,5=140,3=5,17=35</t>
  </si>
  <si>
    <t>V:19=9,20=22,1=128,5=140,3=15,17=34</t>
  </si>
  <si>
    <t>V:19=9,20=22,1=129,5=153,3=14,17=34</t>
  </si>
  <si>
    <t>V:19=9,20=22,1=129,5=153,3=5,17=35</t>
  </si>
  <si>
    <t>V:19=9,20=22,1=129,5=153,3=15,17=34</t>
  </si>
  <si>
    <t>V:19=9,20=22,1=129,5=140,3=14,17=34</t>
  </si>
  <si>
    <t>V:19=9,20=22,1=129,5=140,3=5,17=35</t>
  </si>
  <si>
    <t>V:19=9,20=22,1=129,5=140,3=15,17=34</t>
  </si>
  <si>
    <t>V:19=9,20=22,1=129,5=152,3=14,17=34</t>
  </si>
  <si>
    <t>V:19=9,20=22,1=129,5=152,3=5,17=35</t>
  </si>
  <si>
    <t>V:19=9,20=22,1=129,5=152,3=15,17=34</t>
  </si>
  <si>
    <t>V:19=9,20=22,1=130,5=153,3=14,17=34</t>
  </si>
  <si>
    <t>V:19=9,20=22,1=130,5=153,3=5,17=35</t>
  </si>
  <si>
    <t>V:19=9,20=22,1=130,5=153,3=15,17=34</t>
  </si>
  <si>
    <t>V:19=9,20=22,1=130,5=140,3=14,17=34</t>
  </si>
  <si>
    <t>V:19=9,20=22,1=130,5=140,3=5,17=35</t>
  </si>
  <si>
    <t>V:19=9,20=22,1=130,5=140,3=15,17=34</t>
  </si>
  <si>
    <t>V:19=9,20=22,1=130,5=152,3=14,17=34</t>
  </si>
  <si>
    <t>V:19=9,20=22,1=130,5=152,3=5,17=35</t>
  </si>
  <si>
    <t>V:19=9,20=22,1=130,5=152,3=15,17=34</t>
  </si>
  <si>
    <t>V:19=9,20=23,1=131,5=140,3=14,17=34</t>
  </si>
  <si>
    <t>V:19=9,20=23,1=131,5=140,3=5,17=35</t>
  </si>
  <si>
    <t>V:19=9,20=23,1=131,5=140,3=15,17=34</t>
  </si>
  <si>
    <t>V:19=9,20=23,1=131,5=152,3=14,17=34</t>
  </si>
  <si>
    <t>V:19=9,20=23,1=131,5=152,3=5,17=35</t>
  </si>
  <si>
    <t>V:19=9,20=23,1=131,5=152,3=15,17=34</t>
  </si>
  <si>
    <t>V:19=9,20=23,1=132,5=140,3=14,17=34</t>
  </si>
  <si>
    <t>V:19=9,20=23,1=132,5=140,3=5,17=35</t>
  </si>
  <si>
    <t>V:19=9,20=23,1=132,5=140,3=15,17=34</t>
  </si>
  <si>
    <t>V:19=9,20=23,1=133,5=153,3=14,17=34</t>
  </si>
  <si>
    <t>V:19=9,20=23,1=133,5=153,3=5,17=35</t>
  </si>
  <si>
    <t>V:19=9,20=23,1=133,5=153,3=15,17=34</t>
  </si>
  <si>
    <t>V:19=9,20=23,1=133,5=140,3=14,17=34</t>
  </si>
  <si>
    <t>V:19=9,20=23,1=133,5=140,3=5,17=35</t>
  </si>
  <si>
    <t>V:19=9,20=23,1=133,5=140,3=15,17=34</t>
  </si>
  <si>
    <t>V:19=9,20=23,1=133,5=152,3=14,17=34</t>
  </si>
  <si>
    <t>V:19=9,20=23,1=133,5=152,3=5,17=35</t>
  </si>
  <si>
    <t>V:19=9,20=23,1=133,5=152,3=15,17=34</t>
  </si>
  <si>
    <t>V:19=9,20=23,1=134,5=153,3=14,17=34</t>
  </si>
  <si>
    <t>V:19=9,20=23,1=134,5=153,3=5,17=35</t>
  </si>
  <si>
    <t>V:19=9,20=23,1=134,5=153,3=15,17=34</t>
  </si>
  <si>
    <t>V:19=9,20=23,1=134,5=140,3=14,17=34</t>
  </si>
  <si>
    <t>V:19=9,20=23,1=134,5=140,3=5,17=35</t>
  </si>
  <si>
    <t>V:19=9,20=23,1=134,5=140,3=15,17=34</t>
  </si>
  <si>
    <t>V:19=9,20=23,1=134,5=152,3=14,17=34</t>
  </si>
  <si>
    <t>V:19=9,20=23,1=134,5=152,3=5,17=35</t>
  </si>
  <si>
    <t>V:19=9,20=23,1=134,5=152,3=15,17=34</t>
  </si>
  <si>
    <t>V:19=9,20=23,1=135,5=153,3=14,17=34</t>
  </si>
  <si>
    <t>V:19=9,20=23,1=135,5=153,3=5,17=35</t>
  </si>
  <si>
    <t>V:19=9,20=23,1=135,5=153,3=15,17=34</t>
  </si>
  <si>
    <t>V:19=9,20=23,1=135,5=140,3=14,17=34</t>
  </si>
  <si>
    <t>V:19=9,20=23,1=135,5=140,3=5,17=35</t>
  </si>
  <si>
    <t>V:19=9,20=23,1=135,5=140,3=15,17=34</t>
  </si>
  <si>
    <t>V:19=9,20=23,1=135,5=152,3=14,17=34</t>
  </si>
  <si>
    <t>V:19=9,20=23,1=135,5=152,3=5,17=35</t>
  </si>
  <si>
    <t>V:19=9,20=23,1=135,5=152,3=15,17=34</t>
  </si>
  <si>
    <t>V:19=9,20=23,1=136,5=153,3=14,17=34</t>
  </si>
  <si>
    <t>V:19=9,20=23,1=136,5=153,3=5,17=35</t>
  </si>
  <si>
    <t>V:19=9,20=23,1=136,5=153,3=15,17=34</t>
  </si>
  <si>
    <t>V:19=9,20=23,1=136,5=140,3=14,17=34</t>
  </si>
  <si>
    <t>V:19=9,20=23,1=136,5=140,3=5,17=35</t>
  </si>
  <si>
    <t>V:19=9,20=23,1=136,5=140,3=15,17=34</t>
  </si>
  <si>
    <t>V:19=9,20=23,1=136,5=152,3=14,17=34</t>
  </si>
  <si>
    <t>V:19=9,20=23,1=136,5=152,3=5,17=35</t>
  </si>
  <si>
    <t>V:19=9,20=23,1=136,5=152,3=15,17=34</t>
  </si>
  <si>
    <t>V:19=9,20=23,1=137,5=153,3=14,17=34</t>
  </si>
  <si>
    <t>V:19=9,20=23,1=137,5=153,3=5,17=35</t>
  </si>
  <si>
    <t>V:19=9,20=23,1=137,5=153,3=15,17=34</t>
  </si>
  <si>
    <t>V:19=9,20=23,1=137,5=140,3=14,17=34</t>
  </si>
  <si>
    <t>V:19=9,20=23,1=137,5=140,3=5,17=35</t>
  </si>
  <si>
    <t>V:19=9,20=23,1=137,5=140,3=15,17=34</t>
  </si>
  <si>
    <t>V:19=9,20=23,1=137,5=152,3=14,17=34</t>
  </si>
  <si>
    <t>V:19=9,20=23,1=137,5=152,3=5,17=35</t>
  </si>
  <si>
    <t>V:19=9,20=23,1=137,5=152,3=15,17=34</t>
  </si>
  <si>
    <t>V:19=9,20=23,1=450,5=152,3=14,17=34</t>
  </si>
  <si>
    <t>V:19=9,20=23,1=450,5=152,3=5,17=35</t>
  </si>
  <si>
    <t>V:19=9,20=23,1=450,5=152,3=15,17=34</t>
  </si>
  <si>
    <t>V:19=9,20=17,1=165,5=129,3=5,17=35</t>
  </si>
  <si>
    <t>V:19=9,20=17,1=165,5=129,3=15,17=34</t>
  </si>
  <si>
    <t>V:19=9,20=17,1=166,5=129,3=14,17=34</t>
  </si>
  <si>
    <t>V:19=9,20=17,1=166,5=129,3=5,17=35</t>
  </si>
  <si>
    <t>V:19=9,20=17,1=166,5=129,3=15,17=34</t>
  </si>
  <si>
    <t>V:19=9,20=17,1=167,5=129,3=14,17=34</t>
  </si>
  <si>
    <t>V:19=9,20=17,1=167,5=129,3=5,17=35</t>
  </si>
  <si>
    <t>V:19=9,20=17,1=167,5=129,3=15,17=34</t>
  </si>
  <si>
    <t>V:19=9,20=18,1=171,5=129,3=14,17=34</t>
  </si>
  <si>
    <t>V:19=9,20=18,1=171,5=129,3=5,17=35</t>
  </si>
  <si>
    <t>V:19=9,20=18,1=171,5=129,3=15,17=34</t>
  </si>
  <si>
    <t>V:19=9,20=18,1=171,5=129,3=10,17=34</t>
  </si>
  <si>
    <t>V:19=9,20=18,1=171,5=129,3=11,17=70</t>
  </si>
  <si>
    <t>V:19=9,20=18,1=694,5=152,3=14,17=34</t>
  </si>
  <si>
    <t>V:19=9,20=18,1=694,5=152,3=5,17=35</t>
  </si>
  <si>
    <t>V:19=9,20=18,1=694,5=152,3=15,17=34</t>
  </si>
  <si>
    <t>V:19=9,20=18,1=694,5=152,3=10,17=34</t>
  </si>
  <si>
    <t>V:19=9,20=18,1=694,5=152,3=11,17=70</t>
  </si>
  <si>
    <t>V:19=9,20=19,1=178,5=129,3=14,17=34</t>
  </si>
  <si>
    <t>V:19=9,20=19,1=178,5=129,3=5,17=35</t>
  </si>
  <si>
    <t>V:19=9,20=19,1=178,5=129,3=15,17=34</t>
  </si>
  <si>
    <t>V:19=9,20=12,1=180,5=146,3=14,17=34</t>
  </si>
  <si>
    <t>V:19=9,20=12,1=180,5=146,3=5,17=35</t>
  </si>
  <si>
    <t>V:19=9,20=12,1=180,5=146,3=8,17=34</t>
  </si>
  <si>
    <t>V:19=9,20=12,1=180,5=146,3=15,17=34</t>
  </si>
  <si>
    <t>V:19=9,20=12,1=181,5=146,3=14,17=34</t>
  </si>
  <si>
    <t>V:19=9,20=12,1=181,5=146,3=5,17=35</t>
  </si>
  <si>
    <t>V:19=9,20=12,1=181,5=146,3=6,17=34</t>
  </si>
  <si>
    <t>V:19=9,20=12,1=181,5=146,3=15,17=34</t>
  </si>
  <si>
    <t>V:19=9,20=12,1=181,5=146,3=10,17=34</t>
  </si>
  <si>
    <t>V:19=9,20=12,1=181,5=146,3=11,17=70</t>
  </si>
  <si>
    <t>V:19=9,20=12,1=185,5=146,3=6,17=34</t>
  </si>
  <si>
    <t>V:19=9,20=12,1=1377,5=146,3=5,17=35</t>
  </si>
  <si>
    <t>V:19=9,20=12,1=1377,5=146,3=10,17=34</t>
  </si>
  <si>
    <t>V:19=9,20=12,1=462,5=152,3=10,17=34</t>
  </si>
  <si>
    <t>V:19=9,20=12,1=193,5=135,3=14,17=34</t>
  </si>
  <si>
    <t>V:19=9,20=12,1=193,5=135,3=5,17=35</t>
  </si>
  <si>
    <t>V:19=9,20=12,1=193,5=135,3=15,17=34</t>
  </si>
  <si>
    <t>Labor Basis</t>
  </si>
  <si>
    <t>LABXAG Basis</t>
  </si>
  <si>
    <t>TX-104 IS Escalation</t>
  </si>
  <si>
    <t>Per Book Bargaining</t>
  </si>
  <si>
    <t>Adjustment Bargaining</t>
  </si>
  <si>
    <t>Adjusted Bargaining</t>
  </si>
  <si>
    <t>Bargaining Escalator %</t>
  </si>
  <si>
    <t>Barg Number of months to escalate</t>
  </si>
  <si>
    <t>Bargaining Adjustment Amount</t>
  </si>
  <si>
    <t>Per Book Non Bargaining</t>
  </si>
  <si>
    <t>Adjustments Non-Bargaining</t>
  </si>
  <si>
    <t>Adjusted Non-Bargaining</t>
  </si>
  <si>
    <t>Non-Bargaining Escalator %</t>
  </si>
  <si>
    <t>Number of months to escalate</t>
  </si>
  <si>
    <t>Non-Bargaining Adjustment Amount</t>
  </si>
  <si>
    <t>Total Labor Adj</t>
  </si>
  <si>
    <t>V:3=14,19=22,20=42,1=471,5=125,17=34</t>
  </si>
  <si>
    <t>V:3=14,19=9,20=12,1=180,5=146,17=34</t>
  </si>
  <si>
    <t>V:3=14,19=9,20=12,1=181,5=146,17=34</t>
  </si>
  <si>
    <t>V:3=14,19=9,20=12,1=193,5=135,17=34</t>
  </si>
  <si>
    <t>V:3=14,19=9,20=17,1=166,5=129,17=34</t>
  </si>
  <si>
    <t>V:3=14,19=9,20=17,1=167,5=129,17=34</t>
  </si>
  <si>
    <t>V:3=14,19=9,20=18,1=171,5=129,17=34</t>
  </si>
  <si>
    <t>V:3=14,19=9,20=18,1=694,5=152,17=34</t>
  </si>
  <si>
    <t>V:3=14,19=9,20=23,1=131,5=140,17=34</t>
  </si>
  <si>
    <t>V:3=14,19=9,20=23,1=131,5=152,17=34</t>
  </si>
  <si>
    <t>V:3=14,19=9,20=23,1=132,5=140,17=34</t>
  </si>
  <si>
    <t>V:3=14,19=9,20=23,1=133,5=153,17=34</t>
  </si>
  <si>
    <t>V:3=14,19=9,20=23,1=133,5=140,17=34</t>
  </si>
  <si>
    <t>V:3=14,19=9,20=23,1=133,5=152,17=34</t>
  </si>
  <si>
    <t>V:3=14,19=9,20=23,1=134,5=153,17=34</t>
  </si>
  <si>
    <t>V:3=14,19=9,20=23,1=134,5=140,17=34</t>
  </si>
  <si>
    <t>V:3=14,19=9,20=23,1=134,5=152,17=34</t>
  </si>
  <si>
    <t>V:3=14,19=9,20=23,1=135,5=153,17=34</t>
  </si>
  <si>
    <t>V:3=14,19=9,20=23,1=135,5=140,17=34</t>
  </si>
  <si>
    <t>V:3=14,19=9,20=23,1=135,5=152,17=34</t>
  </si>
  <si>
    <t>V:3=14,19=9,20=23,1=136,5=153,17=34</t>
  </si>
  <si>
    <t>V:3=14,19=9,20=23,1=136,5=140,17=34</t>
  </si>
  <si>
    <t>V:3=14,19=9,20=23,1=136,5=152,17=34</t>
  </si>
  <si>
    <t>V:3=14,19=9,20=23,1=137,5=153,17=34</t>
  </si>
  <si>
    <t>V:3=14,19=9,20=23,1=137,5=140,17=34</t>
  </si>
  <si>
    <t>V:3=14,19=9,20=23,1=137,5=152,17=34</t>
  </si>
  <si>
    <t>V:3=14,19=9,20=23,1=450,5=152,17=34</t>
  </si>
  <si>
    <t>V:3=14,19=9,20=22,1=121,5=153,17=34</t>
  </si>
  <si>
    <t>V:3=14,19=9,20=22,1=121,5=140,17=34</t>
  </si>
  <si>
    <t>V:3=14,19=9,20=22,1=121,5=152,17=34</t>
  </si>
  <si>
    <t>V:3=14,19=9,20=22,1=122,5=140,17=34</t>
  </si>
  <si>
    <t>V:3=14,19=9,20=22,1=123,5=140,17=34</t>
  </si>
  <si>
    <t>V:3=14,19=9,20=22,1=124,5=153,17=34</t>
  </si>
  <si>
    <t>V:3=14,19=9,20=22,1=124,5=140,17=34</t>
  </si>
  <si>
    <t>V:3=14,19=9,20=22,1=124,5=152,17=34</t>
  </si>
  <si>
    <t>V:3=14,19=9,20=22,1=125,5=153,17=34</t>
  </si>
  <si>
    <t>V:3=14,19=9,20=22,1=125,5=140,17=34</t>
  </si>
  <si>
    <t>V:3=14,19=9,20=22,1=125,5=152,17=34</t>
  </si>
  <si>
    <t>V:3=14,19=9,20=22,1=126,5=140,17=34</t>
  </si>
  <si>
    <t>V:3=14,19=9,20=22,1=127,5=153,17=34</t>
  </si>
  <si>
    <t>V:3=14,19=9,20=22,1=127,5=140,17=34</t>
  </si>
  <si>
    <t>V:3=14,19=9,20=22,1=127,5=152,17=34</t>
  </si>
  <si>
    <t>V:3=14,19=9,20=22,1=128,5=140,17=34</t>
  </si>
  <si>
    <t>V:3=14,19=9,20=22,1=129,5=153,17=34</t>
  </si>
  <si>
    <t>V:3=14,19=9,20=22,1=129,5=140,17=34</t>
  </si>
  <si>
    <t>V:3=14,19=9,20=22,1=129,5=152,17=34</t>
  </si>
  <si>
    <t>V:3=14,19=9,20=22,1=130,5=153,17=34</t>
  </si>
  <si>
    <t>V:3=14,19=9,20=22,1=130,5=140,17=34</t>
  </si>
  <si>
    <t>V:3=14,19=9,20=22,1=130,5=152,17=34</t>
  </si>
  <si>
    <t>V:3=14,19=9,20=32,1=104,5=121,17=34</t>
  </si>
  <si>
    <t>V:3=14,19=9,20=32,1=105,5=121,17=34</t>
  </si>
  <si>
    <t>V:3=14,19=9,20=27,1=454,5=121,17=34</t>
  </si>
  <si>
    <t>V:3=14,19=9,20=27,1=100,5=121,17=34</t>
  </si>
  <si>
    <t>V:3=14,19=9,20=27,1=101,5=121,17=34</t>
  </si>
  <si>
    <t>V:3=14,19=9,20=27,1=102,5=121,17=34</t>
  </si>
  <si>
    <t>V:3=14,19=9,20=26,1=97,5=121,17=34</t>
  </si>
  <si>
    <t>V:3=14,19=9,20=26,1=98,5=121,17=34</t>
  </si>
  <si>
    <t>V:3=14,19=9,20=26,1=99,5=121,17=34</t>
  </si>
  <si>
    <t>V:3=14,19=9,20=16,1=318,5=125,17=34</t>
  </si>
  <si>
    <t>V:3=14,19=9,20=19,1=178,5=129,17=34</t>
  </si>
  <si>
    <t>V:3=14,19=9,20=30,1=79,5=121,17=34</t>
  </si>
  <si>
    <t>V:3=14,19=9,20=30,1=80,5=121,17=34</t>
  </si>
  <si>
    <t>V:3=14,19=9,20=30,1=81,5=125,17=34</t>
  </si>
  <si>
    <t>V:3=14,19=9,20=30,1=82,5=125,17=34</t>
  </si>
  <si>
    <t>V:3=14,19=9,20=30,1=83,5=121,17=34</t>
  </si>
  <si>
    <t>V:3=14,19=9,20=31,1=72,5=121,17=34</t>
  </si>
  <si>
    <t>V:3=14,19=9,20=31,1=73,5=125,17=34</t>
  </si>
  <si>
    <t>V:3=14,19=9,20=31,1=74,5=121,17=34</t>
  </si>
  <si>
    <t>V:3=14,19=9,20=31,1=75,5=121,17=34</t>
  </si>
  <si>
    <t>V:3=14,19=9,20=31,1=76,5=121,17=34</t>
  </si>
  <si>
    <t>V:3=14,19=9,20=31,1=77,5=121,17=34</t>
  </si>
  <si>
    <t>V:3=14,19=9,20=21,1=118,5=141,17=34</t>
  </si>
  <si>
    <t>V:3=14,19=9,20=21,1=119,5=141,17=34</t>
  </si>
  <si>
    <t>V:3=14,19=9,20=21,1=120,5=141,17=34</t>
  </si>
  <si>
    <t>V:3=14,19=9,20=20,1=110,5=141,17=34</t>
  </si>
  <si>
    <t>V:3=14,19=9,20=20,1=1416,5=122,17=34</t>
  </si>
  <si>
    <t>V:3=14,19=9,20=20,1=111,5=122,17=34</t>
  </si>
  <si>
    <t>V:3=14,19=9,20=20,1=344,5=122,17=34</t>
  </si>
  <si>
    <t>V:3=14,19=9,20=20,1=112,5=141,17=34</t>
  </si>
  <si>
    <t>V:3=14,19=9,20=20,1=113,5=141,17=34</t>
  </si>
  <si>
    <t>V:3=14,19=9,20=20,1=468,5=141,17=34</t>
  </si>
  <si>
    <t>V:3=14,19=9,20=20,1=116,5=141,17=34</t>
  </si>
  <si>
    <t>V:3=14,19=9,20=20,1=117,5=141,17=34</t>
  </si>
  <si>
    <t>Sub-Total Labor - Bargaining</t>
  </si>
  <si>
    <t>V:3=15,19=22,20=42,1=471,5=125,17=34</t>
  </si>
  <si>
    <t>V:3=15,19=9,20=12,1=180,5=146,17=34</t>
  </si>
  <si>
    <t>V:3=15,19=9,20=12,1=181,5=146,17=34</t>
  </si>
  <si>
    <t>V:3=15,19=9,20=12,1=193,5=135,17=34</t>
  </si>
  <si>
    <t>V:3=15,19=9,20=17,1=165,5=129,17=34</t>
  </si>
  <si>
    <t>V:3=15,19=9,20=17,1=166,5=129,17=34</t>
  </si>
  <si>
    <t>V:3=15,19=9,20=17,1=167,5=129,17=34</t>
  </si>
  <si>
    <t>V:3=15,19=9,20=18,1=171,5=129,17=34</t>
  </si>
  <si>
    <t>V:3=15,19=9,20=18,1=694,5=152,17=34</t>
  </si>
  <si>
    <t>V:3=15,19=9,20=23,1=131,5=140,17=34</t>
  </si>
  <si>
    <t>V:3=15,19=9,20=23,1=131,5=152,17=34</t>
  </si>
  <si>
    <t>V:3=15,19=9,20=23,1=132,5=140,17=34</t>
  </si>
  <si>
    <t>V:3=15,19=9,20=23,1=133,5=153,17=34</t>
  </si>
  <si>
    <t>V:3=15,19=9,20=23,1=133,5=140,17=34</t>
  </si>
  <si>
    <t>V:3=15,19=9,20=23,1=133,5=152,17=34</t>
  </si>
  <si>
    <t>V:3=15,19=9,20=23,1=134,5=153,17=34</t>
  </si>
  <si>
    <t>V:3=15,19=9,20=23,1=134,5=140,17=34</t>
  </si>
  <si>
    <t>V:3=15,19=9,20=23,1=134,5=152,17=34</t>
  </si>
  <si>
    <t>V:3=15,19=9,20=23,1=135,5=153,17=34</t>
  </si>
  <si>
    <t>V:3=15,19=9,20=23,1=135,5=140,17=34</t>
  </si>
  <si>
    <t>V:3=15,19=9,20=23,1=135,5=152,17=34</t>
  </si>
  <si>
    <t>V:3=15,19=9,20=23,1=136,5=153,17=34</t>
  </si>
  <si>
    <t>V:3=15,19=9,20=23,1=136,5=140,17=34</t>
  </si>
  <si>
    <t>V:3=15,19=9,20=23,1=136,5=152,17=34</t>
  </si>
  <si>
    <t>V:3=15,19=9,20=23,1=137,5=153,17=34</t>
  </si>
  <si>
    <t>V:3=15,19=9,20=23,1=137,5=140,17=34</t>
  </si>
  <si>
    <t>V:3=15,19=9,20=23,1=137,5=152,17=34</t>
  </si>
  <si>
    <t>V:3=15,19=9,20=23,1=450,5=152,17=34</t>
  </si>
  <si>
    <t>V:3=15,19=9,20=22,1=121,5=153,17=34</t>
  </si>
  <si>
    <t>V:3=15,19=9,20=22,1=121,5=140,17=34</t>
  </si>
  <si>
    <t>V:3=15,19=9,20=22,1=121,5=152,17=34</t>
  </si>
  <si>
    <t>V:3=15,19=9,20=22,1=122,5=140,17=34</t>
  </si>
  <si>
    <t>V:3=15,19=9,20=22,1=123,5=140,17=34</t>
  </si>
  <si>
    <t>V:3=15,19=9,20=22,1=124,5=153,17=34</t>
  </si>
  <si>
    <t>V:3=15,19=9,20=22,1=124,5=140,17=34</t>
  </si>
  <si>
    <t>V:3=15,19=9,20=22,1=124,5=152,17=34</t>
  </si>
  <si>
    <t>V:3=15,19=9,20=22,1=125,5=153,17=34</t>
  </si>
  <si>
    <t>V:3=15,19=9,20=22,1=125,5=140,17=34</t>
  </si>
  <si>
    <t>V:3=15,19=9,20=22,1=125,5=152,17=34</t>
  </si>
  <si>
    <t>V:3=15,19=9,20=22,1=126,5=140,17=34</t>
  </si>
  <si>
    <t>V:3=15,19=9,20=22,1=127,5=153,17=34</t>
  </si>
  <si>
    <t>V:3=15,19=9,20=22,1=127,5=140,17=34</t>
  </si>
  <si>
    <t>V:3=15,19=9,20=22,1=127,5=152,17=34</t>
  </si>
  <si>
    <t>V:3=15,19=9,20=22,1=128,5=140,17=34</t>
  </si>
  <si>
    <t>V:3=15,19=9,20=22,1=129,5=153,17=34</t>
  </si>
  <si>
    <t>V:3=15,19=9,20=22,1=129,5=140,17=34</t>
  </si>
  <si>
    <t>V:3=15,19=9,20=22,1=129,5=152,17=34</t>
  </si>
  <si>
    <t>V:3=15,19=9,20=22,1=130,5=153,17=34</t>
  </si>
  <si>
    <t>V:3=15,19=9,20=22,1=130,5=140,17=34</t>
  </si>
  <si>
    <t>V:3=15,19=9,20=22,1=130,5=152,17=34</t>
  </si>
  <si>
    <t>V:3=15,19=9,20=32,1=104,5=121,17=34</t>
  </si>
  <si>
    <t>V:3=15,19=9,20=32,1=105,5=121,17=34</t>
  </si>
  <si>
    <t>V:3=15,19=9,20=27,1=454,5=121,17=34</t>
  </si>
  <si>
    <t>V:3=15,19=9,20=27,1=100,5=121,17=34</t>
  </si>
  <si>
    <t>V:3=15,19=9,20=27,1=101,5=121,17=34</t>
  </si>
  <si>
    <t>V:3=15,19=9,20=27,1=102,5=121,17=34</t>
  </si>
  <si>
    <t>V:3=15,19=9,20=26,1=95,5=121,17=34</t>
  </si>
  <si>
    <t>V:3=15,19=9,20=26,1=97,5=121,17=34</t>
  </si>
  <si>
    <t>V:3=15,19=9,20=26,1=98,5=121,17=34</t>
  </si>
  <si>
    <t>V:3=15,19=9,20=26,1=99,5=121,17=34</t>
  </si>
  <si>
    <t>V:3=15,19=9,20=16,1=453,5=125,17=34</t>
  </si>
  <si>
    <t>V:3=15,19=9,20=16,1=346,5=125,17=34</t>
  </si>
  <si>
    <t>V:3=15,19=9,20=16,1=341,5=125,17=34</t>
  </si>
  <si>
    <t>V:3=15,19=9,20=16,1=348,5=125,17=34</t>
  </si>
  <si>
    <t>V:3=15,19=9,20=16,1=318,5=125,17=34</t>
  </si>
  <si>
    <t>V:3=15,19=9,20=19,1=178,5=129,17=34</t>
  </si>
  <si>
    <t>V:3=15,19=9,20=30,1=79,5=121,17=34</t>
  </si>
  <si>
    <t>V:3=15,19=9,20=30,1=80,5=121,17=34</t>
  </si>
  <si>
    <t>V:3=15,19=9,20=30,1=81,5=125,17=34</t>
  </si>
  <si>
    <t>V:3=15,19=9,20=30,1=82,5=125,17=34</t>
  </si>
  <si>
    <t>V:3=15,19=9,20=30,1=83,5=121,17=34</t>
  </si>
  <si>
    <t>V:3=15,19=9,20=31,1=72,5=121,17=34</t>
  </si>
  <si>
    <t>V:3=15,19=9,20=31,1=73,5=125,17=34</t>
  </si>
  <si>
    <t>V:3=15,19=9,20=31,1=74,5=121,17=34</t>
  </si>
  <si>
    <t>V:3=15,19=9,20=31,1=75,5=121,17=34</t>
  </si>
  <si>
    <t>V:3=15,19=9,20=31,1=76,5=121,17=34</t>
  </si>
  <si>
    <t>V:3=15,19=9,20=31,1=77,5=121,17=34</t>
  </si>
  <si>
    <t>V:3=15,19=9,20=21,1=118,5=141,17=34</t>
  </si>
  <si>
    <t>V:3=15,19=9,20=21,1=119,5=141,17=34</t>
  </si>
  <si>
    <t>V:3=15,19=9,20=21,1=120,5=141,17=34</t>
  </si>
  <si>
    <t>V:3=15,19=9,20=20,1=110,5=141,17=34</t>
  </si>
  <si>
    <t>V:3=15,19=9,20=20,1=1416,5=122,17=34</t>
  </si>
  <si>
    <t>V:3=15,19=9,20=20,1=111,5=122,17=34</t>
  </si>
  <si>
    <t>V:3=15,19=9,20=20,1=432,5=122,17=34</t>
  </si>
  <si>
    <t>V:3=15,19=9,20=20,1=344,5=122,17=34</t>
  </si>
  <si>
    <t>V:3=15,19=9,20=20,1=367,5=122,17=34</t>
  </si>
  <si>
    <t>V:3=15,19=9,20=20,1=112,5=141,17=34</t>
  </si>
  <si>
    <t>V:3=15,19=9,20=20,1=113,5=141,17=34</t>
  </si>
  <si>
    <t>V:3=15,19=9,20=20,1=468,5=141,17=34</t>
  </si>
  <si>
    <t>V:3=15,19=9,20=20,1=116,5=141,17=34</t>
  </si>
  <si>
    <t>V:3=15,19=9,20=20,1=117,5=141,17=34</t>
  </si>
  <si>
    <t>Sub-Total Labor - Non-bargaining</t>
  </si>
  <si>
    <t>TX-105 IS Lbr Incent</t>
  </si>
  <si>
    <t>Per Book XES</t>
  </si>
  <si>
    <t>Adjustment XES</t>
  </si>
  <si>
    <t>Adjusted XES</t>
  </si>
  <si>
    <t>Incentive % XES</t>
  </si>
  <si>
    <t>Adjust to Target XES</t>
  </si>
  <si>
    <t>Fin Based Goals  % XES</t>
  </si>
  <si>
    <t>Remove Financial Based Goals XES</t>
  </si>
  <si>
    <t>Per Book SPS</t>
  </si>
  <si>
    <t>Adjustments SPS</t>
  </si>
  <si>
    <t>Adjusted SPS</t>
  </si>
  <si>
    <t>Incentive % SPS</t>
  </si>
  <si>
    <t>Adjust to Target SPS</t>
  </si>
  <si>
    <t>Fin Based Goals  % SPS</t>
  </si>
  <si>
    <t>Remove Financial Based Goals SPS</t>
  </si>
  <si>
    <t>Total Incentive Adj</t>
  </si>
  <si>
    <t>V:19=22,20=42,1=471,5=125,3=5,17=35</t>
  </si>
  <si>
    <t>TX-108 IS Pay Tax Adj</t>
  </si>
  <si>
    <t>SPS Annualize Base Year Labor</t>
  </si>
  <si>
    <t>SPS Incentive SPS Adjustment to Target</t>
  </si>
  <si>
    <t>SPS Labor Escalation</t>
  </si>
  <si>
    <t>SPS Other Adjustments</t>
  </si>
  <si>
    <t>Total Adjustment Subject to Payroll Tax</t>
  </si>
  <si>
    <t>Payroll Tax Rate</t>
  </si>
  <si>
    <t>Payroll Tax</t>
  </si>
  <si>
    <t>V:#VALIDS#|REPORT_ID=1406012,SCENARIO_ID=2040013,VERSION_ID=1|Company:1372096</t>
  </si>
  <si>
    <t>TX-109 IS Pay Tax Adj Alloc</t>
  </si>
  <si>
    <t>Other Jur</t>
  </si>
  <si>
    <t>SPS Total</t>
  </si>
  <si>
    <t>Payroll Tax Adjust</t>
  </si>
  <si>
    <t>Allocated Adjustment</t>
  </si>
  <si>
    <t>TX-200 RB</t>
  </si>
  <si>
    <t>Adjusted TX Retail</t>
  </si>
  <si>
    <t>Adjusted NM Retail</t>
  </si>
  <si>
    <t>Adjusted Wholesale</t>
  </si>
  <si>
    <t>Retail Jurisdictions for JUR Allocators</t>
  </si>
  <si>
    <t>Plant in Service</t>
  </si>
  <si>
    <t>V:1=10,19=9,2=7,6=146</t>
  </si>
  <si>
    <t>V:1=10,19=9,2=1201,6=146</t>
  </si>
  <si>
    <t>V:1=10,19=9,2=8,6=131</t>
  </si>
  <si>
    <t>V:1=10,19=8,2=9,6=121</t>
  </si>
  <si>
    <t>V:1=10,19=8,2=246,6=121</t>
  </si>
  <si>
    <t>V:1=10,19=8,2=245,6=121</t>
  </si>
  <si>
    <t>V:1=10,19=8,2=561,6=121</t>
  </si>
  <si>
    <t>V:1=10,19=8,2=562,6=121</t>
  </si>
  <si>
    <t>V:1=10,19=8,2=10,6=121</t>
  </si>
  <si>
    <t>V:1=10,19=8,2=11,6=121</t>
  </si>
  <si>
    <t>V:1=10,19=8,2=12,6=121</t>
  </si>
  <si>
    <t>V:1=10,19=8,2=13,6=121</t>
  </si>
  <si>
    <t>340001-Other Prod Land Own in Fee</t>
  </si>
  <si>
    <t>V:1=10,19=3,2=995,6=121</t>
  </si>
  <si>
    <t>340002-Other Prod Land Rights</t>
  </si>
  <si>
    <t>V:1=10,19=3,2=236,6=121</t>
  </si>
  <si>
    <t>V:1=10,19=3,2=506,6=121</t>
  </si>
  <si>
    <t>V:1=10,19=3,2=508,6=121</t>
  </si>
  <si>
    <t>V:1=10,19=3,2=18,6=121</t>
  </si>
  <si>
    <t>V:1=10,19=3,2=510,6=121</t>
  </si>
  <si>
    <t>V:1=10,19=3,2=235,6=125</t>
  </si>
  <si>
    <t>V:1=10,19=3,2=616,6=121</t>
  </si>
  <si>
    <t>V:1=10,19=3,2=514,6=121</t>
  </si>
  <si>
    <t>Plant in Service Production Total</t>
  </si>
  <si>
    <t>350001-Tran Land Owned in Fe</t>
  </si>
  <si>
    <t>V:1=10,19=4,2=19,6=122</t>
  </si>
  <si>
    <t>V:1=10,19=4,2=20,6=122</t>
  </si>
  <si>
    <t>V:1=10,19=4,2=998,6=153</t>
  </si>
  <si>
    <t>V:1=10,19=4,2=997,6=152</t>
  </si>
  <si>
    <t>V:1=10,19=4,2=999,6=154</t>
  </si>
  <si>
    <t>V:1=10,19=4,2=21,6=122</t>
  </si>
  <si>
    <t>V:1=10,19=4,2=646,6=121</t>
  </si>
  <si>
    <t>V:1=10,19=4,2=519,6=122</t>
  </si>
  <si>
    <t>V:1=10,19=4,2=22,6=121</t>
  </si>
  <si>
    <t>V:1=10,19=4,2=521,6=122</t>
  </si>
  <si>
    <t>V:1=10,19=4,2=1001,6=153</t>
  </si>
  <si>
    <t>V:1=10,19=4,2=1000,6=152</t>
  </si>
  <si>
    <t>V:1=10,19=4,2=1002,6=154</t>
  </si>
  <si>
    <t>V:1=10,19=4,2=523,6=122</t>
  </si>
  <si>
    <t>V:1=10,19=4,2=1004,6=153</t>
  </si>
  <si>
    <t>V:1=10,19=4,2=1003,6=152</t>
  </si>
  <si>
    <t>V:1=10,19=4,2=1005,6=154</t>
  </si>
  <si>
    <t>V:1=10,19=4,2=589,6=121</t>
  </si>
  <si>
    <t>V:1=10,19=4,2=525,6=122</t>
  </si>
  <si>
    <t>V:1=10,19=4,2=1007,6=153</t>
  </si>
  <si>
    <t>V:1=10,19=4,2=1006,6=152</t>
  </si>
  <si>
    <t>V:1=10,19=4,2=1008,6=154</t>
  </si>
  <si>
    <t>V:1=10,19=4,2=591,6=121</t>
  </si>
  <si>
    <t>V:1=10,19=4,2=527,6=122</t>
  </si>
  <si>
    <t>V:1=10,19=4,2=23,6=122</t>
  </si>
  <si>
    <t>V:1=10,19=4,2=24,6=122</t>
  </si>
  <si>
    <t>360001E-Dist Land Owned in Fee</t>
  </si>
  <si>
    <t>V:1=10,19=5,2=592,6=124</t>
  </si>
  <si>
    <t>V:1=10,19=5,2=592,6=153</t>
  </si>
  <si>
    <t>V:1=10,19=5,2=597,6=153</t>
  </si>
  <si>
    <t>V:1=10,19=5,2=598,6=124</t>
  </si>
  <si>
    <t>V:1=10,19=5,2=599,6=124</t>
  </si>
  <si>
    <t>V:1=10,19=5,2=599,6=153</t>
  </si>
  <si>
    <t>V:1=10,19=5,2=529,6=124</t>
  </si>
  <si>
    <t>V:1=10,19=5,2=529,6=153</t>
  </si>
  <si>
    <t>V:1=10,19=5,2=33,6=124</t>
  </si>
  <si>
    <t>V:1=10,19=5,2=33,6=153</t>
  </si>
  <si>
    <t>V:1=10,19=5,2=34,6=124</t>
  </si>
  <si>
    <t>V:1=10,19=5,2=34,6=153</t>
  </si>
  <si>
    <t>V:1=10,19=5,2=531,6=124</t>
  </si>
  <si>
    <t>V:1=10,19=5,2=531,6=153</t>
  </si>
  <si>
    <t>V:1=10,19=5,2=533,6=124</t>
  </si>
  <si>
    <t>V:1=10,19=5,2=533,6=153</t>
  </si>
  <si>
    <t>V:1=10,19=5,2=535,6=153</t>
  </si>
  <si>
    <t>V:1=10,19=5,2=535,6=152</t>
  </si>
  <si>
    <t>V:1=10,19=5,2=537,6=152</t>
  </si>
  <si>
    <t>V:1=10,19=5,2=36,6=153</t>
  </si>
  <si>
    <t>V:1=10,19=5,2=36,6=152</t>
  </si>
  <si>
    <t>V:1=10,19=5,2=37,6=153</t>
  </si>
  <si>
    <t>V:1=10,19=5,2=37,6=152</t>
  </si>
  <si>
    <t>V:1=10,19=5,2=539,6=153</t>
  </si>
  <si>
    <t>V:1=10,19=5,2=539,6=152</t>
  </si>
  <si>
    <t>V:1=10,19=5,2=539,6=154</t>
  </si>
  <si>
    <t>V:1=10,19=5,2=40,6=153</t>
  </si>
  <si>
    <t>V:1=10,19=5,2=40,6=152</t>
  </si>
  <si>
    <t>V:1=10,19=5,2=42,6=153</t>
  </si>
  <si>
    <t>V:1=10,19=5,2=42,6=152</t>
  </si>
  <si>
    <t>389001-General Land Owned in Fe</t>
  </si>
  <si>
    <t>V:1=10,19=6,2=53,6=146</t>
  </si>
  <si>
    <t>V:1=10,19=6,2=198,6=146</t>
  </si>
  <si>
    <t>V:1=10,19=6,2=54,6=146</t>
  </si>
  <si>
    <t>V:1=10,19=6,2=55,6=146</t>
  </si>
  <si>
    <t>V:1=10,19=6,2=713,6=131</t>
  </si>
  <si>
    <t>V:1=10,19=6,2=56,6=146</t>
  </si>
  <si>
    <t>V:1=10,19=6,2=57,6=146</t>
  </si>
  <si>
    <t>V:1=10,19=6,2=202,6=146</t>
  </si>
  <si>
    <t>V:1=10,19=6,2=714,6=131</t>
  </si>
  <si>
    <t>V:1=10,19=6,2=58,6=146</t>
  </si>
  <si>
    <t>V:1=10,19=6,2=59,6=146</t>
  </si>
  <si>
    <t>V:1=10,19=6,2=60,6=146</t>
  </si>
  <si>
    <t>V:1=10,19=6,2=61,6=146</t>
  </si>
  <si>
    <t>V:1=10,19=6,2=62,6=146</t>
  </si>
  <si>
    <t>V:1=10,19=6,2=63,6=146</t>
  </si>
  <si>
    <t>V:1=10,19=6,2=64,6=146</t>
  </si>
  <si>
    <t>V:1=10,19=6,2=715,6=131</t>
  </si>
  <si>
    <t>V:1=10,19=6,2=65,6=146</t>
  </si>
  <si>
    <t>V:1=10,19=6,2=716,6=131</t>
  </si>
  <si>
    <t>V:1=10,19=6,2=66,6=146</t>
  </si>
  <si>
    <t>V:1=10,19=6,2=67,6=146</t>
  </si>
  <si>
    <t>V:1=10,19=6,2=68,6=146</t>
  </si>
  <si>
    <t>V:1=10,19=6,2=70,6=146</t>
  </si>
  <si>
    <t>V:1=10,19=6,2=717,6=131</t>
  </si>
  <si>
    <t>V:1=10,19=6,2=71,6=146</t>
  </si>
  <si>
    <t>V:1=10,19=6,2=718,6=131</t>
  </si>
  <si>
    <t>Sub-Total Plant in Service</t>
  </si>
  <si>
    <t>Reserve</t>
  </si>
  <si>
    <t>V:1=14,19=9,2=7,6=146</t>
  </si>
  <si>
    <t>V:1=14,19=9,2=1201,6=146</t>
  </si>
  <si>
    <t>V:1=14,19=9,2=8,6=131</t>
  </si>
  <si>
    <t>V:1=14,19=8,2=246,6=121</t>
  </si>
  <si>
    <t>V:1=14,19=8,2=245,6=121</t>
  </si>
  <si>
    <t>V:1=14,19=8,2=561,6=121</t>
  </si>
  <si>
    <t>V:1=14,19=8,2=562,6=121</t>
  </si>
  <si>
    <t>V:1=14,19=8,2=10,6=121</t>
  </si>
  <si>
    <t>V:1=14,19=8,2=11,6=121</t>
  </si>
  <si>
    <t>V:1=14,19=8,2=12,6=121</t>
  </si>
  <si>
    <t>V:1=14,19=8,2=13,6=121</t>
  </si>
  <si>
    <t>V:1=14,19=3,2=236,6=121</t>
  </si>
  <si>
    <t>V:1=14,19=3,2=506,6=121</t>
  </si>
  <si>
    <t>V:1=14,19=3,2=508,6=121</t>
  </si>
  <si>
    <t>V:1=14,19=3,2=18,6=121</t>
  </si>
  <si>
    <t>V:1=14,19=3,2=510,6=121</t>
  </si>
  <si>
    <t>V:1=14,19=3,2=235,6=125</t>
  </si>
  <si>
    <t>V:1=14,19=3,2=616,6=121</t>
  </si>
  <si>
    <t>V:1=14,19=3,2=514,6=121</t>
  </si>
  <si>
    <t>Reserve Production Total</t>
  </si>
  <si>
    <t>V:1=14,19=4,2=546,6=122</t>
  </si>
  <si>
    <t>V:1=14,19=4,2=19,6=122</t>
  </si>
  <si>
    <t>V:1=14,19=4,2=20,6=122</t>
  </si>
  <si>
    <t>V:1=14,19=4,2=998,6=153</t>
  </si>
  <si>
    <t>V:1=14,19=4,2=997,6=152</t>
  </si>
  <si>
    <t>V:1=14,19=4,2=999,6=154</t>
  </si>
  <si>
    <t>V:1=14,19=4,2=21,6=122</t>
  </si>
  <si>
    <t>V:1=14,19=4,2=646,6=121</t>
  </si>
  <si>
    <t>V:1=14,19=4,2=519,6=122</t>
  </si>
  <si>
    <t>V:1=14,19=4,2=22,6=121</t>
  </si>
  <si>
    <t>V:1=14,19=4,2=521,6=122</t>
  </si>
  <si>
    <t>V:1=14,19=4,2=1001,6=153</t>
  </si>
  <si>
    <t>V:1=14,19=4,2=1000,6=152</t>
  </si>
  <si>
    <t>V:1=14,19=4,2=1002,6=154</t>
  </si>
  <si>
    <t>V:1=14,19=4,2=523,6=122</t>
  </si>
  <si>
    <t>V:1=14,19=4,2=1004,6=153</t>
  </si>
  <si>
    <t>V:1=14,19=4,2=1003,6=152</t>
  </si>
  <si>
    <t>V:1=14,19=4,2=1005,6=154</t>
  </si>
  <si>
    <t>V:1=14,19=4,2=589,6=121</t>
  </si>
  <si>
    <t>V:1=14,19=4,2=525,6=122</t>
  </si>
  <si>
    <t>V:1=14,19=4,2=1007,6=153</t>
  </si>
  <si>
    <t>V:1=14,19=4,2=1006,6=152</t>
  </si>
  <si>
    <t>V:1=14,19=4,2=1008,6=154</t>
  </si>
  <si>
    <t>V:1=14,19=4,2=591,6=121</t>
  </si>
  <si>
    <t>V:1=14,19=4,2=527,6=122</t>
  </si>
  <si>
    <t>V:1=14,19=4,2=23,6=122</t>
  </si>
  <si>
    <t>V:1=14,19=4,2=24,6=122</t>
  </si>
  <si>
    <t>V:1=14,19=5,2=592,6=124</t>
  </si>
  <si>
    <t>V:1=14,19=5,2=592,6=153</t>
  </si>
  <si>
    <t>V:1=14,19=5,2=597,6=153</t>
  </si>
  <si>
    <t>V:1=14,19=5,2=598,6=124</t>
  </si>
  <si>
    <t>V:1=14,19=5,2=599,6=124</t>
  </si>
  <si>
    <t>V:1=14,19=5,2=599,6=153</t>
  </si>
  <si>
    <t>V:1=14,19=5,2=529,6=124</t>
  </si>
  <si>
    <t>V:1=14,19=5,2=529,6=153</t>
  </si>
  <si>
    <t>V:1=14,19=5,2=33,6=124</t>
  </si>
  <si>
    <t>V:1=14,19=5,2=33,6=153</t>
  </si>
  <si>
    <t>V:1=14,19=5,2=34,6=124</t>
  </si>
  <si>
    <t>V:1=14,19=5,2=34,6=153</t>
  </si>
  <si>
    <t>V:1=14,19=5,2=531,6=124</t>
  </si>
  <si>
    <t>V:1=14,19=5,2=531,6=153</t>
  </si>
  <si>
    <t>V:1=14,19=5,2=533,6=124</t>
  </si>
  <si>
    <t>V:1=14,19=5,2=533,6=153</t>
  </si>
  <si>
    <t>V:1=14,19=5,2=535,6=153</t>
  </si>
  <si>
    <t>V:1=14,19=5,2=535,6=152</t>
  </si>
  <si>
    <t>V:1=14,19=5,2=537,6=153</t>
  </si>
  <si>
    <t>V:1=14,19=5,2=537,6=152</t>
  </si>
  <si>
    <t>V:1=14,19=5,2=36,6=153</t>
  </si>
  <si>
    <t>V:1=14,19=5,2=36,6=152</t>
  </si>
  <si>
    <t>V:1=14,19=5,2=37,6=153</t>
  </si>
  <si>
    <t>V:1=14,19=5,2=37,6=152</t>
  </si>
  <si>
    <t>V:1=14,19=5,2=539,6=153</t>
  </si>
  <si>
    <t>V:1=14,19=5,2=539,6=152</t>
  </si>
  <si>
    <t>V:1=14,19=5,2=40,6=153</t>
  </si>
  <si>
    <t>V:1=14,19=5,2=40,6=152</t>
  </si>
  <si>
    <t>V:1=14,19=5,2=42,6=153</t>
  </si>
  <si>
    <t>V:1=14,19=5,2=42,6=152</t>
  </si>
  <si>
    <t>V:1=14,19=6,2=198,6=146</t>
  </si>
  <si>
    <t>V:1=14,19=6,2=54,6=146</t>
  </si>
  <si>
    <t>V:1=14,19=6,2=197,6=146</t>
  </si>
  <si>
    <t>V:1=14,19=6,2=55,6=146</t>
  </si>
  <si>
    <t>V:1=14,19=6,2=713,6=131</t>
  </si>
  <si>
    <t>V:1=14,19=6,2=56,6=146</t>
  </si>
  <si>
    <t>V:1=14,19=6,2=57,6=146</t>
  </si>
  <si>
    <t>V:1=14,19=6,2=202,6=146</t>
  </si>
  <si>
    <t>V:1=14,19=6,2=714,6=131</t>
  </si>
  <si>
    <t>V:1=14,19=6,2=58,6=146</t>
  </si>
  <si>
    <t>V:1=14,19=6,2=59,6=146</t>
  </si>
  <si>
    <t>V:1=14,19=6,2=60,6=146</t>
  </si>
  <si>
    <t>V:1=14,19=6,2=61,6=146</t>
  </si>
  <si>
    <t>V:1=14,19=6,2=62,6=146</t>
  </si>
  <si>
    <t>V:1=14,19=6,2=63,6=146</t>
  </si>
  <si>
    <t>V:1=14,19=6,2=64,6=146</t>
  </si>
  <si>
    <t>V:1=14,19=6,2=715,6=131</t>
  </si>
  <si>
    <t>V:1=14,19=6,2=65,6=146</t>
  </si>
  <si>
    <t>V:1=14,19=6,2=716,6=131</t>
  </si>
  <si>
    <t>V:1=14,19=6,2=66,6=146</t>
  </si>
  <si>
    <t>V:1=14,19=6,2=67,6=146</t>
  </si>
  <si>
    <t>V:1=14,19=6,2=68,6=146</t>
  </si>
  <si>
    <t>V:1=14,19=6,2=70,6=146</t>
  </si>
  <si>
    <t>V:1=14,19=6,2=717,6=131</t>
  </si>
  <si>
    <t>V:1=14,19=6,2=71,6=146</t>
  </si>
  <si>
    <t>V:1=14,19=6,2=718,6=131</t>
  </si>
  <si>
    <t>Sub-Total Reserve</t>
  </si>
  <si>
    <t>Net Plant Intangible</t>
  </si>
  <si>
    <t>Net Plant Production</t>
  </si>
  <si>
    <t>Net Plant Transmission</t>
  </si>
  <si>
    <t>Net Plant Distribution</t>
  </si>
  <si>
    <t>Net Plant General</t>
  </si>
  <si>
    <t>Net Plant Total</t>
  </si>
  <si>
    <t>CWIP</t>
  </si>
  <si>
    <t>V:1=6,19=9,2=7,6=146</t>
  </si>
  <si>
    <t>V:1=6,19=9,2=1201,6=146</t>
  </si>
  <si>
    <t>V:1=6,19=9,2=8,6=131</t>
  </si>
  <si>
    <t>V:1=6,19=8,2=9,6=121</t>
  </si>
  <si>
    <t>V:1=6,19=8,2=245,6=121</t>
  </si>
  <si>
    <t>V:1=6,19=8,2=561,6=121</t>
  </si>
  <si>
    <t>V:1=6,19=8,2=562,6=121</t>
  </si>
  <si>
    <t>V:1=6,19=8,2=10,6=121</t>
  </si>
  <si>
    <t>V:1=6,19=8,2=11,6=121</t>
  </si>
  <si>
    <t>V:1=6,19=8,2=12,6=121</t>
  </si>
  <si>
    <t>V:1=6,19=8,2=13,6=121</t>
  </si>
  <si>
    <t>V:1=6,19=3,2=995,6=121</t>
  </si>
  <si>
    <t>V:1=6,19=3,2=506,6=121</t>
  </si>
  <si>
    <t>V:1=6,19=3,2=508,6=121</t>
  </si>
  <si>
    <t>V:1=6,19=3,2=18,6=121</t>
  </si>
  <si>
    <t>V:1=6,19=3,2=510,6=121</t>
  </si>
  <si>
    <t>V:1=6,19=3,2=235,6=125</t>
  </si>
  <si>
    <t>V:1=6,19=3,2=616,6=121</t>
  </si>
  <si>
    <t>V:1=6,19=3,2=514,6=121</t>
  </si>
  <si>
    <t>V:1=6,19=4,2=19,6=122</t>
  </si>
  <si>
    <t>V:1=6,19=4,2=20,6=122</t>
  </si>
  <si>
    <t>V:1=6,19=4,2=21,6=122</t>
  </si>
  <si>
    <t>V:1=6,19=4,2=646,6=121</t>
  </si>
  <si>
    <t>V:1=6,19=4,2=519,6=122</t>
  </si>
  <si>
    <t>V:1=6,19=4,2=22,6=121</t>
  </si>
  <si>
    <t>V:1=6,19=4,2=521,6=122</t>
  </si>
  <si>
    <t>V:1=6,19=4,2=523,6=122</t>
  </si>
  <si>
    <t>V:1=6,19=4,2=589,6=121</t>
  </si>
  <si>
    <t>V:1=6,19=4,2=525,6=122</t>
  </si>
  <si>
    <t>V:1=6,19=4,2=591,6=121</t>
  </si>
  <si>
    <t>V:1=6,19=4,2=527,6=122</t>
  </si>
  <si>
    <t>V:1=6,19=4,2=23,6=122</t>
  </si>
  <si>
    <t>V:1=6,19=4,2=24,6=122</t>
  </si>
  <si>
    <t>V:1=6,19=5,2=592,6=124</t>
  </si>
  <si>
    <t>V:1=6,19=5,2=592,6=153</t>
  </si>
  <si>
    <t>V:1=6,19=5,2=599,6=124</t>
  </si>
  <si>
    <t>V:1=6,19=5,2=599,6=153</t>
  </si>
  <si>
    <t>V:1=6,19=5,2=529,6=124</t>
  </si>
  <si>
    <t>V:1=6,19=5,2=529,6=153</t>
  </si>
  <si>
    <t>V:1=6,19=5,2=33,6=124</t>
  </si>
  <si>
    <t>V:1=6,19=5,2=33,6=153</t>
  </si>
  <si>
    <t>V:1=6,19=5,2=34,6=124</t>
  </si>
  <si>
    <t>V:1=6,19=5,2=34,6=153</t>
  </si>
  <si>
    <t>V:1=6,19=5,2=531,6=124</t>
  </si>
  <si>
    <t>V:1=6,19=5,2=531,6=153</t>
  </si>
  <si>
    <t>V:1=6,19=5,2=533,6=124</t>
  </si>
  <si>
    <t>V:1=6,19=5,2=533,6=153</t>
  </si>
  <si>
    <t>V:1=6,19=5,2=535,6=153</t>
  </si>
  <si>
    <t>V:1=6,19=5,2=535,6=152</t>
  </si>
  <si>
    <t>V:1=6,19=5,2=537,6=152</t>
  </si>
  <si>
    <t>V:1=6,19=5,2=36,6=153</t>
  </si>
  <si>
    <t>V:1=6,19=5,2=36,6=152</t>
  </si>
  <si>
    <t>V:1=6,19=5,2=37,6=153</t>
  </si>
  <si>
    <t>V:1=6,19=5,2=37,6=152</t>
  </si>
  <si>
    <t>V:1=6,19=5,2=539,6=152</t>
  </si>
  <si>
    <t>V:1=6,19=5,2=40,6=153</t>
  </si>
  <si>
    <t>V:1=6,19=5,2=40,6=152</t>
  </si>
  <si>
    <t>V:1=6,19=5,2=42,6=153</t>
  </si>
  <si>
    <t>V:1=6,19=5,2=42,6=152</t>
  </si>
  <si>
    <t>V:1=6,19=6,2=53,6=146</t>
  </si>
  <si>
    <t>V:1=6,19=6,2=54,6=146</t>
  </si>
  <si>
    <t>V:1=6,19=6,2=55,6=146</t>
  </si>
  <si>
    <t>V:1=6,19=6,2=56,6=146</t>
  </si>
  <si>
    <t>V:1=6,19=6,2=57,6=146</t>
  </si>
  <si>
    <t>V:1=6,19=6,2=202,6=146</t>
  </si>
  <si>
    <t>V:1=6,19=6,2=58,6=146</t>
  </si>
  <si>
    <t>V:1=6,19=6,2=59,6=146</t>
  </si>
  <si>
    <t>V:1=6,19=6,2=60,6=146</t>
  </si>
  <si>
    <t>V:1=6,19=6,2=61,6=146</t>
  </si>
  <si>
    <t>V:1=6,19=6,2=62,6=146</t>
  </si>
  <si>
    <t>V:1=6,19=6,2=63,6=146</t>
  </si>
  <si>
    <t>V:1=6,19=6,2=64,6=146</t>
  </si>
  <si>
    <t>V:1=6,19=6,2=65,6=146</t>
  </si>
  <si>
    <t>V:1=6,19=6,2=66,6=146</t>
  </si>
  <si>
    <t>V:1=6,19=6,2=67,6=146</t>
  </si>
  <si>
    <t>V:1=6,19=6,2=68,6=146</t>
  </si>
  <si>
    <t>V:1=6,19=6,2=70,6=146</t>
  </si>
  <si>
    <t>V:1=6,19=6,2=71,6=146</t>
  </si>
  <si>
    <t>Sub-Total CWIP</t>
  </si>
  <si>
    <t>Prop Held for Future Use</t>
  </si>
  <si>
    <t>V:1=12,19=3,2=2,6=122</t>
  </si>
  <si>
    <t>V:1=12,19=4,2=2,6=122</t>
  </si>
  <si>
    <t>Sub-Total Prop Held for Future Use</t>
  </si>
  <si>
    <t>Total Net Plant</t>
  </si>
  <si>
    <t>M&amp;S</t>
  </si>
  <si>
    <t>Other Rate Base</t>
  </si>
  <si>
    <t>15400-Plant Materials and Operating Supplies Prod</t>
  </si>
  <si>
    <t>V:1=9,19=13,2=685,6=121</t>
  </si>
  <si>
    <t>15410-Plant Materials and Operating Supplies Trans</t>
  </si>
  <si>
    <t>V:1=9,19=13,2=890,6=122</t>
  </si>
  <si>
    <t>15420-Plant Materials and Operating Supplies Dist</t>
  </si>
  <si>
    <t>V:1=9,19=13,2=891,6=140</t>
  </si>
  <si>
    <t>Sub-Total Other Rate Base</t>
  </si>
  <si>
    <t>Sub-Total M&amp;S</t>
  </si>
  <si>
    <t>NOx Inventory</t>
  </si>
  <si>
    <t>15810-NOx Inventory</t>
  </si>
  <si>
    <t>V:1=25,19=13,2=797,6=125</t>
  </si>
  <si>
    <t>Sub-Total NOx Inventory</t>
  </si>
  <si>
    <t>Fuel Inventory</t>
  </si>
  <si>
    <t>15100-Fuel Inventory</t>
  </si>
  <si>
    <t>V:1=8,19=13,2=251,6=125</t>
  </si>
  <si>
    <t>Sub-Total Fuel Inventory</t>
  </si>
  <si>
    <t>Cash Working Capital</t>
  </si>
  <si>
    <t>Prepaid Assets</t>
  </si>
  <si>
    <t>16510-Prepayments-Insurance</t>
  </si>
  <si>
    <t>V:1=11,19=13,2=1017,6=142</t>
  </si>
  <si>
    <t>16511-Prepayments-Pensions</t>
  </si>
  <si>
    <t>V:1=11,19=13,2=1018,6=147</t>
  </si>
  <si>
    <t>16515-Prepayments-Auto Licensing</t>
  </si>
  <si>
    <t>V:1=11,19=13,2=1022,6=142</t>
  </si>
  <si>
    <t>16516-Prepayments-I/T Related</t>
  </si>
  <si>
    <t>V:1=11,19=13,2=1023,6=142</t>
  </si>
  <si>
    <t>16517-Prepayments-Brand Adv</t>
  </si>
  <si>
    <t>V:1=11,19=13,2=1024,6=142</t>
  </si>
  <si>
    <t>16518-Prepayments-Pollution Emissions</t>
  </si>
  <si>
    <t>V:1=11,19=13,2=1025,6=121</t>
  </si>
  <si>
    <t>16519-Prepayments-Benefits</t>
  </si>
  <si>
    <t>V:1=11,19=13,2=1026,6=147</t>
  </si>
  <si>
    <t>16520-Prepayments-Energy Eff.</t>
  </si>
  <si>
    <t>V:1=11,19=13,2=1027,6=142</t>
  </si>
  <si>
    <t>16521-Prepayments-Transmission</t>
  </si>
  <si>
    <t>V:1=11,19=13,2=1083,6=123</t>
  </si>
  <si>
    <t>16522-Prepayments-Interest</t>
  </si>
  <si>
    <t>V:1=11,19=13,2=1082,6=142</t>
  </si>
  <si>
    <t>16523-Prepaid Taxes State</t>
  </si>
  <si>
    <t>V:1=11,19=13,2=1081,6=142</t>
  </si>
  <si>
    <t>16524-Prepaid Taxes Federal</t>
  </si>
  <si>
    <t>V:1=11,19=13,2=1080,6=142</t>
  </si>
  <si>
    <t>16526-Prepayments-Other Distribution Utility</t>
  </si>
  <si>
    <t>V:1=11,19=13,2=1469,6=140</t>
  </si>
  <si>
    <t>Sub-Total Prepaid Assets</t>
  </si>
  <si>
    <t>ADIT</t>
  </si>
  <si>
    <t>V:1=1,19=9,2=7,6=146</t>
  </si>
  <si>
    <t>V:1=1,19=9,2=1201,6=146</t>
  </si>
  <si>
    <t>V:1=1,19=8,2=9,6=121</t>
  </si>
  <si>
    <t>V:1=1,19=8,2=246,6=121</t>
  </si>
  <si>
    <t>V:1=1,19=8,2=245,6=121</t>
  </si>
  <si>
    <t>V:1=1,19=8,2=561,6=121</t>
  </si>
  <si>
    <t>V:1=1,19=8,2=562,6=121</t>
  </si>
  <si>
    <t>V:1=1,19=8,2=10,6=121</t>
  </si>
  <si>
    <t>V:1=1,19=8,2=11,6=121</t>
  </si>
  <si>
    <t>V:1=1,19=8,2=12,6=121</t>
  </si>
  <si>
    <t>V:1=1,19=8,2=13,6=121</t>
  </si>
  <si>
    <t>V:1=1,19=3,2=2,6=122</t>
  </si>
  <si>
    <t>V:1=1,19=3,2=995,6=121</t>
  </si>
  <si>
    <t>V:1=1,19=3,2=506,6=121</t>
  </si>
  <si>
    <t>V:1=1,19=3,2=508,6=121</t>
  </si>
  <si>
    <t>V:1=1,19=3,2=18,6=121</t>
  </si>
  <si>
    <t>V:1=1,19=3,2=510,6=121</t>
  </si>
  <si>
    <t>V:1=1,19=3,2=235,6=125</t>
  </si>
  <si>
    <t>V:1=1,19=3,2=616,6=121</t>
  </si>
  <si>
    <t>V:1=1,19=3,2=514,6=121</t>
  </si>
  <si>
    <t>ADIT Production Total</t>
  </si>
  <si>
    <t>V:1=1,19=4,2=19,6=122</t>
  </si>
  <si>
    <t>V:1=1,19=4,2=20,6=122</t>
  </si>
  <si>
    <t>V:1=1,19=4,2=998,6=153</t>
  </si>
  <si>
    <t>V:1=1,19=4,2=997,6=152</t>
  </si>
  <si>
    <t>V:1=1,19=4,2=999,6=154</t>
  </si>
  <si>
    <t>V:1=1,19=4,2=21,6=122</t>
  </si>
  <si>
    <t>V:1=1,19=4,2=646,6=121</t>
  </si>
  <si>
    <t>V:1=1,19=4,2=519,6=122</t>
  </si>
  <si>
    <t>V:1=1,19=4,2=22,6=121</t>
  </si>
  <si>
    <t>V:1=1,19=4,2=521,6=122</t>
  </si>
  <si>
    <t>V:1=1,19=4,2=1001,6=153</t>
  </si>
  <si>
    <t>V:1=1,19=4,2=1000,6=152</t>
  </si>
  <si>
    <t>V:1=1,19=4,2=1002,6=154</t>
  </si>
  <si>
    <t>V:1=1,19=4,2=523,6=122</t>
  </si>
  <si>
    <t>V:1=1,19=4,2=1004,6=153</t>
  </si>
  <si>
    <t>V:1=1,19=4,2=1003,6=152</t>
  </si>
  <si>
    <t>V:1=1,19=4,2=1005,6=154</t>
  </si>
  <si>
    <t>V:1=1,19=4,2=589,6=121</t>
  </si>
  <si>
    <t>V:1=1,19=4,2=525,6=122</t>
  </si>
  <si>
    <t>V:1=1,19=4,2=1007,6=153</t>
  </si>
  <si>
    <t>V:1=1,19=4,2=1006,6=152</t>
  </si>
  <si>
    <t>V:1=1,19=4,2=1008,6=154</t>
  </si>
  <si>
    <t>V:1=1,19=4,2=591,6=121</t>
  </si>
  <si>
    <t>V:1=1,19=4,2=527,6=122</t>
  </si>
  <si>
    <t>V:1=1,19=4,2=23,6=122</t>
  </si>
  <si>
    <t>V:1=1,19=4,2=24,6=122</t>
  </si>
  <si>
    <t>V:1=1,19=5,2=592,6=124</t>
  </si>
  <si>
    <t>V:1=1,19=5,2=592,6=153</t>
  </si>
  <si>
    <t>V:1=1,19=5,2=597,6=153</t>
  </si>
  <si>
    <t>V:1=1,19=5,2=598,6=124</t>
  </si>
  <si>
    <t>V:1=1,19=5,2=599,6=124</t>
  </si>
  <si>
    <t>V:1=1,19=5,2=599,6=153</t>
  </si>
  <si>
    <t>V:1=1,19=5,2=529,6=124</t>
  </si>
  <si>
    <t>V:1=1,19=5,2=529,6=153</t>
  </si>
  <si>
    <t>V:1=1,19=5,2=33,6=124</t>
  </si>
  <si>
    <t>V:1=1,19=5,2=33,6=153</t>
  </si>
  <si>
    <t>V:1=1,19=5,2=34,6=124</t>
  </si>
  <si>
    <t>V:1=1,19=5,2=34,6=153</t>
  </si>
  <si>
    <t>V:1=1,19=5,2=531,6=124</t>
  </si>
  <si>
    <t>V:1=1,19=5,2=531,6=153</t>
  </si>
  <si>
    <t>V:1=1,19=5,2=533,6=124</t>
  </si>
  <si>
    <t>V:1=1,19=5,2=533,6=153</t>
  </si>
  <si>
    <t>V:1=1,19=5,2=535,6=153</t>
  </si>
  <si>
    <t>V:1=1,19=5,2=535,6=152</t>
  </si>
  <si>
    <t>V:1=1,19=5,2=537,6=153</t>
  </si>
  <si>
    <t>V:1=1,19=5,2=537,6=152</t>
  </si>
  <si>
    <t>V:1=1,19=5,2=36,6=153</t>
  </si>
  <si>
    <t>V:1=1,19=5,2=36,6=152</t>
  </si>
  <si>
    <t>V:1=1,19=5,2=37,6=153</t>
  </si>
  <si>
    <t>V:1=1,19=5,2=37,6=152</t>
  </si>
  <si>
    <t>V:1=1,19=5,2=539,6=153</t>
  </si>
  <si>
    <t>V:1=1,19=5,2=539,6=152</t>
  </si>
  <si>
    <t>V:1=1,19=5,2=40,6=153</t>
  </si>
  <si>
    <t>V:1=1,19=5,2=40,6=152</t>
  </si>
  <si>
    <t>V:1=1,19=5,2=42,6=153</t>
  </si>
  <si>
    <t>V:1=1,19=5,2=42,6=152</t>
  </si>
  <si>
    <t>V:1=1,19=6,2=53,6=146</t>
  </si>
  <si>
    <t>V:1=1,19=6,2=54,6=146</t>
  </si>
  <si>
    <t>V:1=1,19=6,2=55,6=146</t>
  </si>
  <si>
    <t>V:1=1,19=6,2=56,6=146</t>
  </si>
  <si>
    <t>V:1=1,19=6,2=57,6=146</t>
  </si>
  <si>
    <t>V:1=1,19=6,2=202,6=146</t>
  </si>
  <si>
    <t>V:1=1,19=6,2=58,6=146</t>
  </si>
  <si>
    <t>V:1=1,19=6,2=59,6=146</t>
  </si>
  <si>
    <t>V:1=1,19=6,2=60,6=146</t>
  </si>
  <si>
    <t>V:1=1,19=6,2=61,6=146</t>
  </si>
  <si>
    <t>V:1=1,19=6,2=62,6=146</t>
  </si>
  <si>
    <t>V:1=1,19=6,2=63,6=146</t>
  </si>
  <si>
    <t>V:1=1,19=6,2=64,6=146</t>
  </si>
  <si>
    <t>V:1=1,19=6,2=65,6=146</t>
  </si>
  <si>
    <t>V:1=1,19=6,2=66,6=146</t>
  </si>
  <si>
    <t>V:1=1,19=6,2=67,6=146</t>
  </si>
  <si>
    <t>V:1=1,19=6,2=68,6=146</t>
  </si>
  <si>
    <t>V:1=1,19=6,2=70,6=146</t>
  </si>
  <si>
    <t>V:1=1,19=6,2=71,6=146</t>
  </si>
  <si>
    <t>Non-Plant ADIT</t>
  </si>
  <si>
    <t>V:1=1,19=12,2=652,6=142</t>
  </si>
  <si>
    <t>V:1=1,19=12,2=653,6=121</t>
  </si>
  <si>
    <t>V:1=1,19=12,2=658,6=147</t>
  </si>
  <si>
    <t>V:1=1,19=12,2=659,6=147</t>
  </si>
  <si>
    <t>V:1=1,19=12,2=660,6=147</t>
  </si>
  <si>
    <t>V:1=1,19=12,2=661,6=147</t>
  </si>
  <si>
    <t>V:1=1,19=12,2=665,6=131</t>
  </si>
  <si>
    <t>V:1=1,19=12,2=667,6=142</t>
  </si>
  <si>
    <t>SchM-119 - Electric Vehicle Credit</t>
  </si>
  <si>
    <t>V:1=1,19=12,2=678,6=142</t>
  </si>
  <si>
    <t>V:1=1,19=12,2=809,6=147</t>
  </si>
  <si>
    <t>V:1=1,19=12,2=813,6=147</t>
  </si>
  <si>
    <t>V:1=1,19=12,2=815,6=147</t>
  </si>
  <si>
    <t>V:1=1,19=12,2=816,6=142</t>
  </si>
  <si>
    <t>V:1=1,19=12,2=825,6=142</t>
  </si>
  <si>
    <t>V:1=1,19=12,2=832,6=142</t>
  </si>
  <si>
    <t>SchM-174 - New Hire Retention Credit</t>
  </si>
  <si>
    <t>V:1=1,19=12,2=936,6=147</t>
  </si>
  <si>
    <t>V:1=1,19=12,2=963,6=142</t>
  </si>
  <si>
    <t>V:1=1,19=12,2=964,6=142</t>
  </si>
  <si>
    <t>SchM-180 - ITC Grant</t>
  </si>
  <si>
    <t>V:1=1,19=12,2=965,6=142</t>
  </si>
  <si>
    <t>V:1=1,19=12,2=1049,6=142</t>
  </si>
  <si>
    <t>V:1=1,19=12,2=1051,6=142</t>
  </si>
  <si>
    <t>SchM-189 - OCI Treasury</t>
  </si>
  <si>
    <t>V:1=1,19=12,2=1052,6=142</t>
  </si>
  <si>
    <t>V:1=1,19=12,2=1047,6=142</t>
  </si>
  <si>
    <t>V:1=1,19=12,2=1053,6=142</t>
  </si>
  <si>
    <t>V:1=1,19=12,2=1088,6=142</t>
  </si>
  <si>
    <t>V:1=1,19=12,2=1086,6=142</t>
  </si>
  <si>
    <t>SchM-222 - FAS-109 Rate Change</t>
  </si>
  <si>
    <t>V:1=1,19=12,2=1161,6=142</t>
  </si>
  <si>
    <t>SchM-223 - Unamortized ITC</t>
  </si>
  <si>
    <t>V:1=1,19=12,2=1162,6=142</t>
  </si>
  <si>
    <t>V:1=1,19=12,2=1163,6=142</t>
  </si>
  <si>
    <t>V:1=1,19=12,2=1176,6=147</t>
  </si>
  <si>
    <t>Sub-Total Non-Plant ADIT</t>
  </si>
  <si>
    <t>Sub-Total ADIT</t>
  </si>
  <si>
    <t>ADIT - Accelerated Amort Prop</t>
  </si>
  <si>
    <t>V:1=2,19=8,2=562,6=121</t>
  </si>
  <si>
    <t>Sub-Total ADIT - Accelerated Amort Prop</t>
  </si>
  <si>
    <t>ADIT - Other Prop</t>
  </si>
  <si>
    <t>V:1=4,19=9,2=7,6=146</t>
  </si>
  <si>
    <t>V:1=4,19=9,2=1201,6=146</t>
  </si>
  <si>
    <t>V:1=4,19=9,2=8,6=131</t>
  </si>
  <si>
    <t>V:1=4,19=8,2=9,6=121</t>
  </si>
  <si>
    <t>V:1=4,19=8,2=246,6=121</t>
  </si>
  <si>
    <t>V:1=4,19=8,2=245,6=121</t>
  </si>
  <si>
    <t>V:1=4,19=8,2=561,6=121</t>
  </si>
  <si>
    <t>V:1=4,19=8,2=562,6=121</t>
  </si>
  <si>
    <t>V:1=4,19=8,2=10,6=121</t>
  </si>
  <si>
    <t>V:1=4,19=8,2=11,6=121</t>
  </si>
  <si>
    <t>V:1=4,19=8,2=12,6=121</t>
  </si>
  <si>
    <t>V:1=4,19=8,2=13,6=121</t>
  </si>
  <si>
    <t>V:1=4,19=3,2=2,6=122</t>
  </si>
  <si>
    <t>V:1=4,19=3,2=995,6=121</t>
  </si>
  <si>
    <t>V:1=4,19=3,2=506,6=121</t>
  </si>
  <si>
    <t>V:1=4,19=3,2=508,6=121</t>
  </si>
  <si>
    <t>V:1=4,19=3,2=18,6=121</t>
  </si>
  <si>
    <t>V:1=4,19=3,2=510,6=121</t>
  </si>
  <si>
    <t>V:1=4,19=3,2=235,6=125</t>
  </si>
  <si>
    <t>V:1=4,19=3,2=616,6=121</t>
  </si>
  <si>
    <t>V:1=4,19=3,2=514,6=121</t>
  </si>
  <si>
    <t>V:1=4,19=4,2=546,6=122</t>
  </si>
  <si>
    <t>V:1=4,19=4,2=2,6=122</t>
  </si>
  <si>
    <t>V:1=4,19=4,2=19,6=122</t>
  </si>
  <si>
    <t>V:1=4,19=4,2=20,6=122</t>
  </si>
  <si>
    <t>V:1=4,19=4,2=998,6=153</t>
  </si>
  <si>
    <t>V:1=4,19=4,2=997,6=152</t>
  </si>
  <si>
    <t>V:1=4,19=4,2=999,6=154</t>
  </si>
  <si>
    <t>V:1=4,19=4,2=21,6=122</t>
  </si>
  <si>
    <t>V:1=4,19=4,2=646,6=121</t>
  </si>
  <si>
    <t>V:1=4,19=4,2=519,6=122</t>
  </si>
  <si>
    <t>V:1=4,19=4,2=22,6=121</t>
  </si>
  <si>
    <t>V:1=4,19=4,2=521,6=122</t>
  </si>
  <si>
    <t>V:1=4,19=4,2=1001,6=153</t>
  </si>
  <si>
    <t>V:1=4,19=4,2=1000,6=152</t>
  </si>
  <si>
    <t>V:1=4,19=4,2=1002,6=154</t>
  </si>
  <si>
    <t>V:1=4,19=4,2=523,6=122</t>
  </si>
  <si>
    <t>V:1=4,19=4,2=1004,6=153</t>
  </si>
  <si>
    <t>V:1=4,19=4,2=1003,6=152</t>
  </si>
  <si>
    <t>V:1=4,19=4,2=1005,6=154</t>
  </si>
  <si>
    <t>V:1=4,19=4,2=589,6=121</t>
  </si>
  <si>
    <t>V:1=4,19=4,2=525,6=122</t>
  </si>
  <si>
    <t>V:1=4,19=4,2=1007,6=153</t>
  </si>
  <si>
    <t>V:1=4,19=4,2=1006,6=152</t>
  </si>
  <si>
    <t>V:1=4,19=4,2=1008,6=154</t>
  </si>
  <si>
    <t>V:1=4,19=4,2=591,6=121</t>
  </si>
  <si>
    <t>V:1=4,19=4,2=527,6=122</t>
  </si>
  <si>
    <t>V:1=4,19=4,2=23,6=122</t>
  </si>
  <si>
    <t>V:1=4,19=4,2=24,6=122</t>
  </si>
  <si>
    <t>V:1=4,19=5,2=592,6=124</t>
  </si>
  <si>
    <t>V:1=4,19=5,2=592,6=153</t>
  </si>
  <si>
    <t>V:1=4,19=5,2=597,6=153</t>
  </si>
  <si>
    <t>V:1=4,19=5,2=598,6=124</t>
  </si>
  <si>
    <t>V:1=4,19=5,2=599,6=124</t>
  </si>
  <si>
    <t>V:1=4,19=5,2=599,6=153</t>
  </si>
  <si>
    <t>V:1=4,19=5,2=529,6=124</t>
  </si>
  <si>
    <t>V:1=4,19=5,2=529,6=153</t>
  </si>
  <si>
    <t>V:1=4,19=5,2=33,6=124</t>
  </si>
  <si>
    <t>V:1=4,19=5,2=33,6=153</t>
  </si>
  <si>
    <t>V:1=4,19=5,2=34,6=124</t>
  </si>
  <si>
    <t>V:1=4,19=5,2=34,6=153</t>
  </si>
  <si>
    <t>V:1=4,19=5,2=531,6=124</t>
  </si>
  <si>
    <t>V:1=4,19=5,2=531,6=153</t>
  </si>
  <si>
    <t>V:1=4,19=5,2=533,6=124</t>
  </si>
  <si>
    <t>V:1=4,19=5,2=533,6=153</t>
  </si>
  <si>
    <t>V:1=4,19=5,2=535,6=153</t>
  </si>
  <si>
    <t>V:1=4,19=5,2=535,6=152</t>
  </si>
  <si>
    <t>V:1=4,19=5,2=537,6=153</t>
  </si>
  <si>
    <t>V:1=4,19=5,2=537,6=152</t>
  </si>
  <si>
    <t>V:1=4,19=5,2=36,6=153</t>
  </si>
  <si>
    <t>V:1=4,19=5,2=36,6=152</t>
  </si>
  <si>
    <t>V:1=4,19=5,2=37,6=153</t>
  </si>
  <si>
    <t>V:1=4,19=5,2=37,6=152</t>
  </si>
  <si>
    <t>V:1=4,19=5,2=539,6=153</t>
  </si>
  <si>
    <t>V:1=4,19=5,2=539,6=152</t>
  </si>
  <si>
    <t>V:1=4,19=5,2=40,6=153</t>
  </si>
  <si>
    <t>V:1=4,19=5,2=40,6=152</t>
  </si>
  <si>
    <t>V:1=4,19=5,2=42,6=153</t>
  </si>
  <si>
    <t>V:1=4,19=5,2=42,6=152</t>
  </si>
  <si>
    <t>V:1=4,19=6,2=2,6=122</t>
  </si>
  <si>
    <t>V:1=4,19=6,2=53,6=146</t>
  </si>
  <si>
    <t>V:1=4,19=6,2=198,6=146</t>
  </si>
  <si>
    <t>V:1=4,19=6,2=54,6=146</t>
  </si>
  <si>
    <t>V:1=4,19=6,2=55,6=146</t>
  </si>
  <si>
    <t>V:1=4,19=6,2=713,6=131</t>
  </si>
  <si>
    <t>V:1=4,19=6,2=56,6=146</t>
  </si>
  <si>
    <t>V:1=4,19=6,2=57,6=146</t>
  </si>
  <si>
    <t>V:1=4,19=6,2=202,6=146</t>
  </si>
  <si>
    <t>V:1=4,19=6,2=714,6=131</t>
  </si>
  <si>
    <t>V:1=4,19=6,2=58,6=146</t>
  </si>
  <si>
    <t>V:1=4,19=6,2=59,6=146</t>
  </si>
  <si>
    <t>V:1=4,19=6,2=60,6=146</t>
  </si>
  <si>
    <t>V:1=4,19=6,2=61,6=146</t>
  </si>
  <si>
    <t>V:1=4,19=6,2=62,6=146</t>
  </si>
  <si>
    <t>V:1=4,19=6,2=63,6=146</t>
  </si>
  <si>
    <t>V:1=4,19=6,2=64,6=146</t>
  </si>
  <si>
    <t>V:1=4,19=6,2=65,6=146</t>
  </si>
  <si>
    <t>V:1=4,19=6,2=716,6=131</t>
  </si>
  <si>
    <t>V:1=4,19=6,2=66,6=146</t>
  </si>
  <si>
    <t>V:1=4,19=6,2=67,6=146</t>
  </si>
  <si>
    <t>V:1=4,19=6,2=68,6=146</t>
  </si>
  <si>
    <t>V:1=4,19=6,2=70,6=146</t>
  </si>
  <si>
    <t>V:1=4,19=6,2=717,6=131</t>
  </si>
  <si>
    <t>V:1=4,19=6,2=71,6=146</t>
  </si>
  <si>
    <t>V:1=4,19=6,2=718,6=131</t>
  </si>
  <si>
    <t>V:1=4,19=12,2=1163,6=142</t>
  </si>
  <si>
    <t>SchM-225 - AFUDC</t>
  </si>
  <si>
    <t>V:1=4,19=12,2=1164,6=142</t>
  </si>
  <si>
    <t>Sub-Total ADIT - Other Prop</t>
  </si>
  <si>
    <t>ADIT - Other</t>
  </si>
  <si>
    <t>V:1=3,19=9,2=7,6=146</t>
  </si>
  <si>
    <t>V:1=3,19=9,2=1201,6=146</t>
  </si>
  <si>
    <t>V:1=3,19=9,2=8,6=131</t>
  </si>
  <si>
    <t>V:1=3,19=6,2=63,6=146</t>
  </si>
  <si>
    <t>V:1=3,19=6,2=64,6=146</t>
  </si>
  <si>
    <t>V:1=3,19=6,2=65,6=146</t>
  </si>
  <si>
    <t>V:1=3,19=6,2=67,6=146</t>
  </si>
  <si>
    <t>V:1=3,19=6,2=68,6=146</t>
  </si>
  <si>
    <t>V:1=3,19=6,2=70,6=146</t>
  </si>
  <si>
    <t>V:1=3,19=6,2=71,6=146</t>
  </si>
  <si>
    <t>V:1=3,19=12,2=657,6=147</t>
  </si>
  <si>
    <t>V:1=3,19=12,2=807,6=142</t>
  </si>
  <si>
    <t>V:1=3,19=12,2=817,6=153</t>
  </si>
  <si>
    <t>V:1=3,19=12,2=817,6=152</t>
  </si>
  <si>
    <t>V:1=3,19=12,2=825,6=142</t>
  </si>
  <si>
    <t>V:1=3,19=12,2=911,6=153</t>
  </si>
  <si>
    <t>V:1=3,19=12,2=964,6=142</t>
  </si>
  <si>
    <t>V:1=3,19=12,2=1050,6=142</t>
  </si>
  <si>
    <t>V:1=3,19=12,2=1041,6=142</t>
  </si>
  <si>
    <t>V:1=3,19=12,2=1084,6=142</t>
  </si>
  <si>
    <t>V:1=3,19=12,2=1105,6=142</t>
  </si>
  <si>
    <t>V:1=3,19=12,2=1120,6=142</t>
  </si>
  <si>
    <t>Sub-Total ADIT - Other</t>
  </si>
  <si>
    <t>ADIT Total (w/o NOL)</t>
  </si>
  <si>
    <t>ADIT NOL</t>
  </si>
  <si>
    <t>ADIT Total (with NOL)</t>
  </si>
  <si>
    <t>Reg Assets</t>
  </si>
  <si>
    <t>182300EE-Reg Asset EE &amp; ICO Related</t>
  </si>
  <si>
    <t>V:1=13,19=13,2=1028,6=142</t>
  </si>
  <si>
    <t>182300NOx-Reg Asset Def NOx</t>
  </si>
  <si>
    <t>V:1=13,19=13,2=1151,6=153</t>
  </si>
  <si>
    <t>182300REC-Reg Asset REC Related</t>
  </si>
  <si>
    <t>V:1=13,19=13,2=1029,6=142</t>
  </si>
  <si>
    <t>182300TXMTR-Reg Asset Texas Restrucuting Meters</t>
  </si>
  <si>
    <t>V:1=13,19=13,2=1030,6=152</t>
  </si>
  <si>
    <t>18620- Deferred Rate Case Expenses</t>
  </si>
  <si>
    <t>V:1=13,19=13,2=1157,6=153</t>
  </si>
  <si>
    <t>V:1=13,19=13,2=1157,6=152</t>
  </si>
  <si>
    <t>Sub-Total Reg Assets</t>
  </si>
  <si>
    <t>Cust Deposits</t>
  </si>
  <si>
    <t>23500-Customer Deposits</t>
  </si>
  <si>
    <t>V:1=16,19=13,2=680,6=153</t>
  </si>
  <si>
    <t>V:1=16,19=13,2=680,6=152</t>
  </si>
  <si>
    <t>Sub-Total Cust Deposits</t>
  </si>
  <si>
    <t>Cust Advances for Construction</t>
  </si>
  <si>
    <t>25200-Customer Advances for Construction</t>
  </si>
  <si>
    <t>V:1=17,19=13,2=254,6=153</t>
  </si>
  <si>
    <t>Sub-Total Cust Advances for Construction</t>
  </si>
  <si>
    <t>Reg Liabilities - Retiree Medical</t>
  </si>
  <si>
    <t>25410-Reg Liability - Retiree Medical</t>
  </si>
  <si>
    <t>V:1=18,19=13,2=798,6=147</t>
  </si>
  <si>
    <t>25430-Retiree Liability FAS 158/106</t>
  </si>
  <si>
    <t>V:1=18,19=13,2=883,6=147</t>
  </si>
  <si>
    <t>Sub-Total Reg Liabilities - Retiree Medical</t>
  </si>
  <si>
    <t>Total Rate Base</t>
  </si>
  <si>
    <t>PIS-PROD Basis</t>
  </si>
  <si>
    <t>PIS-TRAN Basis</t>
  </si>
  <si>
    <t>PIS-DIST Basis</t>
  </si>
  <si>
    <t>PIS-GEN Basis</t>
  </si>
  <si>
    <t>PIS-PTD Basis</t>
  </si>
  <si>
    <t>PIS-NET Basis</t>
  </si>
  <si>
    <t>PISRET-PTD Basis</t>
  </si>
  <si>
    <t>Pri/Sec Basis</t>
  </si>
  <si>
    <t>Derivation of Rate Base:</t>
  </si>
  <si>
    <t>A = RORB</t>
  </si>
  <si>
    <t>B = Oth CWC</t>
  </si>
  <si>
    <t>C = CWC</t>
  </si>
  <si>
    <t>D = Weighted Cost of Debt</t>
  </si>
  <si>
    <t>E = Weighted Cost of Equity</t>
  </si>
  <si>
    <t>F = Federal Income Tax Expense</t>
  </si>
  <si>
    <t>I = Interest Deduction</t>
  </si>
  <si>
    <t>J = Fed Tax Rate</t>
  </si>
  <si>
    <t>L = Fed Tax CWC Factor</t>
  </si>
  <si>
    <t>M = State Tax CWC Factor</t>
  </si>
  <si>
    <t>N = Pre-Tax</t>
  </si>
  <si>
    <t>O = Other Rate Base</t>
  </si>
  <si>
    <t>P = Sch M</t>
  </si>
  <si>
    <t>Q = State Tax Rate</t>
  </si>
  <si>
    <t>R = Rate Base</t>
  </si>
  <si>
    <t>State Income Tax Expense</t>
  </si>
  <si>
    <t>K1 = LJN</t>
  </si>
  <si>
    <t>K2 = LJP</t>
  </si>
  <si>
    <t>K3 = LJD</t>
  </si>
  <si>
    <t>K4 = LJNQ</t>
  </si>
  <si>
    <t>K5 = LJPQ</t>
  </si>
  <si>
    <t>K6 = LJDQ</t>
  </si>
  <si>
    <t>K7 = MQN</t>
  </si>
  <si>
    <t>K8 = MQP</t>
  </si>
  <si>
    <t>K9 = MQD</t>
  </si>
  <si>
    <t>R = O + C</t>
  </si>
  <si>
    <t>C = B + FL + SM</t>
  </si>
  <si>
    <t>F = (N + P - I - S)J</t>
  </si>
  <si>
    <t>S = (N + P - I)Q</t>
  </si>
  <si>
    <t>I = RD</t>
  </si>
  <si>
    <t>R = O + B + FL + SM</t>
  </si>
  <si>
    <t>R = O + B + (L(N + P - I -S)J) + (M(N + P - I)Q)</t>
  </si>
  <si>
    <t>R = O + B + (L(N + P - RD - (N + P -I)Q)J) + (M(N + P - I)Q)</t>
  </si>
  <si>
    <t>R = O + B + LJ(N + P - RD - NQ + PQ - RDQ) + MQ(N + P - I)</t>
  </si>
  <si>
    <t>R = O + B + LJN + LJP - LJRD - LJNQ - LJPQ + LJRDQ + MQN + MQP - MQRD</t>
  </si>
  <si>
    <t>R = O + B + K1 + K2 - RK3 - K4 - K5 +RK6 + K7 + K8 - RK9</t>
  </si>
  <si>
    <t>R + RK3 - RK6 + RK9 = O + B + K1 + K2 - K4 - K5 + K7 + K8</t>
  </si>
  <si>
    <t>R = (O + B + K1 + K2 - K4 - K5 + K7 + K8) / (1 + K3 - K6 + K9)</t>
  </si>
  <si>
    <t>Check</t>
  </si>
  <si>
    <t>TX-201 RB Adjust</t>
  </si>
  <si>
    <t>Intervenor Adjustments</t>
  </si>
  <si>
    <t>Total Adjustments</t>
  </si>
  <si>
    <t>TX-202 RB Adjust Detail</t>
  </si>
  <si>
    <t>SPS Eliminate Gaines County Land Held for Future Use</t>
  </si>
  <si>
    <t>V:1=10,19=3,2=995,6=121,15=1287</t>
  </si>
  <si>
    <t>V:1=10,19=4,2=20,6=122,15=1351</t>
  </si>
  <si>
    <t>V:1=10,19=4,2=998,6=153,15=1351</t>
  </si>
  <si>
    <t>V:1=10,19=4,2=997,6=152,15=1351</t>
  </si>
  <si>
    <t>V:1=10,19=4,2=999,6=154,15=1351</t>
  </si>
  <si>
    <t>V:1=14,19=9,2=7,6=146,15=1084</t>
  </si>
  <si>
    <t>V:1=14,19=9,2=1201,6=146,15=1084</t>
  </si>
  <si>
    <t>V:1=14,19=9,2=8,6=131,15=1084</t>
  </si>
  <si>
    <t>V:1=14,19=8,2=246,6=121,15=1084</t>
  </si>
  <si>
    <t>V:1=14,19=8,2=245,6=121,15=1084</t>
  </si>
  <si>
    <t>V:1=14,19=8,2=561,6=121,15=1084</t>
  </si>
  <si>
    <t>V:1=14,19=8,2=562,6=121,15=1084</t>
  </si>
  <si>
    <t>V:1=14,19=8,2=10,6=121,15=1084</t>
  </si>
  <si>
    <t>V:1=14,19=8,2=11,6=121,15=1084</t>
  </si>
  <si>
    <t>V:1=14,19=8,2=12,6=121,15=1084</t>
  </si>
  <si>
    <t>V:1=14,19=8,2=13,6=121,15=1084</t>
  </si>
  <si>
    <t>V:1=14,19=3,2=236,6=121,15=1084</t>
  </si>
  <si>
    <t>V:1=14,19=3,2=506,6=121,15=1084</t>
  </si>
  <si>
    <t>V:1=14,19=3,2=508,6=121,15=1084</t>
  </si>
  <si>
    <t>V:1=14,19=3,2=18,6=121,15=1084</t>
  </si>
  <si>
    <t>V:1=14,19=3,2=510,6=121,15=1084</t>
  </si>
  <si>
    <t>V:1=14,19=3,2=235,6=125,15=1084</t>
  </si>
  <si>
    <t>V:1=14,19=3,2=616,6=121,15=1084</t>
  </si>
  <si>
    <t>V:1=14,19=3,2=514,6=121,15=1084</t>
  </si>
  <si>
    <t>V:1=14,19=4,2=546,6=122,15=1084</t>
  </si>
  <si>
    <t>V:1=14,19=4,2=546,6=122,15=1029</t>
  </si>
  <si>
    <t>V:1=14,19=4,2=19,6=122,15=1084</t>
  </si>
  <si>
    <t>V:1=14,19=4,2=20,6=122,15=1084</t>
  </si>
  <si>
    <t>V:1=14,19=4,2=20,6=122,15=1351</t>
  </si>
  <si>
    <t>V:1=14,19=4,2=998,6=153,15=1084</t>
  </si>
  <si>
    <t>V:1=14,19=4,2=998,6=153,15=1351</t>
  </si>
  <si>
    <t>V:1=14,19=4,2=997,6=152,15=1084</t>
  </si>
  <si>
    <t>V:1=14,19=4,2=997,6=152,15=1351</t>
  </si>
  <si>
    <t>V:1=14,19=4,2=999,6=154,15=1084</t>
  </si>
  <si>
    <t>V:1=14,19=4,2=999,6=154,15=1351</t>
  </si>
  <si>
    <t>V:1=14,19=4,2=21,6=122,15=1084</t>
  </si>
  <si>
    <t>V:1=14,19=4,2=646,6=121,15=1084</t>
  </si>
  <si>
    <t>V:1=14,19=4,2=519,6=122,15=1084</t>
  </si>
  <si>
    <t>V:1=14,19=4,2=22,6=121,15=1084</t>
  </si>
  <si>
    <t>V:1=14,19=4,2=521,6=122,15=1084</t>
  </si>
  <si>
    <t>V:1=14,19=4,2=1001,6=153,15=1084</t>
  </si>
  <si>
    <t>V:1=14,19=4,2=1000,6=152,15=1084</t>
  </si>
  <si>
    <t>V:1=14,19=4,2=1002,6=154,15=1084</t>
  </si>
  <si>
    <t>V:1=14,19=4,2=523,6=122,15=1084</t>
  </si>
  <si>
    <t>V:1=14,19=4,2=1004,6=153,15=1084</t>
  </si>
  <si>
    <t>V:1=14,19=4,2=1003,6=152,15=1084</t>
  </si>
  <si>
    <t>V:1=14,19=4,2=1005,6=154,15=1084</t>
  </si>
  <si>
    <t>V:1=14,19=4,2=589,6=121,15=1084</t>
  </si>
  <si>
    <t>V:1=14,19=4,2=525,6=122,15=1084</t>
  </si>
  <si>
    <t>V:1=14,19=4,2=1007,6=153,15=1084</t>
  </si>
  <si>
    <t>V:1=14,19=4,2=1006,6=152,15=1084</t>
  </si>
  <si>
    <t>V:1=14,19=4,2=1008,6=154,15=1084</t>
  </si>
  <si>
    <t>V:1=14,19=4,2=591,6=121,15=1084</t>
  </si>
  <si>
    <t>V:1=14,19=4,2=527,6=122,15=1084</t>
  </si>
  <si>
    <t>V:1=14,19=4,2=23,6=122,15=1084</t>
  </si>
  <si>
    <t>V:1=14,19=4,2=24,6=122,15=1084</t>
  </si>
  <si>
    <t>SPS Like Kind Exchange Adjustment</t>
  </si>
  <si>
    <t>V:1=14,19=5,2=535,6=153,15=1158</t>
  </si>
  <si>
    <t>V:1=14,19=5,2=535,6=152,15=1158</t>
  </si>
  <si>
    <t>V:1=14,19=6,2=198,6=146,15=1084</t>
  </si>
  <si>
    <t>V:1=14,19=6,2=54,6=146,15=1084</t>
  </si>
  <si>
    <t>V:1=14,19=6,2=197,6=146,15=1084</t>
  </si>
  <si>
    <t>V:1=14,19=6,2=55,6=146,15=1084</t>
  </si>
  <si>
    <t>V:1=14,19=6,2=56,6=146,15=1084</t>
  </si>
  <si>
    <t>V:1=14,19=6,2=57,6=146,15=1084</t>
  </si>
  <si>
    <t>V:1=14,19=6,2=202,6=146,15=1084</t>
  </si>
  <si>
    <t>V:1=14,19=6,2=58,6=146,15=1084</t>
  </si>
  <si>
    <t>V:1=14,19=6,2=59,6=146,15=1084</t>
  </si>
  <si>
    <t>V:1=14,19=6,2=60,6=146,15=1084</t>
  </si>
  <si>
    <t>V:1=14,19=6,2=61,6=146,15=1084</t>
  </si>
  <si>
    <t>V:1=14,19=6,2=62,6=146,15=1084</t>
  </si>
  <si>
    <t>V:1=14,19=6,2=62,6=146,15=1158</t>
  </si>
  <si>
    <t>V:1=14,19=6,2=63,6=146,15=1084</t>
  </si>
  <si>
    <t>V:1=14,19=6,2=64,6=146,15=1084</t>
  </si>
  <si>
    <t>V:1=14,19=6,2=65,6=146,15=1084</t>
  </si>
  <si>
    <t>V:1=14,19=6,2=66,6=146,15=1084</t>
  </si>
  <si>
    <t>V:1=14,19=6,2=67,6=146,15=1084</t>
  </si>
  <si>
    <t>V:1=14,19=6,2=68,6=146,15=1084</t>
  </si>
  <si>
    <t>V:1=14,19=6,2=70,6=146,15=1084</t>
  </si>
  <si>
    <t>V:1=14,19=6,2=71,6=146,15=1084</t>
  </si>
  <si>
    <t>SPS Remove CWIP from Ratebase</t>
  </si>
  <si>
    <t>V:1=6,19=9,2=7,6=146,15=1085</t>
  </si>
  <si>
    <t>V:1=6,19=9,2=1201,6=146,15=1085</t>
  </si>
  <si>
    <t>V:1=6,19=9,2=8,6=131,15=1085</t>
  </si>
  <si>
    <t>V:1=6,19=8,2=9,6=121,15=1085</t>
  </si>
  <si>
    <t>V:1=6,19=8,2=245,6=121,15=1085</t>
  </si>
  <si>
    <t>V:1=6,19=8,2=561,6=121,15=1085</t>
  </si>
  <si>
    <t>V:1=6,19=8,2=562,6=121,15=1085</t>
  </si>
  <si>
    <t>V:1=6,19=8,2=10,6=121,15=1085</t>
  </si>
  <si>
    <t>V:1=6,19=8,2=11,6=121,15=1085</t>
  </si>
  <si>
    <t>V:1=6,19=8,2=12,6=121,15=1085</t>
  </si>
  <si>
    <t>V:1=6,19=8,2=13,6=121,15=1085</t>
  </si>
  <si>
    <t>V:1=6,19=3,2=995,6=121,15=1085</t>
  </si>
  <si>
    <t>V:1=6,19=3,2=506,6=121,15=1085</t>
  </si>
  <si>
    <t>V:1=6,19=3,2=508,6=121,15=1085</t>
  </si>
  <si>
    <t>V:1=6,19=3,2=18,6=121,15=1085</t>
  </si>
  <si>
    <t>V:1=6,19=3,2=510,6=121,15=1085</t>
  </si>
  <si>
    <t>V:1=6,19=3,2=235,6=125,15=1085</t>
  </si>
  <si>
    <t>V:1=6,19=3,2=616,6=121,15=1085</t>
  </si>
  <si>
    <t>V:1=6,19=3,2=514,6=121,15=1085</t>
  </si>
  <si>
    <t>V:1=6,19=4,2=19,6=122,15=1085</t>
  </si>
  <si>
    <t>V:1=6,19=4,2=20,6=122,15=1085</t>
  </si>
  <si>
    <t>V:1=6,19=4,2=21,6=122,15=1085</t>
  </si>
  <si>
    <t>V:1=6,19=4,2=646,6=121,15=1085</t>
  </si>
  <si>
    <t>V:1=6,19=4,2=519,6=122,15=1085</t>
  </si>
  <si>
    <t>V:1=6,19=4,2=22,6=121,15=1085</t>
  </si>
  <si>
    <t>V:1=6,19=4,2=521,6=122,15=1085</t>
  </si>
  <si>
    <t>V:1=6,19=4,2=523,6=122,15=1085</t>
  </si>
  <si>
    <t>V:1=6,19=4,2=589,6=121,15=1085</t>
  </si>
  <si>
    <t>V:1=6,19=4,2=525,6=122,15=1085</t>
  </si>
  <si>
    <t>V:1=6,19=4,2=591,6=121,15=1085</t>
  </si>
  <si>
    <t>V:1=6,19=4,2=527,6=122,15=1085</t>
  </si>
  <si>
    <t>V:1=6,19=4,2=23,6=122,15=1085</t>
  </si>
  <si>
    <t>V:1=6,19=4,2=24,6=122,15=1085</t>
  </si>
  <si>
    <t>V:1=6,19=5,2=592,6=124,15=1085</t>
  </si>
  <si>
    <t>V:1=6,19=5,2=592,6=153,15=1085</t>
  </si>
  <si>
    <t>V:1=6,19=5,2=599,6=124,15=1085</t>
  </si>
  <si>
    <t>V:1=6,19=5,2=599,6=153,15=1085</t>
  </si>
  <si>
    <t>V:1=6,19=5,2=529,6=124,15=1085</t>
  </si>
  <si>
    <t>V:1=6,19=5,2=529,6=153,15=1085</t>
  </si>
  <si>
    <t>V:1=6,19=5,2=33,6=124,15=1085</t>
  </si>
  <si>
    <t>V:1=6,19=5,2=33,6=153,15=1085</t>
  </si>
  <si>
    <t>V:1=6,19=5,2=34,6=124,15=1085</t>
  </si>
  <si>
    <t>V:1=6,19=5,2=34,6=153,15=1085</t>
  </si>
  <si>
    <t>V:1=6,19=5,2=531,6=124,15=1085</t>
  </si>
  <si>
    <t>V:1=6,19=5,2=531,6=153,15=1085</t>
  </si>
  <si>
    <t>V:1=6,19=5,2=533,6=124,15=1085</t>
  </si>
  <si>
    <t>V:1=6,19=5,2=533,6=153,15=1085</t>
  </si>
  <si>
    <t>V:1=6,19=5,2=535,6=153,15=1085</t>
  </si>
  <si>
    <t>V:1=6,19=5,2=535,6=152,15=1085</t>
  </si>
  <si>
    <t>V:1=6,19=5,2=537,6=152,15=1085</t>
  </si>
  <si>
    <t>V:1=6,19=5,2=36,6=153,15=1085</t>
  </si>
  <si>
    <t>V:1=6,19=5,2=36,6=152,15=1085</t>
  </si>
  <si>
    <t>V:1=6,19=5,2=37,6=153,15=1085</t>
  </si>
  <si>
    <t>V:1=6,19=5,2=37,6=152,15=1085</t>
  </si>
  <si>
    <t>V:1=6,19=5,2=539,6=152,15=1085</t>
  </si>
  <si>
    <t>V:1=6,19=5,2=40,6=153,15=1085</t>
  </si>
  <si>
    <t>V:1=6,19=5,2=40,6=152,15=1085</t>
  </si>
  <si>
    <t>V:1=6,19=5,2=42,6=153,15=1085</t>
  </si>
  <si>
    <t>V:1=6,19=5,2=42,6=152,15=1085</t>
  </si>
  <si>
    <t>V:1=6,19=6,2=53,6=146,15=1085</t>
  </si>
  <si>
    <t>V:1=6,19=6,2=54,6=146,15=1085</t>
  </si>
  <si>
    <t>V:1=6,19=6,2=55,6=146,15=1085</t>
  </si>
  <si>
    <t>V:1=6,19=6,2=56,6=146,15=1085</t>
  </si>
  <si>
    <t>V:1=6,19=6,2=57,6=146,15=1085</t>
  </si>
  <si>
    <t>V:1=6,19=6,2=202,6=146,15=1085</t>
  </si>
  <si>
    <t>V:1=6,19=6,2=58,6=146,15=1085</t>
  </si>
  <si>
    <t>V:1=6,19=6,2=59,6=146,15=1085</t>
  </si>
  <si>
    <t>V:1=6,19=6,2=60,6=146,15=1085</t>
  </si>
  <si>
    <t>V:1=6,19=6,2=61,6=146,15=1085</t>
  </si>
  <si>
    <t>V:1=6,19=6,2=62,6=146,15=1085</t>
  </si>
  <si>
    <t>V:1=6,19=6,2=63,6=146,15=1085</t>
  </si>
  <si>
    <t>V:1=6,19=6,2=64,6=146,15=1085</t>
  </si>
  <si>
    <t>V:1=6,19=6,2=65,6=146,15=1085</t>
  </si>
  <si>
    <t>V:1=6,19=6,2=66,6=146,15=1085</t>
  </si>
  <si>
    <t>V:1=6,19=6,2=67,6=146,15=1085</t>
  </si>
  <si>
    <t>V:1=6,19=6,2=68,6=146,15=1085</t>
  </si>
  <si>
    <t>V:1=6,19=6,2=70,6=146,15=1085</t>
  </si>
  <si>
    <t>V:1=6,19=6,2=71,6=146,15=1085</t>
  </si>
  <si>
    <t>V:1=12,19=3,2=2,6=122,15=1287</t>
  </si>
  <si>
    <t>SPS Eliminate REC Inventory</t>
  </si>
  <si>
    <t>V:1=25,19=13,2=797,6=125,15=1246</t>
  </si>
  <si>
    <t>V:1=11,19=13,2=1018,6=147,15=1208</t>
  </si>
  <si>
    <t>SPS Eliminate Prepayments</t>
  </si>
  <si>
    <t>V:1=11,19=13,2=1024,6=142,15=1083</t>
  </si>
  <si>
    <t>V:1=11,19=13,2=1027,6=142,15=1083</t>
  </si>
  <si>
    <t>V:1=11,19=13,2=1082,6=142,15=1083</t>
  </si>
  <si>
    <t>V:1=11,19=13,2=1081,6=142,15=1083</t>
  </si>
  <si>
    <t>V:1=11,19=13,2=1080,6=142,15=1083</t>
  </si>
  <si>
    <t>V:1=1,19=12,2=658,6=147,15=1078</t>
  </si>
  <si>
    <t>V:1=1,19=12,2=665,6=131,15=1078</t>
  </si>
  <si>
    <t>V:1=1,19=12,2=809,6=147,15=1078</t>
  </si>
  <si>
    <t>V:1=1,19=12,2=813,6=147,15=1078</t>
  </si>
  <si>
    <t>V:1=1,19=12,2=815,6=147,15=1078</t>
  </si>
  <si>
    <t>V:1=1,19=12,2=816,6=142,15=1373</t>
  </si>
  <si>
    <t>V:1=1,19=12,2=825,6=142,15=1078</t>
  </si>
  <si>
    <t>V:1=1,19=12,2=832,6=142,15=1078</t>
  </si>
  <si>
    <t>V:1=1,19=12,2=963,6=142,15=1078</t>
  </si>
  <si>
    <t>V:1=1,19=12,2=964,6=142,15=1078</t>
  </si>
  <si>
    <t>V:1=1,19=12,2=965,6=142,15=1078</t>
  </si>
  <si>
    <t>V:1=1,19=12,2=1049,6=142,15=1078</t>
  </si>
  <si>
    <t>V:1=1,19=12,2=1051,6=142,15=1078</t>
  </si>
  <si>
    <t>V:1=1,19=12,2=1052,6=142,15=1078</t>
  </si>
  <si>
    <t>V:1=1,19=12,2=1053,6=142,15=1078</t>
  </si>
  <si>
    <t>V:1=1,19=12,2=1088,6=142,15=1078</t>
  </si>
  <si>
    <t>V:1=1,19=12,2=1086,6=142,15=1078</t>
  </si>
  <si>
    <t>V:1=1,19=12,2=1161,6=142,15=1078</t>
  </si>
  <si>
    <t>V:1=1,19=12,2=1162,6=142,15=1078</t>
  </si>
  <si>
    <t>V:1=1,19=12,2=1163,6=142,15=1078</t>
  </si>
  <si>
    <t>SPS IRS ADIT Prorate</t>
  </si>
  <si>
    <t>V:1=4,19=9,2=7,6=146,15=1313</t>
  </si>
  <si>
    <t>V:1=4,19=9,2=1201,6=146,15=1084</t>
  </si>
  <si>
    <t>V:1=4,19=9,2=1201,6=146,15=1313</t>
  </si>
  <si>
    <t>V:1=4,19=9,2=8,6=131,15=1313</t>
  </si>
  <si>
    <t>V:1=4,19=8,2=9,6=121,15=1313</t>
  </si>
  <si>
    <t>V:1=4,19=8,2=246,6=121,15=1084</t>
  </si>
  <si>
    <t>V:1=4,19=8,2=246,6=121,15=1313</t>
  </si>
  <si>
    <t>V:1=4,19=8,2=245,6=121,15=1084</t>
  </si>
  <si>
    <t>V:1=4,19=8,2=245,6=121,15=1313</t>
  </si>
  <si>
    <t>V:1=4,19=8,2=561,6=121,15=1084</t>
  </si>
  <si>
    <t>V:1=4,19=8,2=561,6=121,15=1313</t>
  </si>
  <si>
    <t>V:1=4,19=8,2=562,6=121,15=1084</t>
  </si>
  <si>
    <t>V:1=4,19=8,2=562,6=121,15=1336</t>
  </si>
  <si>
    <t>V:1=4,19=8,2=562,6=121,15=1313</t>
  </si>
  <si>
    <t>V:1=4,19=8,2=10,6=121,15=1084</t>
  </si>
  <si>
    <t>V:1=4,19=8,2=10,6=121,15=1336</t>
  </si>
  <si>
    <t>V:1=4,19=8,2=10,6=121,15=1313</t>
  </si>
  <si>
    <t>V:1=4,19=8,2=11,6=121,15=1084</t>
  </si>
  <si>
    <t>V:1=4,19=8,2=11,6=121,15=1336</t>
  </si>
  <si>
    <t>V:1=4,19=8,2=11,6=121,15=1313</t>
  </si>
  <si>
    <t>V:1=4,19=8,2=12,6=121,15=1084</t>
  </si>
  <si>
    <t>V:1=4,19=8,2=12,6=121,15=1336</t>
  </si>
  <si>
    <t>V:1=4,19=8,2=12,6=121,15=1313</t>
  </si>
  <si>
    <t>V:1=4,19=8,2=13,6=121,15=1084</t>
  </si>
  <si>
    <t>V:1=4,19=8,2=13,6=121,15=1336</t>
  </si>
  <si>
    <t>V:1=4,19=8,2=13,6=121,15=1313</t>
  </si>
  <si>
    <t>V:1=4,19=3,2=506,6=121,15=1084</t>
  </si>
  <si>
    <t>V:1=4,19=3,2=506,6=121,15=1313</t>
  </si>
  <si>
    <t>V:1=4,19=3,2=508,6=121,15=1084</t>
  </si>
  <si>
    <t>V:1=4,19=3,2=508,6=121,15=1313</t>
  </si>
  <si>
    <t>V:1=4,19=3,2=18,6=121,15=1084</t>
  </si>
  <si>
    <t>V:1=4,19=3,2=18,6=121,15=1313</t>
  </si>
  <si>
    <t>V:1=4,19=3,2=510,6=121,15=1084</t>
  </si>
  <si>
    <t>V:1=4,19=3,2=510,6=121,15=1313</t>
  </si>
  <si>
    <t>V:1=4,19=3,2=235,6=125,15=1084</t>
  </si>
  <si>
    <t>V:1=4,19=3,2=235,6=125,15=1313</t>
  </si>
  <si>
    <t>V:1=4,19=3,2=616,6=121,15=1084</t>
  </si>
  <si>
    <t>V:1=4,19=3,2=616,6=121,15=1313</t>
  </si>
  <si>
    <t>V:1=4,19=3,2=514,6=121,15=1084</t>
  </si>
  <si>
    <t>V:1=4,19=3,2=514,6=121,15=1313</t>
  </si>
  <si>
    <t>V:1=4,19=4,2=546,6=122,15=1029</t>
  </si>
  <si>
    <t>V:1=4,19=4,2=2,6=122,15=1313</t>
  </si>
  <si>
    <t>V:1=4,19=4,2=19,6=122,15=1084</t>
  </si>
  <si>
    <t>V:1=4,19=4,2=20,6=122,15=1084</t>
  </si>
  <si>
    <t>V:1=4,19=4,2=20,6=122,15=1351</t>
  </si>
  <si>
    <t>V:1=4,19=4,2=20,6=122,15=1313</t>
  </si>
  <si>
    <t>V:1=4,19=4,2=998,6=153,15=1084</t>
  </si>
  <si>
    <t>V:1=4,19=4,2=998,6=153,15=1351</t>
  </si>
  <si>
    <t>V:1=4,19=4,2=998,6=153,15=1313</t>
  </si>
  <si>
    <t>V:1=4,19=4,2=997,6=152,15=1084</t>
  </si>
  <si>
    <t>V:1=4,19=4,2=997,6=152,15=1351</t>
  </si>
  <si>
    <t>V:1=4,19=4,2=997,6=152,15=1313</t>
  </si>
  <si>
    <t>V:1=4,19=4,2=999,6=154,15=1084</t>
  </si>
  <si>
    <t>V:1=4,19=4,2=999,6=154,15=1351</t>
  </si>
  <si>
    <t>V:1=4,19=4,2=999,6=154,15=1313</t>
  </si>
  <si>
    <t>V:1=4,19=4,2=21,6=122,15=1084</t>
  </si>
  <si>
    <t>V:1=4,19=4,2=21,6=122,15=1313</t>
  </si>
  <si>
    <t>V:1=4,19=4,2=646,6=121,15=1084</t>
  </si>
  <si>
    <t>V:1=4,19=4,2=646,6=121,15=1313</t>
  </si>
  <si>
    <t>V:1=4,19=4,2=519,6=122,15=1084</t>
  </si>
  <si>
    <t>V:1=4,19=4,2=519,6=122,15=1313</t>
  </si>
  <si>
    <t>V:1=4,19=4,2=22,6=121,15=1084</t>
  </si>
  <si>
    <t>V:1=4,19=4,2=22,6=121,15=1313</t>
  </si>
  <si>
    <t>V:1=4,19=4,2=521,6=122,15=1084</t>
  </si>
  <si>
    <t>V:1=4,19=4,2=521,6=122,15=1313</t>
  </si>
  <si>
    <t>V:1=4,19=4,2=1001,6=153,15=1084</t>
  </si>
  <si>
    <t>V:1=4,19=4,2=1001,6=153,15=1313</t>
  </si>
  <si>
    <t>V:1=4,19=4,2=1000,6=152,15=1084</t>
  </si>
  <si>
    <t>V:1=4,19=4,2=1000,6=152,15=1313</t>
  </si>
  <si>
    <t>V:1=4,19=4,2=1002,6=154,15=1084</t>
  </si>
  <si>
    <t>V:1=4,19=4,2=1002,6=154,15=1313</t>
  </si>
  <si>
    <t>V:1=4,19=4,2=523,6=122,15=1084</t>
  </si>
  <si>
    <t>V:1=4,19=4,2=523,6=122,15=1313</t>
  </si>
  <si>
    <t>V:1=4,19=4,2=1004,6=153,15=1084</t>
  </si>
  <si>
    <t>V:1=4,19=4,2=1004,6=153,15=1313</t>
  </si>
  <si>
    <t>V:1=4,19=4,2=1003,6=152,15=1084</t>
  </si>
  <si>
    <t>V:1=4,19=4,2=1003,6=152,15=1313</t>
  </si>
  <si>
    <t>V:1=4,19=4,2=1005,6=154,15=1084</t>
  </si>
  <si>
    <t>V:1=4,19=4,2=1005,6=154,15=1313</t>
  </si>
  <si>
    <t>V:1=4,19=4,2=589,6=121,15=1084</t>
  </si>
  <si>
    <t>V:1=4,19=4,2=589,6=121,15=1313</t>
  </si>
  <si>
    <t>V:1=4,19=4,2=525,6=122,15=1084</t>
  </si>
  <si>
    <t>V:1=4,19=4,2=525,6=122,15=1313</t>
  </si>
  <si>
    <t>V:1=4,19=4,2=1007,6=153,15=1084</t>
  </si>
  <si>
    <t>V:1=4,19=4,2=1007,6=153,15=1313</t>
  </si>
  <si>
    <t>V:1=4,19=4,2=1006,6=152,15=1084</t>
  </si>
  <si>
    <t>V:1=4,19=4,2=1006,6=152,15=1313</t>
  </si>
  <si>
    <t>V:1=4,19=4,2=1008,6=154,15=1084</t>
  </si>
  <si>
    <t>V:1=4,19=4,2=1008,6=154,15=1313</t>
  </si>
  <si>
    <t>V:1=4,19=4,2=591,6=121,15=1084</t>
  </si>
  <si>
    <t>V:1=4,19=4,2=591,6=121,15=1313</t>
  </si>
  <si>
    <t>V:1=4,19=4,2=527,6=122,15=1084</t>
  </si>
  <si>
    <t>V:1=4,19=4,2=527,6=122,15=1313</t>
  </si>
  <si>
    <t>V:1=4,19=4,2=23,6=122,15=1084</t>
  </si>
  <si>
    <t>V:1=4,19=4,2=23,6=122,15=1313</t>
  </si>
  <si>
    <t>V:1=4,19=4,2=24,6=122,15=1084</t>
  </si>
  <si>
    <t>V:1=4,19=4,2=24,6=122,15=1313</t>
  </si>
  <si>
    <t>V:1=4,19=5,2=597,6=153,15=1313</t>
  </si>
  <si>
    <t>V:1=4,19=5,2=598,6=124,15=1313</t>
  </si>
  <si>
    <t>V:1=4,19=5,2=599,6=124,15=1313</t>
  </si>
  <si>
    <t>V:1=4,19=5,2=599,6=153,15=1313</t>
  </si>
  <si>
    <t>V:1=4,19=5,2=529,6=124,15=1313</t>
  </si>
  <si>
    <t>V:1=4,19=5,2=529,6=153,15=1313</t>
  </si>
  <si>
    <t>V:1=4,19=5,2=33,6=124,15=1313</t>
  </si>
  <si>
    <t>V:1=4,19=5,2=33,6=153,15=1313</t>
  </si>
  <si>
    <t>V:1=4,19=5,2=34,6=124,15=1313</t>
  </si>
  <si>
    <t>V:1=4,19=5,2=34,6=153,15=1313</t>
  </si>
  <si>
    <t>V:1=4,19=5,2=531,6=124,15=1313</t>
  </si>
  <si>
    <t>V:1=4,19=5,2=531,6=153,15=1313</t>
  </si>
  <si>
    <t>V:1=4,19=5,2=533,6=124,15=1313</t>
  </si>
  <si>
    <t>V:1=4,19=5,2=533,6=153,15=1313</t>
  </si>
  <si>
    <t>V:1=4,19=5,2=535,6=153,15=1313</t>
  </si>
  <si>
    <t>V:1=4,19=5,2=535,6=152,15=1313</t>
  </si>
  <si>
    <t>V:1=4,19=5,2=537,6=153,15=1313</t>
  </si>
  <si>
    <t>V:1=4,19=5,2=537,6=152,15=1313</t>
  </si>
  <si>
    <t>V:1=4,19=5,2=36,6=153,15=1313</t>
  </si>
  <si>
    <t>V:1=4,19=5,2=36,6=152,15=1313</t>
  </si>
  <si>
    <t>V:1=4,19=5,2=37,6=153,15=1313</t>
  </si>
  <si>
    <t>V:1=4,19=5,2=37,6=152,15=1313</t>
  </si>
  <si>
    <t>V:1=4,19=5,2=539,6=153,15=1313</t>
  </si>
  <si>
    <t>V:1=4,19=5,2=539,6=152,15=1313</t>
  </si>
  <si>
    <t>V:1=4,19=5,2=40,6=153,15=1313</t>
  </si>
  <si>
    <t>V:1=4,19=5,2=40,6=152,15=1313</t>
  </si>
  <si>
    <t>V:1=4,19=5,2=42,6=153,15=1313</t>
  </si>
  <si>
    <t>V:1=4,19=5,2=42,6=152,15=1313</t>
  </si>
  <si>
    <t>V:1=4,19=6,2=198,6=146,15=1084</t>
  </si>
  <si>
    <t>V:1=4,19=6,2=198,6=146,15=1313</t>
  </si>
  <si>
    <t>V:1=4,19=6,2=54,6=146,15=1084</t>
  </si>
  <si>
    <t>V:1=4,19=6,2=54,6=146,15=1313</t>
  </si>
  <si>
    <t>V:1=4,19=6,2=55,6=146,15=1084</t>
  </si>
  <si>
    <t>V:1=4,19=6,2=55,6=146,15=1313</t>
  </si>
  <si>
    <t>V:1=4,19=6,2=713,6=131,15=1313</t>
  </si>
  <si>
    <t>V:1=4,19=6,2=56,6=146,15=1084</t>
  </si>
  <si>
    <t>V:1=4,19=6,2=56,6=146,15=1313</t>
  </si>
  <si>
    <t>V:1=4,19=6,2=57,6=146,15=1084</t>
  </si>
  <si>
    <t>V:1=4,19=6,2=57,6=146,15=1313</t>
  </si>
  <si>
    <t>V:1=4,19=6,2=202,6=146,15=1084</t>
  </si>
  <si>
    <t>V:1=4,19=6,2=202,6=146,15=1313</t>
  </si>
  <si>
    <t>V:1=4,19=6,2=714,6=131,15=1313</t>
  </si>
  <si>
    <t>V:1=4,19=6,2=58,6=146,15=1084</t>
  </si>
  <si>
    <t>V:1=4,19=6,2=58,6=146,15=1313</t>
  </si>
  <si>
    <t>V:1=4,19=6,2=59,6=146,15=1084</t>
  </si>
  <si>
    <t>V:1=4,19=6,2=59,6=146,15=1313</t>
  </si>
  <si>
    <t>V:1=4,19=6,2=60,6=146,15=1084</t>
  </si>
  <si>
    <t>V:1=4,19=6,2=60,6=146,15=1313</t>
  </si>
  <si>
    <t>V:1=4,19=6,2=61,6=146,15=1084</t>
  </si>
  <si>
    <t>V:1=4,19=6,2=61,6=146,15=1313</t>
  </si>
  <si>
    <t>V:1=4,19=6,2=62,6=146,15=1084</t>
  </si>
  <si>
    <t>V:1=4,19=6,2=62,6=146,15=1313</t>
  </si>
  <si>
    <t>V:1=4,19=6,2=63,6=146,15=1084</t>
  </si>
  <si>
    <t>V:1=4,19=6,2=63,6=146,15=1313</t>
  </si>
  <si>
    <t>V:1=4,19=6,2=64,6=146,15=1084</t>
  </si>
  <si>
    <t>V:1=4,19=6,2=64,6=146,15=1313</t>
  </si>
  <si>
    <t>V:1=4,19=6,2=65,6=146,15=1084</t>
  </si>
  <si>
    <t>V:1=4,19=6,2=65,6=146,15=1313</t>
  </si>
  <si>
    <t>V:1=4,19=6,2=716,6=131,15=1313</t>
  </si>
  <si>
    <t>V:1=4,19=6,2=66,6=146,15=1084</t>
  </si>
  <si>
    <t>V:1=4,19=6,2=66,6=146,15=1313</t>
  </si>
  <si>
    <t>V:1=4,19=6,2=67,6=146,15=1084</t>
  </si>
  <si>
    <t>V:1=4,19=6,2=67,6=146,15=1313</t>
  </si>
  <si>
    <t>V:1=4,19=6,2=68,6=146,15=1084</t>
  </si>
  <si>
    <t>V:1=4,19=6,2=68,6=146,15=1313</t>
  </si>
  <si>
    <t>V:1=4,19=6,2=70,6=146,15=1084</t>
  </si>
  <si>
    <t>V:1=4,19=6,2=70,6=146,15=1313</t>
  </si>
  <si>
    <t>V:1=4,19=6,2=717,6=131,15=1313</t>
  </si>
  <si>
    <t>V:1=4,19=6,2=71,6=146,15=1084</t>
  </si>
  <si>
    <t>V:1=4,19=6,2=71,6=146,15=1313</t>
  </si>
  <si>
    <t>V:1=4,19=6,2=718,6=131,15=1313</t>
  </si>
  <si>
    <t>V:1=4,19=12,2=1163,6=142,15=1078</t>
  </si>
  <si>
    <t>V:1=4,19=12,2=1164,6=142,15=1078</t>
  </si>
  <si>
    <t>V:1=3,19=12,2=825,6=142,15=1078</t>
  </si>
  <si>
    <t>V:1=3,19=12,2=964,6=142,15=1078</t>
  </si>
  <si>
    <t>V:1=3,19=12,2=1050,6=142,15=1078</t>
  </si>
  <si>
    <t>V:1=3,19=12,2=1041,6=142,15=1078</t>
  </si>
  <si>
    <t>V:1=3,19=12,2=1084,6=142,15=1078</t>
  </si>
  <si>
    <t>V:1=3,19=12,2=1105,6=142,15=1078</t>
  </si>
  <si>
    <t>V:1=3,19=12,2=1120,6=142,15=1078</t>
  </si>
  <si>
    <t>SPS Eliminate Regulatory Assets</t>
  </si>
  <si>
    <t>V:1=13,19=13,2=1028,6=142,15=1108</t>
  </si>
  <si>
    <t>V:1=13,19=13,2=1151,6=153,15=1108</t>
  </si>
  <si>
    <t>V:1=13,19=13,2=1029,6=142,15=1108</t>
  </si>
  <si>
    <t>V:1=13,19=13,2=1157,6=153,15=1108</t>
  </si>
  <si>
    <t>V:1=13,19=13,2=1157,6=152,15=1108</t>
  </si>
  <si>
    <t>TX-203 CWC</t>
  </si>
  <si>
    <t>CWC Factor - TX</t>
  </si>
  <si>
    <t>CWC Factor - NM</t>
  </si>
  <si>
    <t>CWC Factor - Wholesale</t>
  </si>
  <si>
    <t>CWC Amount - TX</t>
  </si>
  <si>
    <t>CWC Amount - NM</t>
  </si>
  <si>
    <t>CWC Amount - Wholesale</t>
  </si>
  <si>
    <t>CWC Amount - All Other Jur</t>
  </si>
  <si>
    <t>CWC Amount - SPS</t>
  </si>
  <si>
    <t>V:17=31,5=125</t>
  </si>
  <si>
    <t>Sub-Total SPS CWC-Fossil Fuel for Generation</t>
  </si>
  <si>
    <t>V:17=42,5=152</t>
  </si>
  <si>
    <t>Sub-Total SPS CWC-Franchise Fee</t>
  </si>
  <si>
    <t>V:17=43,5=142</t>
  </si>
  <si>
    <t>Sub-Total SPS CWC-Franchise Tax</t>
  </si>
  <si>
    <t>V:17=32,5=125</t>
  </si>
  <si>
    <t>Sub-Total SPS CWC-Fuel Oil for Generation</t>
  </si>
  <si>
    <t>V:17=30,5=125</t>
  </si>
  <si>
    <t>Sub-Total SPS CWC-Gas for Generation</t>
  </si>
  <si>
    <t>V:17=39,5=152</t>
  </si>
  <si>
    <t>Sub-Total SPS CWC-Gross Receipts</t>
  </si>
  <si>
    <t>V:17=35,5=121</t>
  </si>
  <si>
    <t>V:17=35,5=122</t>
  </si>
  <si>
    <t>V:17=35,5=129</t>
  </si>
  <si>
    <t>V:17=35,5=125</t>
  </si>
  <si>
    <t>V:17=35,5=146</t>
  </si>
  <si>
    <t>V:17=35,5=153</t>
  </si>
  <si>
    <t>V:17=35,5=140</t>
  </si>
  <si>
    <t>V:17=35,5=135</t>
  </si>
  <si>
    <t>V:17=35,5=141</t>
  </si>
  <si>
    <t>V:17=35,5=152</t>
  </si>
  <si>
    <t>Sub-Total SPS CWC-Labor Incentive</t>
  </si>
  <si>
    <t>V:17=34,5=121</t>
  </si>
  <si>
    <t>V:17=34,5=122</t>
  </si>
  <si>
    <t>V:17=34,5=129</t>
  </si>
  <si>
    <t>V:17=34,5=125</t>
  </si>
  <si>
    <t>V:17=34,5=146</t>
  </si>
  <si>
    <t>V:17=34,5=153</t>
  </si>
  <si>
    <t>V:17=34,5=140</t>
  </si>
  <si>
    <t>V:17=34,5=135</t>
  </si>
  <si>
    <t>V:17=34,5=141</t>
  </si>
  <si>
    <t>V:17=34,5=152</t>
  </si>
  <si>
    <t>Sub-Total SPS CWC-Labor Regular</t>
  </si>
  <si>
    <t>V:17=36,5=121</t>
  </si>
  <si>
    <t>V:17=36,5=122</t>
  </si>
  <si>
    <t>V:17=36,5=129</t>
  </si>
  <si>
    <t>V:17=36,5=131</t>
  </si>
  <si>
    <t>V:17=36,5=125</t>
  </si>
  <si>
    <t>V:17=36,5=146</t>
  </si>
  <si>
    <t>V:17=36,5=153</t>
  </si>
  <si>
    <t>V:17=36,5=140</t>
  </si>
  <si>
    <t>V:17=36,5=137</t>
  </si>
  <si>
    <t>V:17=36,5=142</t>
  </si>
  <si>
    <t>V:17=36,5=135</t>
  </si>
  <si>
    <t>V:17=36,5=141</t>
  </si>
  <si>
    <t>V:17=36,5=126</t>
  </si>
  <si>
    <t>V:17=36,5=245</t>
  </si>
  <si>
    <t>V:17=36,5=123</t>
  </si>
  <si>
    <t>V:17=36,5=152</t>
  </si>
  <si>
    <t>V:17=36,5=154</t>
  </si>
  <si>
    <t>Sub-Total SPS CWC-Other O&amp;M</t>
  </si>
  <si>
    <t>V:17=38,5=147</t>
  </si>
  <si>
    <t>Sub-Total SPS CWC-Payroll</t>
  </si>
  <si>
    <t>V:17=37,5=142</t>
  </si>
  <si>
    <t>Sub-Total SPS CWC-Property Tax</t>
  </si>
  <si>
    <t>V:17=33,5=121</t>
  </si>
  <si>
    <t>Sub-Total SPS CWC-Purchased Power Capacity</t>
  </si>
  <si>
    <t>V:17=45,5=125</t>
  </si>
  <si>
    <t>Sub-Total SPS CWC-Purchased Power Energy</t>
  </si>
  <si>
    <t>V:17=44,5=153</t>
  </si>
  <si>
    <t>V:17=44,5=142</t>
  </si>
  <si>
    <t>V:17=44,5=152</t>
  </si>
  <si>
    <t>Sub-Total SPS CWC-Sales Tax</t>
  </si>
  <si>
    <t>SPS CWC-Payroll Tax Adjustment</t>
  </si>
  <si>
    <t>SPS CWC Subtotal</t>
  </si>
  <si>
    <t>SPS CWC-Federal Income Tax</t>
  </si>
  <si>
    <t>SPS CWC-State Income Tax</t>
  </si>
  <si>
    <t>SPS CWC Total</t>
  </si>
  <si>
    <t>V:#VALIDS#|REPORT_ID=1373322,SCENARIO_ID=2040013,VERSION_ID=1|Company:1373264,Utility Class:1373265,Jurisdiction:1373266,CWC Reporting Line:1373267</t>
  </si>
  <si>
    <t>TX-204-CWC Cont</t>
  </si>
  <si>
    <t>CWC Reporting Line</t>
  </si>
  <si>
    <t>V:4=40</t>
  </si>
  <si>
    <t>V:4=38</t>
  </si>
  <si>
    <t>V:4=44</t>
  </si>
  <si>
    <t>Federal Income Tax CWC Factor</t>
  </si>
  <si>
    <t>Federal Income Tax Expense</t>
  </si>
  <si>
    <t>Federal Income Tax CWC Amount</t>
  </si>
  <si>
    <t>State Income Tax CWC Factor</t>
  </si>
  <si>
    <t>State Income Tax CWC Amount</t>
  </si>
  <si>
    <t>Payroll Tax- CWC Factor</t>
  </si>
  <si>
    <t>Payroll Tax Adj CWC Amount</t>
  </si>
  <si>
    <t>V:4=41</t>
  </si>
  <si>
    <t>V:#VALIDS#|REPORT_ID=1401472,SCENARIO_ID=2040013,VERSION_ID=1|Company:1372096</t>
  </si>
  <si>
    <t>TX-300 Deficiency RR</t>
  </si>
  <si>
    <t>Rate of return</t>
  </si>
  <si>
    <t>Required earnings</t>
  </si>
  <si>
    <t>State Tax Expense</t>
  </si>
  <si>
    <t>Federal Tax Expense</t>
  </si>
  <si>
    <t>Total Tax Expense</t>
  </si>
  <si>
    <t>Gross up factor</t>
  </si>
  <si>
    <t>Total Tax Expense (Gross)</t>
  </si>
  <si>
    <t>Gains/Losses</t>
  </si>
  <si>
    <t>Total Operating Deductions</t>
  </si>
  <si>
    <t>Revenue Credits</t>
  </si>
  <si>
    <t>Total Revenue Requirement</t>
  </si>
  <si>
    <t>Revenue Deficiency/Excess</t>
  </si>
  <si>
    <t>Revenue Deficiency IS Method</t>
  </si>
  <si>
    <t>Check methods</t>
  </si>
  <si>
    <t>V:#VALIDS#|REPORT_ID=1373601,SCENARIO_ID=2040013,VERSION_ID=1|Company:1373409,Account:1373411,Functional Category:1373412,Jurisdiction:1373413</t>
  </si>
  <si>
    <t>TX-301 NOL</t>
  </si>
  <si>
    <t>Composite Tax Rate</t>
  </si>
  <si>
    <t>Revenue:</t>
  </si>
  <si>
    <t>Expenses:</t>
  </si>
  <si>
    <t>Depreciation/Amortization</t>
  </si>
  <si>
    <t>TOTI</t>
  </si>
  <si>
    <t>Total Expense</t>
  </si>
  <si>
    <t>Schedule M (excluding NOL)</t>
  </si>
  <si>
    <t>Taxable Income</t>
  </si>
  <si>
    <t>Taxable Income for NOL calc</t>
  </si>
  <si>
    <t>Schedule M NOL (IS)</t>
  </si>
  <si>
    <t>NOL Deferred Expense (IS)</t>
  </si>
  <si>
    <t>NOL ADIT Beg Bal</t>
  </si>
  <si>
    <t>NOL ADIT Activity</t>
  </si>
  <si>
    <t>NOL ADIT End Bal</t>
  </si>
  <si>
    <t>V:#VALIDS#|REPORT_ID=1373223,SCENARIO_ID=2040013,VERSION_ID=1|Company:1372045,Utility:1372046,Jurisdiction Allocator:1372047</t>
  </si>
  <si>
    <t>TX-400 JUR Alloc</t>
  </si>
  <si>
    <t>TX-400 JUR Alloc</t>
  </si>
  <si>
    <t>Numerator</t>
  </si>
  <si>
    <t>V:0=0,4=121</t>
  </si>
  <si>
    <t>V:0=0,4=122</t>
  </si>
  <si>
    <t>CUST-ADJ</t>
  </si>
  <si>
    <t>V:0=0,4=130</t>
  </si>
  <si>
    <t>V:0=0,4=129</t>
  </si>
  <si>
    <t>CUST-H/S</t>
  </si>
  <si>
    <t>V:0=0,4=148</t>
  </si>
  <si>
    <t>V:0=0,4=131</t>
  </si>
  <si>
    <t>CUST-YE</t>
  </si>
  <si>
    <t>V:0=0,4=127</t>
  </si>
  <si>
    <t>DEPOSITS</t>
  </si>
  <si>
    <t>V:0=0,4=132</t>
  </si>
  <si>
    <t>V:0=0,4=125</t>
  </si>
  <si>
    <t>V:0=0,4=147</t>
  </si>
  <si>
    <t>V:0=0,4=146</t>
  </si>
  <si>
    <t>MET-YE</t>
  </si>
  <si>
    <t>V:0=0,4=128</t>
  </si>
  <si>
    <t>V:0=0,4=124</t>
  </si>
  <si>
    <t>V:0=0,4=153</t>
  </si>
  <si>
    <t>V:0=0,4=140</t>
  </si>
  <si>
    <t>V:0=0,4=137</t>
  </si>
  <si>
    <t>V:0=0,4=142</t>
  </si>
  <si>
    <t>PIS-PROD</t>
  </si>
  <si>
    <t>V:0=0,4=139</t>
  </si>
  <si>
    <t>V:0=0,4=135</t>
  </si>
  <si>
    <t>V:0=0,4=141</t>
  </si>
  <si>
    <t>PISRET-DIST</t>
  </si>
  <si>
    <t>V:0=0,4=173</t>
  </si>
  <si>
    <t>PISRET-PROD</t>
  </si>
  <si>
    <t>V:0=0,4=175</t>
  </si>
  <si>
    <t>PISRET-PTD</t>
  </si>
  <si>
    <t>V:0=0,4=136</t>
  </si>
  <si>
    <t>PISRET-TRAN</t>
  </si>
  <si>
    <t>V:0=0,4=174</t>
  </si>
  <si>
    <t>V:0=0,4=126</t>
  </si>
  <si>
    <t>V:0=0,4=245</t>
  </si>
  <si>
    <t>V:0=0,4=123</t>
  </si>
  <si>
    <t>SPS Direct Other</t>
  </si>
  <si>
    <t>V:0=0,4=190</t>
  </si>
  <si>
    <t>V:0=0,4=152</t>
  </si>
  <si>
    <t>V:0=0,4=154</t>
  </si>
  <si>
    <t>Denominator</t>
  </si>
  <si>
    <t>Jur Factor Allocator</t>
  </si>
  <si>
    <t>V:4=121</t>
  </si>
  <si>
    <t>V:4=122</t>
  </si>
  <si>
    <t>V:4=130</t>
  </si>
  <si>
    <t>V:4=129</t>
  </si>
  <si>
    <t>V:4=148</t>
  </si>
  <si>
    <t>V:4=131</t>
  </si>
  <si>
    <t>V:4=127</t>
  </si>
  <si>
    <t>V:4=132</t>
  </si>
  <si>
    <t>V:4=125</t>
  </si>
  <si>
    <t>V:4=147</t>
  </si>
  <si>
    <t>V:4=146</t>
  </si>
  <si>
    <t>V:4=128</t>
  </si>
  <si>
    <t>V:4=124</t>
  </si>
  <si>
    <t>V:4=153</t>
  </si>
  <si>
    <t>V:4=140</t>
  </si>
  <si>
    <t>V:4=137</t>
  </si>
  <si>
    <t>V:4=142</t>
  </si>
  <si>
    <t>V:4=139</t>
  </si>
  <si>
    <t>V:4=135</t>
  </si>
  <si>
    <t>V:4=141</t>
  </si>
  <si>
    <t>V:4=173</t>
  </si>
  <si>
    <t>V:4=175</t>
  </si>
  <si>
    <t>V:4=136</t>
  </si>
  <si>
    <t>V:4=174</t>
  </si>
  <si>
    <t>V:4=126</t>
  </si>
  <si>
    <t>V:4=245</t>
  </si>
  <si>
    <t>V:4=123</t>
  </si>
  <si>
    <t>V:4=190</t>
  </si>
  <si>
    <t>V:4=152</t>
  </si>
  <si>
    <t>V:4=154</t>
  </si>
  <si>
    <t>V:#VALIDS#|REPORT_ID=1384016,SCENARIO_ID=2040013,VERSION_ID=1|Iteration:1372044,Company:1372045,Utility:1372046,Jurisdiction Allocator:1372047</t>
  </si>
  <si>
    <t>TX-401 JUR Alloc Ext</t>
  </si>
  <si>
    <t>Jurisdiction Allocator</t>
  </si>
  <si>
    <t>SPS TX Retail Adjustment</t>
  </si>
  <si>
    <t>SPS TX Retail Adjusted</t>
  </si>
  <si>
    <t>SPS Retail</t>
  </si>
  <si>
    <t>12CP-Prod</t>
  </si>
  <si>
    <t>12CP-Tran</t>
  </si>
  <si>
    <t>Energy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</si>
  <si>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</si>
  <si>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</si>
  <si>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</si>
  <si>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</si>
  <si>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</si>
  <si>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</si>
  <si>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</si>
  <si>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</si>
  <si>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</si>
  <si>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</si>
  <si>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</si>
  <si>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</si>
  <si>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</si>
  <si>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</si>
  <si>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</si>
  <si>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</si>
  <si>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V:#VALIDS#|REPORT_ID=1375230,SCENARIO_ID=2040013,VERSION_ID=1|Perspective:1373239,Jurisdiction:1372092,Item:1372093</t>
  </si>
  <si>
    <t>Item</t>
  </si>
  <si>
    <t>Income Statement Item</t>
  </si>
  <si>
    <t>Income Statement Function</t>
  </si>
  <si>
    <t>V:#VALIDS#|REPORT_ID=1373260,SCENARIO_ID=2040013,VERSION_ID=1|Account:1371992,Labor Designator:1371994,Financial Category:1371995,Jurisdictional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Item:1372008,Orig Company:1372009,Income Statement Item:1372010,Report Label:1373258</t>
  </si>
  <si>
    <t>Cash Working Capital Item</t>
  </si>
  <si>
    <t>V:#VALIDS#|REPORT_ID=1378025,SCENARIO_ID=2040013,VERSION_ID=1|Account:1371992,Labor Designator:1371994,Jurisdictional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Item:1372008,Income Statement Item:1372010,Report Label:1373258</t>
  </si>
  <si>
    <t>V:#VALIDS#|REPORT_ID=1379038,SCENARIO_ID=2040013,VERSION_ID=1|Account:1371992,Labor Designator:1371994,Jurisdictional Allocator:1371996,Utility Class:1371998,ADIT FERC Acct:1371999,Record Category:1372000,FERC Function:1372001,Account Major:1372002,FERC Sub-Function:1372003,Adjustment:1372004,Operations / Maintenance:1372006,Calculation Results:1372007,Cash Working Capital Item:1372008,Income Statement Item:1372010,Report Label:1373258</t>
  </si>
  <si>
    <t>Adjustment</t>
  </si>
  <si>
    <t>V:#VALIDS#|REPORT_ID=1373602,SCENARIO_ID=2040013,VERSION_ID=1|Account:1371992,Labor Designator:1371994,Jurisdictional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Item:1372008,Income Statement Item:1372010,Report Label:1373258</t>
  </si>
  <si>
    <t>V:#VALIDS#|REPORT_ID=1374433,SCENARIO_ID=2040013,VERSION_ID=1|Account:1371992,Labor Designator:1371994,Jurisdictional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Item:1372008,Income Statement Item:1372010,Report Label:1373258</t>
  </si>
  <si>
    <t>V:#VALIDS#|REPORT_ID=1374825,SCENARIO_ID=2040013,VERSION_ID=1|Account:1371992,Labor Designator:1371994,Jurisdictional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Item:1372008,Income Statement Item:1372010,Report Label:1373258</t>
  </si>
  <si>
    <t>V:#VALIDS#|REPORT_ID=1397627,SCENARIO_ID=2040013,VERSION_ID=1|Account:1371992,Labor Designator:1371994,Jurisdictional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Item:1372008,Income Statement Item:1372010,Report Label:1373258</t>
  </si>
  <si>
    <t>RB Item</t>
  </si>
  <si>
    <t>RB Function</t>
  </si>
  <si>
    <t>V:#VALIDS#|REPORT_ID=1372113,SCENARIO_ID=2040013,VERSION_ID=1|RB Item:1371820,Labor Designator:1371823,Financial Category:1371824,Jurisdictional Allocator:1371825,Utility Class:1371827,ADIT FERC Acct:1371828,Record Category:1371829,Report Labels:1372109,FERC Function:1371830,Account Major:1371831,FERC Sub-Function:1371832,Adjustment:1371833,Posting Object Acct:1371834,Cash Working Capital Item:1371835,Orig Company:1371836,RB Function:1371837</t>
  </si>
  <si>
    <t>V:#VALIDS#|REPORT_ID=1373217,SCENARIO_ID=2040013,VERSION_ID=1|RB Item:1371820,Labor Designator:1371823,Financial Category:1371824,Jurisdictional Allocator:1371825,Utility Class:1371827,ADIT FERC Acct:1371828,Record Category:1371829,Report Labels:1372109,FERC Function:1371830,Account Major:1371831,FERC Sub-Function:1371832,Adjustment:1371833,Posting Object Acct:1371834,Cash Working Capital Item:1371835,Orig Company:1371836,RB Function:1371837</t>
  </si>
  <si>
    <t>V:#VALIDS#|REPORT_ID=1373218,SCENARIO_ID=2040013,VERSION_ID=1|RB Item:1371820,Labor Designator:1371823,Financial Category:1371824,Jurisdictional Allocator:1371825,Utility Class:1371827,ADIT FERC Acct:1371828,Record Category:1371829,Report Labels:1372109,FERC Function:1371830,Account Major:1371831,FERC Sub-Function:1371832,Adjustment:1371833,Cash Working Capital Item:1371835,Orig Company:1371836,RB Function:1371837</t>
  </si>
  <si>
    <t>V:#VALIDS#|REPORT_ID=1373309,SCENARIO_ID=2040013,VERSION_ID=1|Account:1371992,Utility:1371993,Labor Designator:1371994,Financial Category:1371995,Jurisdictional Allocator:1371996,Utility Class:1371998,ADIT FERC Acct:1371999,Record Category:1372000,FERC Function:1372001,Account Major:1372002,FERC Sub-Function:1372003,Adjustment:1372004,Posting Object Account:1372005,Operations / Maintenance:1372006,Calculation Results:1372007,Cash Working Capital Item:1372008,Income Statement Item:1372010,Income Statement Function:1372011,Affiliate Class:1373202,Report Label:1373258</t>
  </si>
  <si>
    <t>TX_000_Cap_Str</t>
  </si>
  <si>
    <t>TX_000_Deficiency</t>
  </si>
  <si>
    <t>TX_100_IS</t>
  </si>
  <si>
    <t>TX_101_IS_Adjust</t>
  </si>
  <si>
    <t>TX_102_IS_Adjust_Detail</t>
  </si>
  <si>
    <t>TX_103_IS_Labor</t>
  </si>
  <si>
    <t>TX_104_IS_Escalation</t>
  </si>
  <si>
    <t>TX_105_IS_Lbr_Incent</t>
  </si>
  <si>
    <t>TX_108_IS_Pay_Tax_Adj</t>
  </si>
  <si>
    <t>TX_109_IS_Pay_Tax_Adj_Alloc</t>
  </si>
  <si>
    <t>TX_200_RB</t>
  </si>
  <si>
    <t>TX_201_RB_Adjust</t>
  </si>
  <si>
    <t>TX_202_RB_Adjust_Detail</t>
  </si>
  <si>
    <t>TX_203_CWC</t>
  </si>
  <si>
    <t>TX_204_CWC_Cont</t>
  </si>
  <si>
    <t>TX_300_Deficiency_RR</t>
  </si>
  <si>
    <t>TX_301_NOL</t>
  </si>
  <si>
    <t>TX_400_JUR_Alloc</t>
  </si>
  <si>
    <t>TX_401_JUR_Alloc_Ext</t>
  </si>
  <si>
    <t>Table of Contents</t>
  </si>
  <si>
    <t>Capital Structure</t>
  </si>
  <si>
    <t>Calculation of Deficiency - Income Statement Method</t>
  </si>
  <si>
    <t>Income Statement Summary</t>
  </si>
  <si>
    <t>Summary of Income Statement Adjustments</t>
  </si>
  <si>
    <t>Income Statement Adjustments Detail</t>
  </si>
  <si>
    <t>Labor Summary</t>
  </si>
  <si>
    <t>Labor Escalation Adjustment Calculation</t>
  </si>
  <si>
    <t>Incentive Adjustment Calculation</t>
  </si>
  <si>
    <t>Payroll Tax Adjustment Calculation</t>
  </si>
  <si>
    <t>Payroll Tax Adjustment Allocation for CWC Calculation</t>
  </si>
  <si>
    <t>Rate Base Summary</t>
  </si>
  <si>
    <t>Summary of Rate Base Adjustments</t>
  </si>
  <si>
    <t>Rate Base Adjustments Detail</t>
  </si>
  <si>
    <t>Cash Working Capital Calculation</t>
  </si>
  <si>
    <t>Cash Working Capital Calculation (Cont)</t>
  </si>
  <si>
    <t>Calculation of Deficiency - Revenue Requirement Method</t>
  </si>
  <si>
    <t>NOL Calculation</t>
  </si>
  <si>
    <t>Allocation Factors</t>
  </si>
  <si>
    <t>Allocation Factors (Cont)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</si>
</sst>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_);[Red]\(#,##0.00%\);&quot; &quot;"/>
    <numFmt numFmtId="165" formatCode="#,##0.000000_);[Red]\(#,##0.000000\);&quot; &quot;"/>
    <numFmt numFmtId="166" formatCode="#,##0_);[Red]\(#,##0\);&quot; &quot;"/>
    <numFmt numFmtId="167" formatCode="#,##0.000000_);[Red]\(#,##0.000000\);&quot;0&quot;"/>
  </numFmts>
  <fonts count="456" x14ac:knownFonts="1">
    <font>
      <sz val="11"/>
      <color indexed="8"/>
      <name val="Calibri"/>
      <family val="2"/>
      <scheme val="minor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b/>
      <u/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u/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sz val="9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55" fillId="0" borderId="0" applyNumberFormat="0" applyFill="0" applyBorder="0" applyAlignment="0" applyProtection="0"/>
  </cellStyleXfs>
  <cellXfs count="538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0" fontId="0" fillId="0" borderId="1" xfId="0" applyBorder="1"/>
    <xf numFmtId="0" fontId="7" fillId="0" borderId="0" xfId="0" applyFont="1"/>
    <xf numFmtId="0" fontId="7" fillId="0" borderId="0" xfId="0" applyFont="1"/>
    <xf numFmtId="0" fontId="7" fillId="0" borderId="0" xfId="0" applyFont="1"/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66" fontId="11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164" fontId="15" fillId="0" borderId="0" xfId="0" applyNumberFormat="1" applyFont="1" applyAlignment="1">
      <alignment horizontal="right"/>
    </xf>
    <xf numFmtId="167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164" fontId="18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164" fontId="21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right"/>
    </xf>
    <xf numFmtId="0" fontId="0" fillId="0" borderId="1" xfId="0" applyBorder="1"/>
    <xf numFmtId="0" fontId="23" fillId="0" borderId="0" xfId="0" applyFont="1"/>
    <xf numFmtId="0" fontId="23" fillId="0" borderId="0" xfId="0" applyFont="1"/>
    <xf numFmtId="0" fontId="23" fillId="0" borderId="0" xfId="0" applyFont="1"/>
    <xf numFmtId="0" fontId="23" fillId="0" borderId="0" xfId="0" applyFont="1"/>
    <xf numFmtId="0" fontId="24" fillId="0" borderId="2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166" fontId="30" fillId="0" borderId="0" xfId="0" applyNumberFormat="1" applyFont="1" applyAlignment="1">
      <alignment horizontal="right"/>
    </xf>
    <xf numFmtId="0" fontId="31" fillId="0" borderId="0" xfId="0" applyNumberFormat="1" applyFont="1" applyAlignment="1">
      <alignment horizontal="right"/>
    </xf>
    <xf numFmtId="0" fontId="32" fillId="0" borderId="0" xfId="0" applyNumberFormat="1" applyFont="1" applyAlignment="1">
      <alignment horizontal="right"/>
    </xf>
    <xf numFmtId="0" fontId="33" fillId="0" borderId="0" xfId="0" applyNumberFormat="1" applyFont="1" applyAlignment="1">
      <alignment horizontal="right"/>
    </xf>
    <xf numFmtId="0" fontId="34" fillId="0" borderId="0" xfId="0" applyNumberFormat="1" applyFont="1" applyAlignment="1">
      <alignment horizontal="right"/>
    </xf>
    <xf numFmtId="164" fontId="35" fillId="0" borderId="0" xfId="0" applyNumberFormat="1" applyFont="1" applyAlignment="1">
      <alignment horizontal="right"/>
    </xf>
    <xf numFmtId="164" fontId="36" fillId="0" borderId="0" xfId="0" applyNumberFormat="1" applyFont="1" applyAlignment="1">
      <alignment horizontal="right"/>
    </xf>
    <xf numFmtId="164" fontId="37" fillId="0" borderId="0" xfId="0" applyNumberFormat="1" applyFont="1" applyAlignment="1">
      <alignment horizontal="right"/>
    </xf>
    <xf numFmtId="0" fontId="38" fillId="0" borderId="0" xfId="0" applyFont="1" applyAlignment="1">
      <alignment horizontal="left"/>
    </xf>
    <xf numFmtId="166" fontId="39" fillId="0" borderId="0" xfId="0" applyNumberFormat="1" applyFont="1" applyAlignment="1">
      <alignment horizontal="right"/>
    </xf>
    <xf numFmtId="0" fontId="40" fillId="0" borderId="0" xfId="0" applyNumberFormat="1" applyFont="1" applyAlignment="1">
      <alignment horizontal="right"/>
    </xf>
    <xf numFmtId="0" fontId="41" fillId="0" borderId="0" xfId="0" applyNumberFormat="1" applyFont="1" applyAlignment="1">
      <alignment horizontal="right"/>
    </xf>
    <xf numFmtId="0" fontId="42" fillId="0" borderId="0" xfId="0" applyNumberFormat="1" applyFont="1" applyAlignment="1">
      <alignment horizontal="right"/>
    </xf>
    <xf numFmtId="0" fontId="43" fillId="0" borderId="0" xfId="0" applyNumberFormat="1" applyFont="1" applyAlignment="1">
      <alignment horizontal="right"/>
    </xf>
    <xf numFmtId="0" fontId="44" fillId="0" borderId="0" xfId="0" applyNumberFormat="1" applyFont="1" applyAlignment="1">
      <alignment horizontal="right"/>
    </xf>
    <xf numFmtId="0" fontId="45" fillId="0" borderId="0" xfId="0" applyNumberFormat="1" applyFont="1" applyAlignment="1">
      <alignment horizontal="right"/>
    </xf>
    <xf numFmtId="0" fontId="46" fillId="0" borderId="0" xfId="0" applyNumberFormat="1" applyFont="1" applyAlignment="1">
      <alignment horizontal="right"/>
    </xf>
    <xf numFmtId="0" fontId="47" fillId="0" borderId="0" xfId="0" applyNumberFormat="1" applyFont="1" applyAlignment="1">
      <alignment horizontal="right"/>
    </xf>
    <xf numFmtId="0" fontId="48" fillId="0" borderId="0" xfId="0" applyNumberFormat="1" applyFont="1" applyAlignment="1">
      <alignment horizontal="right"/>
    </xf>
    <xf numFmtId="0" fontId="49" fillId="0" borderId="0" xfId="0" applyNumberFormat="1" applyFont="1" applyAlignment="1">
      <alignment horizontal="right"/>
    </xf>
    <xf numFmtId="0" fontId="50" fillId="0" borderId="0" xfId="0" applyNumberFormat="1" applyFont="1" applyAlignment="1">
      <alignment horizontal="right"/>
    </xf>
    <xf numFmtId="0" fontId="51" fillId="0" borderId="0" xfId="0" applyNumberFormat="1" applyFont="1" applyAlignment="1">
      <alignment horizontal="right"/>
    </xf>
    <xf numFmtId="0" fontId="52" fillId="0" borderId="0" xfId="0" applyNumberFormat="1" applyFont="1" applyAlignment="1">
      <alignment horizontal="right"/>
    </xf>
    <xf numFmtId="0" fontId="53" fillId="0" borderId="0" xfId="0" applyNumberFormat="1" applyFont="1" applyAlignment="1">
      <alignment horizontal="right"/>
    </xf>
    <xf numFmtId="0" fontId="54" fillId="0" borderId="0" xfId="0" applyFont="1" applyAlignment="1">
      <alignment horizontal="left"/>
    </xf>
    <xf numFmtId="166" fontId="55" fillId="0" borderId="0" xfId="0" applyNumberFormat="1" applyFont="1" applyAlignment="1">
      <alignment horizontal="right"/>
    </xf>
    <xf numFmtId="0" fontId="56" fillId="0" borderId="0" xfId="0" applyNumberFormat="1" applyFont="1" applyAlignment="1">
      <alignment horizontal="right"/>
    </xf>
    <xf numFmtId="0" fontId="57" fillId="0" borderId="0" xfId="0" applyNumberFormat="1" applyFont="1" applyAlignment="1">
      <alignment horizontal="right"/>
    </xf>
    <xf numFmtId="0" fontId="58" fillId="0" borderId="0" xfId="0" applyNumberFormat="1" applyFont="1" applyAlignment="1">
      <alignment horizontal="right"/>
    </xf>
    <xf numFmtId="0" fontId="59" fillId="0" borderId="0" xfId="0" applyNumberFormat="1" applyFont="1" applyAlignment="1">
      <alignment horizontal="right"/>
    </xf>
    <xf numFmtId="0" fontId="60" fillId="0" borderId="0" xfId="0" applyNumberFormat="1" applyFont="1" applyAlignment="1">
      <alignment horizontal="right"/>
    </xf>
    <xf numFmtId="0" fontId="61" fillId="0" borderId="0" xfId="0" applyNumberFormat="1" applyFont="1" applyAlignment="1">
      <alignment horizontal="right"/>
    </xf>
    <xf numFmtId="0" fontId="62" fillId="0" borderId="0" xfId="0" applyNumberFormat="1" applyFont="1" applyAlignment="1">
      <alignment horizontal="right"/>
    </xf>
    <xf numFmtId="164" fontId="63" fillId="0" borderId="0" xfId="0" applyNumberFormat="1" applyFont="1" applyAlignment="1">
      <alignment horizontal="right"/>
    </xf>
    <xf numFmtId="166" fontId="64" fillId="0" borderId="0" xfId="0" applyNumberFormat="1" applyFont="1" applyAlignment="1">
      <alignment horizontal="right"/>
    </xf>
    <xf numFmtId="166" fontId="65" fillId="0" borderId="0" xfId="0" applyNumberFormat="1" applyFont="1" applyAlignment="1">
      <alignment horizontal="right"/>
    </xf>
    <xf numFmtId="166" fontId="66" fillId="0" borderId="0" xfId="0" applyNumberFormat="1" applyFont="1" applyAlignment="1">
      <alignment horizontal="right"/>
    </xf>
    <xf numFmtId="166" fontId="67" fillId="0" borderId="0" xfId="0" applyNumberFormat="1" applyFont="1" applyAlignment="1">
      <alignment horizontal="right"/>
    </xf>
    <xf numFmtId="166" fontId="68" fillId="0" borderId="0" xfId="0" applyNumberFormat="1" applyFont="1" applyAlignment="1">
      <alignment horizontal="right"/>
    </xf>
    <xf numFmtId="166" fontId="69" fillId="0" borderId="0" xfId="0" applyNumberFormat="1" applyFont="1" applyAlignment="1">
      <alignment horizontal="right"/>
    </xf>
    <xf numFmtId="166" fontId="70" fillId="0" borderId="0" xfId="0" applyNumberFormat="1" applyFont="1" applyAlignment="1">
      <alignment horizontal="right"/>
    </xf>
    <xf numFmtId="0" fontId="0" fillId="0" borderId="1" xfId="0" applyBorder="1"/>
    <xf numFmtId="0" fontId="71" fillId="0" borderId="0" xfId="0" applyFont="1"/>
    <xf numFmtId="0" fontId="71" fillId="0" borderId="0" xfId="0" applyFont="1"/>
    <xf numFmtId="0" fontId="71" fillId="0" borderId="0" xfId="0" applyFont="1"/>
    <xf numFmtId="0" fontId="71" fillId="0" borderId="0" xfId="0" applyFont="1"/>
    <xf numFmtId="0" fontId="72" fillId="0" borderId="2" xfId="0" applyFont="1" applyBorder="1" applyAlignment="1">
      <alignment horizontal="center" vertical="center" wrapText="1"/>
    </xf>
    <xf numFmtId="0" fontId="73" fillId="0" borderId="0" xfId="0" applyFont="1" applyAlignment="1">
      <alignment horizontal="center"/>
    </xf>
    <xf numFmtId="0" fontId="74" fillId="0" borderId="0" xfId="0" applyFont="1" applyAlignment="1">
      <alignment horizontal="left"/>
    </xf>
    <xf numFmtId="0" fontId="75" fillId="0" borderId="0" xfId="0" applyFont="1" applyAlignment="1">
      <alignment horizontal="left"/>
    </xf>
    <xf numFmtId="0" fontId="76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78" fillId="0" borderId="0" xfId="0" applyFont="1" applyAlignment="1">
      <alignment horizontal="left"/>
    </xf>
    <xf numFmtId="0" fontId="79" fillId="0" borderId="0" xfId="0" applyFont="1" applyAlignment="1">
      <alignment horizontal="left"/>
    </xf>
    <xf numFmtId="166" fontId="80" fillId="0" borderId="0" xfId="0" applyNumberFormat="1" applyFont="1" applyAlignment="1">
      <alignment horizontal="right"/>
    </xf>
    <xf numFmtId="0" fontId="81" fillId="0" borderId="0" xfId="0" applyFont="1" applyAlignment="1">
      <alignment horizontal="left"/>
    </xf>
    <xf numFmtId="166" fontId="82" fillId="0" borderId="0" xfId="0" applyNumberFormat="1" applyFont="1" applyAlignment="1">
      <alignment horizontal="right"/>
    </xf>
    <xf numFmtId="0" fontId="83" fillId="0" borderId="0" xfId="0" applyFont="1" applyAlignment="1">
      <alignment horizontal="left"/>
    </xf>
    <xf numFmtId="166" fontId="84" fillId="0" borderId="0" xfId="0" applyNumberFormat="1" applyFont="1" applyAlignment="1">
      <alignment horizontal="right"/>
    </xf>
    <xf numFmtId="0" fontId="0" fillId="0" borderId="1" xfId="0" applyBorder="1"/>
    <xf numFmtId="0" fontId="85" fillId="0" borderId="0" xfId="0" applyFont="1"/>
    <xf numFmtId="0" fontId="85" fillId="0" borderId="0" xfId="0" applyFont="1"/>
    <xf numFmtId="0" fontId="85" fillId="0" borderId="0" xfId="0" applyFont="1"/>
    <xf numFmtId="0" fontId="85" fillId="0" borderId="0" xfId="0" applyFont="1"/>
    <xf numFmtId="0" fontId="86" fillId="0" borderId="2" xfId="0" applyFont="1" applyBorder="1" applyAlignment="1">
      <alignment horizontal="center" vertical="center" wrapText="1"/>
    </xf>
    <xf numFmtId="0" fontId="87" fillId="0" borderId="0" xfId="0" applyFont="1" applyAlignment="1">
      <alignment horizontal="center"/>
    </xf>
    <xf numFmtId="0" fontId="88" fillId="0" borderId="0" xfId="0" applyFont="1" applyAlignment="1">
      <alignment horizontal="left"/>
    </xf>
    <xf numFmtId="0" fontId="89" fillId="0" borderId="0" xfId="0" applyFont="1" applyAlignment="1">
      <alignment horizontal="left"/>
    </xf>
    <xf numFmtId="0" fontId="90" fillId="0" borderId="0" xfId="0" applyFont="1" applyAlignment="1">
      <alignment horizontal="left"/>
    </xf>
    <xf numFmtId="0" fontId="91" fillId="0" borderId="0" xfId="0" applyFont="1" applyAlignment="1">
      <alignment horizontal="left"/>
    </xf>
    <xf numFmtId="0" fontId="92" fillId="0" borderId="0" xfId="0" applyFont="1" applyAlignment="1">
      <alignment horizontal="left"/>
    </xf>
    <xf numFmtId="0" fontId="93" fillId="0" borderId="0" xfId="0" applyFont="1" applyAlignment="1">
      <alignment horizontal="left"/>
    </xf>
    <xf numFmtId="0" fontId="94" fillId="0" borderId="0" xfId="0" applyFont="1" applyAlignment="1">
      <alignment horizontal="left"/>
    </xf>
    <xf numFmtId="166" fontId="95" fillId="0" borderId="0" xfId="0" applyNumberFormat="1" applyFont="1" applyAlignment="1">
      <alignment horizontal="right"/>
    </xf>
    <xf numFmtId="0" fontId="96" fillId="0" borderId="0" xfId="0" applyFont="1" applyAlignment="1">
      <alignment horizontal="left"/>
    </xf>
    <xf numFmtId="166" fontId="97" fillId="0" borderId="0" xfId="0" applyNumberFormat="1" applyFont="1" applyAlignment="1">
      <alignment horizontal="right"/>
    </xf>
    <xf numFmtId="0" fontId="98" fillId="0" borderId="0" xfId="0" applyFont="1" applyAlignment="1">
      <alignment horizontal="left"/>
    </xf>
    <xf numFmtId="166" fontId="99" fillId="0" borderId="0" xfId="0" applyNumberFormat="1" applyFont="1" applyAlignment="1">
      <alignment horizontal="right"/>
    </xf>
    <xf numFmtId="0" fontId="0" fillId="0" borderId="1" xfId="0" applyBorder="1"/>
    <xf numFmtId="0" fontId="100" fillId="0" borderId="0" xfId="0" applyFont="1"/>
    <xf numFmtId="0" fontId="100" fillId="0" borderId="0" xfId="0" applyFont="1"/>
    <xf numFmtId="0" fontId="100" fillId="0" borderId="0" xfId="0" applyFont="1"/>
    <xf numFmtId="0" fontId="100" fillId="0" borderId="0" xfId="0" applyFont="1"/>
    <xf numFmtId="0" fontId="101" fillId="0" borderId="2" xfId="0" applyFont="1" applyBorder="1" applyAlignment="1">
      <alignment horizontal="center" vertical="center" wrapText="1"/>
    </xf>
    <xf numFmtId="0" fontId="102" fillId="0" borderId="0" xfId="0" applyFont="1" applyAlignment="1">
      <alignment horizontal="center"/>
    </xf>
    <xf numFmtId="0" fontId="103" fillId="0" borderId="0" xfId="0" applyFont="1" applyAlignment="1">
      <alignment horizontal="left"/>
    </xf>
    <xf numFmtId="0" fontId="104" fillId="0" borderId="0" xfId="0" applyFont="1" applyAlignment="1">
      <alignment horizontal="left"/>
    </xf>
    <xf numFmtId="0" fontId="105" fillId="0" borderId="0" xfId="0" applyFont="1" applyAlignment="1">
      <alignment horizontal="left"/>
    </xf>
    <xf numFmtId="0" fontId="106" fillId="0" borderId="0" xfId="0" applyFont="1" applyAlignment="1">
      <alignment horizontal="left"/>
    </xf>
    <xf numFmtId="0" fontId="107" fillId="0" borderId="0" xfId="0" applyFont="1" applyAlignment="1">
      <alignment horizontal="left"/>
    </xf>
    <xf numFmtId="0" fontId="108" fillId="0" borderId="0" xfId="0" applyFont="1" applyAlignment="1">
      <alignment horizontal="left"/>
    </xf>
    <xf numFmtId="166" fontId="109" fillId="0" borderId="0" xfId="0" applyNumberFormat="1" applyFont="1" applyAlignment="1">
      <alignment horizontal="right"/>
    </xf>
    <xf numFmtId="0" fontId="110" fillId="0" borderId="0" xfId="0" applyNumberFormat="1" applyFont="1" applyAlignment="1">
      <alignment horizontal="right"/>
    </xf>
    <xf numFmtId="0" fontId="111" fillId="0" borderId="0" xfId="0" applyNumberFormat="1" applyFont="1" applyAlignment="1">
      <alignment horizontal="right"/>
    </xf>
    <xf numFmtId="0" fontId="112" fillId="0" borderId="0" xfId="0" applyNumberFormat="1" applyFont="1" applyAlignment="1">
      <alignment horizontal="right"/>
    </xf>
    <xf numFmtId="0" fontId="113" fillId="0" borderId="0" xfId="0" applyNumberFormat="1" applyFont="1" applyAlignment="1">
      <alignment horizontal="right"/>
    </xf>
    <xf numFmtId="164" fontId="114" fillId="0" borderId="0" xfId="0" applyNumberFormat="1" applyFont="1" applyAlignment="1">
      <alignment horizontal="right"/>
    </xf>
    <xf numFmtId="164" fontId="115" fillId="0" borderId="0" xfId="0" applyNumberFormat="1" applyFont="1" applyAlignment="1">
      <alignment horizontal="right"/>
    </xf>
    <xf numFmtId="164" fontId="116" fillId="0" borderId="0" xfId="0" applyNumberFormat="1" applyFont="1" applyAlignment="1">
      <alignment horizontal="right"/>
    </xf>
    <xf numFmtId="0" fontId="117" fillId="0" borderId="0" xfId="0" applyFont="1" applyAlignment="1">
      <alignment horizontal="left"/>
    </xf>
    <xf numFmtId="166" fontId="118" fillId="0" borderId="0" xfId="0" applyNumberFormat="1" applyFont="1" applyAlignment="1">
      <alignment horizontal="right"/>
    </xf>
    <xf numFmtId="0" fontId="119" fillId="0" borderId="0" xfId="0" applyNumberFormat="1" applyFont="1" applyAlignment="1">
      <alignment horizontal="right"/>
    </xf>
    <xf numFmtId="0" fontId="120" fillId="0" borderId="0" xfId="0" applyNumberFormat="1" applyFont="1" applyAlignment="1">
      <alignment horizontal="right"/>
    </xf>
    <xf numFmtId="0" fontId="121" fillId="0" borderId="0" xfId="0" applyNumberFormat="1" applyFont="1" applyAlignment="1">
      <alignment horizontal="right"/>
    </xf>
    <xf numFmtId="0" fontId="122" fillId="0" borderId="0" xfId="0" applyNumberFormat="1" applyFont="1" applyAlignment="1">
      <alignment horizontal="right"/>
    </xf>
    <xf numFmtId="0" fontId="123" fillId="0" borderId="0" xfId="0" applyNumberFormat="1" applyFont="1" applyAlignment="1">
      <alignment horizontal="right"/>
    </xf>
    <xf numFmtId="0" fontId="124" fillId="0" borderId="0" xfId="0" applyNumberFormat="1" applyFont="1" applyAlignment="1">
      <alignment horizontal="right"/>
    </xf>
    <xf numFmtId="0" fontId="125" fillId="0" borderId="0" xfId="0" applyNumberFormat="1" applyFont="1" applyAlignment="1">
      <alignment horizontal="right"/>
    </xf>
    <xf numFmtId="0" fontId="126" fillId="0" borderId="0" xfId="0" applyFont="1" applyAlignment="1">
      <alignment horizontal="left"/>
    </xf>
    <xf numFmtId="166" fontId="127" fillId="0" borderId="0" xfId="0" applyNumberFormat="1" applyFont="1" applyAlignment="1">
      <alignment horizontal="right"/>
    </xf>
    <xf numFmtId="0" fontId="128" fillId="0" borderId="0" xfId="0" applyNumberFormat="1" applyFont="1" applyAlignment="1">
      <alignment horizontal="right"/>
    </xf>
    <xf numFmtId="0" fontId="129" fillId="0" borderId="0" xfId="0" applyNumberFormat="1" applyFont="1" applyAlignment="1">
      <alignment horizontal="right"/>
    </xf>
    <xf numFmtId="0" fontId="130" fillId="0" borderId="0" xfId="0" applyNumberFormat="1" applyFont="1" applyAlignment="1">
      <alignment horizontal="right"/>
    </xf>
    <xf numFmtId="0" fontId="131" fillId="0" borderId="0" xfId="0" applyNumberFormat="1" applyFont="1" applyAlignment="1">
      <alignment horizontal="right"/>
    </xf>
    <xf numFmtId="0" fontId="132" fillId="0" borderId="0" xfId="0" applyNumberFormat="1" applyFont="1" applyAlignment="1">
      <alignment horizontal="right"/>
    </xf>
    <xf numFmtId="0" fontId="133" fillId="0" borderId="0" xfId="0" applyNumberFormat="1" applyFont="1" applyAlignment="1">
      <alignment horizontal="right"/>
    </xf>
    <xf numFmtId="0" fontId="134" fillId="0" borderId="0" xfId="0" applyNumberFormat="1" applyFont="1" applyAlignment="1">
      <alignment horizontal="right"/>
    </xf>
    <xf numFmtId="166" fontId="135" fillId="0" borderId="0" xfId="0" applyNumberFormat="1" applyFont="1" applyAlignment="1">
      <alignment horizontal="right"/>
    </xf>
    <xf numFmtId="166" fontId="136" fillId="0" borderId="0" xfId="0" applyNumberFormat="1" applyFont="1" applyAlignment="1">
      <alignment horizontal="right"/>
    </xf>
    <xf numFmtId="166" fontId="137" fillId="0" borderId="0" xfId="0" applyNumberFormat="1" applyFont="1" applyAlignment="1">
      <alignment horizontal="right"/>
    </xf>
    <xf numFmtId="166" fontId="138" fillId="0" borderId="0" xfId="0" applyNumberFormat="1" applyFont="1" applyAlignment="1">
      <alignment horizontal="right"/>
    </xf>
    <xf numFmtId="166" fontId="139" fillId="0" borderId="0" xfId="0" applyNumberFormat="1" applyFont="1" applyAlignment="1">
      <alignment horizontal="right"/>
    </xf>
    <xf numFmtId="166" fontId="140" fillId="0" borderId="0" xfId="0" applyNumberFormat="1" applyFont="1" applyAlignment="1">
      <alignment horizontal="right"/>
    </xf>
    <xf numFmtId="166" fontId="141" fillId="0" borderId="0" xfId="0" applyNumberFormat="1" applyFont="1" applyAlignment="1">
      <alignment horizontal="right"/>
    </xf>
    <xf numFmtId="0" fontId="0" fillId="0" borderId="1" xfId="0" applyBorder="1"/>
    <xf numFmtId="0" fontId="142" fillId="0" borderId="0" xfId="0" applyFont="1"/>
    <xf numFmtId="0" fontId="142" fillId="0" borderId="0" xfId="0" applyFont="1"/>
    <xf numFmtId="0" fontId="142" fillId="0" borderId="0" xfId="0" applyFont="1"/>
    <xf numFmtId="0" fontId="142" fillId="0" borderId="0" xfId="0" applyFont="1"/>
    <xf numFmtId="0" fontId="143" fillId="0" borderId="2" xfId="0" applyFont="1" applyBorder="1" applyAlignment="1">
      <alignment horizontal="center" vertical="center" wrapText="1"/>
    </xf>
    <xf numFmtId="0" fontId="144" fillId="0" borderId="0" xfId="0" applyFont="1" applyAlignment="1">
      <alignment horizontal="center"/>
    </xf>
    <xf numFmtId="0" fontId="145" fillId="0" borderId="0" xfId="0" applyFont="1" applyAlignment="1">
      <alignment horizontal="left"/>
    </xf>
    <xf numFmtId="0" fontId="146" fillId="0" borderId="0" xfId="0" applyFont="1" applyAlignment="1">
      <alignment horizontal="left"/>
    </xf>
    <xf numFmtId="0" fontId="147" fillId="0" borderId="0" xfId="0" applyFont="1" applyAlignment="1">
      <alignment horizontal="left"/>
    </xf>
    <xf numFmtId="0" fontId="148" fillId="0" borderId="0" xfId="0" applyFont="1" applyAlignment="1">
      <alignment horizontal="left"/>
    </xf>
    <xf numFmtId="0" fontId="149" fillId="0" borderId="0" xfId="0" applyFont="1" applyAlignment="1">
      <alignment horizontal="left"/>
    </xf>
    <xf numFmtId="0" fontId="150" fillId="0" borderId="0" xfId="0" applyFont="1" applyAlignment="1">
      <alignment horizontal="left"/>
    </xf>
    <xf numFmtId="166" fontId="151" fillId="0" borderId="0" xfId="0" applyNumberFormat="1" applyFont="1" applyAlignment="1">
      <alignment horizontal="right"/>
    </xf>
    <xf numFmtId="164" fontId="152" fillId="0" borderId="0" xfId="0" applyNumberFormat="1" applyFont="1" applyAlignment="1">
      <alignment horizontal="right"/>
    </xf>
    <xf numFmtId="166" fontId="153" fillId="0" borderId="0" xfId="0" applyNumberFormat="1" applyFont="1" applyAlignment="1">
      <alignment horizontal="right"/>
    </xf>
    <xf numFmtId="164" fontId="154" fillId="0" borderId="0" xfId="0" applyNumberFormat="1" applyFont="1" applyAlignment="1">
      <alignment horizontal="right"/>
    </xf>
    <xf numFmtId="166" fontId="155" fillId="0" borderId="0" xfId="0" applyNumberFormat="1" applyFont="1" applyAlignment="1">
      <alignment horizontal="right"/>
    </xf>
    <xf numFmtId="0" fontId="156" fillId="0" borderId="0" xfId="0" applyFont="1" applyAlignment="1">
      <alignment horizontal="left"/>
    </xf>
    <xf numFmtId="166" fontId="157" fillId="0" borderId="0" xfId="0" applyNumberFormat="1" applyFont="1" applyAlignment="1">
      <alignment horizontal="right"/>
    </xf>
    <xf numFmtId="0" fontId="158" fillId="0" borderId="0" xfId="0" applyNumberFormat="1" applyFont="1" applyAlignment="1">
      <alignment horizontal="right"/>
    </xf>
    <xf numFmtId="0" fontId="159" fillId="0" borderId="0" xfId="0" applyNumberFormat="1" applyFont="1" applyAlignment="1">
      <alignment horizontal="right"/>
    </xf>
    <xf numFmtId="0" fontId="160" fillId="0" borderId="0" xfId="0" applyNumberFormat="1" applyFont="1" applyAlignment="1">
      <alignment horizontal="right"/>
    </xf>
    <xf numFmtId="0" fontId="161" fillId="0" borderId="0" xfId="0" applyNumberFormat="1" applyFont="1" applyAlignment="1">
      <alignment horizontal="right"/>
    </xf>
    <xf numFmtId="0" fontId="162" fillId="0" borderId="0" xfId="0" applyFont="1" applyAlignment="1">
      <alignment horizontal="left"/>
    </xf>
    <xf numFmtId="166" fontId="163" fillId="0" borderId="0" xfId="0" applyNumberFormat="1" applyFont="1" applyAlignment="1">
      <alignment horizontal="right"/>
    </xf>
    <xf numFmtId="0" fontId="164" fillId="0" borderId="0" xfId="0" applyNumberFormat="1" applyFont="1" applyAlignment="1">
      <alignment horizontal="right"/>
    </xf>
    <xf numFmtId="0" fontId="165" fillId="0" borderId="0" xfId="0" applyNumberFormat="1" applyFont="1" applyAlignment="1">
      <alignment horizontal="right"/>
    </xf>
    <xf numFmtId="0" fontId="166" fillId="0" borderId="0" xfId="0" applyNumberFormat="1" applyFont="1" applyAlignment="1">
      <alignment horizontal="right"/>
    </xf>
    <xf numFmtId="0" fontId="167" fillId="0" borderId="0" xfId="0" applyNumberFormat="1" applyFont="1" applyAlignment="1">
      <alignment horizontal="right"/>
    </xf>
    <xf numFmtId="0" fontId="168" fillId="0" borderId="0" xfId="0" applyFont="1" applyAlignment="1">
      <alignment horizontal="left"/>
    </xf>
    <xf numFmtId="166" fontId="169" fillId="0" borderId="0" xfId="0" applyNumberFormat="1" applyFont="1" applyAlignment="1">
      <alignment horizontal="right"/>
    </xf>
    <xf numFmtId="0" fontId="170" fillId="0" borderId="0" xfId="0" applyNumberFormat="1" applyFont="1" applyAlignment="1">
      <alignment horizontal="right"/>
    </xf>
    <xf numFmtId="0" fontId="171" fillId="0" borderId="0" xfId="0" applyNumberFormat="1" applyFont="1" applyAlignment="1">
      <alignment horizontal="right"/>
    </xf>
    <xf numFmtId="0" fontId="172" fillId="0" borderId="0" xfId="0" applyNumberFormat="1" applyFont="1" applyAlignment="1">
      <alignment horizontal="right"/>
    </xf>
    <xf numFmtId="0" fontId="173" fillId="0" borderId="0" xfId="0" applyNumberFormat="1" applyFont="1" applyAlignment="1">
      <alignment horizontal="right"/>
    </xf>
    <xf numFmtId="0" fontId="0" fillId="0" borderId="1" xfId="0" applyBorder="1"/>
    <xf numFmtId="0" fontId="174" fillId="0" borderId="0" xfId="0" applyFont="1"/>
    <xf numFmtId="0" fontId="174" fillId="0" borderId="0" xfId="0" applyFont="1"/>
    <xf numFmtId="0" fontId="174" fillId="0" borderId="0" xfId="0" applyFont="1"/>
    <xf numFmtId="0" fontId="174" fillId="0" borderId="0" xfId="0" applyFont="1"/>
    <xf numFmtId="0" fontId="175" fillId="0" borderId="2" xfId="0" applyFont="1" applyBorder="1" applyAlignment="1">
      <alignment horizontal="center" vertical="center" wrapText="1"/>
    </xf>
    <xf numFmtId="0" fontId="176" fillId="0" borderId="0" xfId="0" applyFont="1" applyAlignment="1">
      <alignment horizontal="center"/>
    </xf>
    <xf numFmtId="0" fontId="177" fillId="0" borderId="0" xfId="0" applyFont="1" applyAlignment="1">
      <alignment horizontal="left"/>
    </xf>
    <xf numFmtId="0" fontId="178" fillId="0" borderId="0" xfId="0" applyFont="1" applyAlignment="1">
      <alignment horizontal="left"/>
    </xf>
    <xf numFmtId="0" fontId="179" fillId="0" borderId="0" xfId="0" applyFont="1" applyAlignment="1">
      <alignment horizontal="left"/>
    </xf>
    <xf numFmtId="0" fontId="180" fillId="0" borderId="0" xfId="0" applyFont="1" applyAlignment="1">
      <alignment horizontal="left"/>
    </xf>
    <xf numFmtId="0" fontId="181" fillId="0" borderId="0" xfId="0" applyFont="1" applyAlignment="1">
      <alignment horizontal="left"/>
    </xf>
    <xf numFmtId="0" fontId="182" fillId="0" borderId="0" xfId="0" applyFont="1" applyAlignment="1">
      <alignment horizontal="left"/>
    </xf>
    <xf numFmtId="166" fontId="183" fillId="0" borderId="0" xfId="0" applyNumberFormat="1" applyFont="1" applyAlignment="1">
      <alignment horizontal="right"/>
    </xf>
    <xf numFmtId="164" fontId="184" fillId="0" borderId="0" xfId="0" applyNumberFormat="1" applyFont="1" applyAlignment="1">
      <alignment horizontal="right"/>
    </xf>
    <xf numFmtId="164" fontId="185" fillId="0" borderId="0" xfId="0" applyNumberFormat="1" applyFont="1" applyAlignment="1">
      <alignment horizontal="right"/>
    </xf>
    <xf numFmtId="164" fontId="186" fillId="0" borderId="0" xfId="0" applyNumberFormat="1" applyFont="1" applyAlignment="1">
      <alignment horizontal="right"/>
    </xf>
    <xf numFmtId="166" fontId="187" fillId="0" borderId="0" xfId="0" applyNumberFormat="1" applyFont="1" applyAlignment="1">
      <alignment horizontal="right"/>
    </xf>
    <xf numFmtId="164" fontId="188" fillId="0" borderId="0" xfId="0" applyNumberFormat="1" applyFont="1" applyAlignment="1">
      <alignment horizontal="right"/>
    </xf>
    <xf numFmtId="0" fontId="189" fillId="0" borderId="0" xfId="0" applyFont="1" applyAlignment="1">
      <alignment horizontal="left"/>
    </xf>
    <xf numFmtId="166" fontId="190" fillId="0" borderId="0" xfId="0" applyNumberFormat="1" applyFont="1" applyAlignment="1">
      <alignment horizontal="right"/>
    </xf>
    <xf numFmtId="0" fontId="191" fillId="0" borderId="0" xfId="0" applyNumberFormat="1" applyFont="1" applyAlignment="1">
      <alignment horizontal="right"/>
    </xf>
    <xf numFmtId="0" fontId="192" fillId="0" borderId="0" xfId="0" applyNumberFormat="1" applyFont="1" applyAlignment="1">
      <alignment horizontal="right"/>
    </xf>
    <xf numFmtId="0" fontId="193" fillId="0" borderId="0" xfId="0" applyNumberFormat="1" applyFont="1" applyAlignment="1">
      <alignment horizontal="right"/>
    </xf>
    <xf numFmtId="166" fontId="194" fillId="0" borderId="0" xfId="0" applyNumberFormat="1" applyFont="1" applyAlignment="1">
      <alignment horizontal="right"/>
    </xf>
    <xf numFmtId="0" fontId="195" fillId="0" borderId="0" xfId="0" applyNumberFormat="1" applyFont="1" applyAlignment="1">
      <alignment horizontal="right"/>
    </xf>
    <xf numFmtId="0" fontId="196" fillId="0" borderId="0" xfId="0" applyFont="1" applyAlignment="1">
      <alignment horizontal="left"/>
    </xf>
    <xf numFmtId="166" fontId="197" fillId="0" borderId="0" xfId="0" applyNumberFormat="1" applyFont="1" applyAlignment="1">
      <alignment horizontal="right"/>
    </xf>
    <xf numFmtId="0" fontId="198" fillId="0" borderId="0" xfId="0" applyNumberFormat="1" applyFont="1" applyAlignment="1">
      <alignment horizontal="right"/>
    </xf>
    <xf numFmtId="0" fontId="199" fillId="0" borderId="0" xfId="0" applyNumberFormat="1" applyFont="1" applyAlignment="1">
      <alignment horizontal="right"/>
    </xf>
    <xf numFmtId="0" fontId="200" fillId="0" borderId="0" xfId="0" applyNumberFormat="1" applyFont="1" applyAlignment="1">
      <alignment horizontal="right"/>
    </xf>
    <xf numFmtId="166" fontId="201" fillId="0" borderId="0" xfId="0" applyNumberFormat="1" applyFont="1" applyAlignment="1">
      <alignment horizontal="right"/>
    </xf>
    <xf numFmtId="0" fontId="202" fillId="0" borderId="0" xfId="0" applyNumberFormat="1" applyFont="1" applyAlignment="1">
      <alignment horizontal="right"/>
    </xf>
    <xf numFmtId="0" fontId="203" fillId="0" borderId="0" xfId="0" applyFont="1" applyAlignment="1">
      <alignment horizontal="left"/>
    </xf>
    <xf numFmtId="166" fontId="204" fillId="0" borderId="0" xfId="0" applyNumberFormat="1" applyFont="1" applyAlignment="1">
      <alignment horizontal="right"/>
    </xf>
    <xf numFmtId="0" fontId="205" fillId="0" borderId="0" xfId="0" applyNumberFormat="1" applyFont="1" applyAlignment="1">
      <alignment horizontal="right"/>
    </xf>
    <xf numFmtId="0" fontId="206" fillId="0" borderId="0" xfId="0" applyNumberFormat="1" applyFont="1" applyAlignment="1">
      <alignment horizontal="right"/>
    </xf>
    <xf numFmtId="0" fontId="207" fillId="0" borderId="0" xfId="0" applyNumberFormat="1" applyFont="1" applyAlignment="1">
      <alignment horizontal="right"/>
    </xf>
    <xf numFmtId="166" fontId="208" fillId="0" borderId="0" xfId="0" applyNumberFormat="1" applyFont="1" applyAlignment="1">
      <alignment horizontal="right"/>
    </xf>
    <xf numFmtId="0" fontId="209" fillId="0" borderId="0" xfId="0" applyNumberFormat="1" applyFont="1" applyAlignment="1">
      <alignment horizontal="right"/>
    </xf>
    <xf numFmtId="0" fontId="0" fillId="0" borderId="1" xfId="0" applyBorder="1"/>
    <xf numFmtId="0" fontId="210" fillId="0" borderId="0" xfId="0" applyFont="1"/>
    <xf numFmtId="0" fontId="210" fillId="0" borderId="0" xfId="0" applyFont="1"/>
    <xf numFmtId="0" fontId="210" fillId="0" borderId="0" xfId="0" applyFont="1"/>
    <xf numFmtId="0" fontId="210" fillId="0" borderId="0" xfId="0" applyFont="1"/>
    <xf numFmtId="0" fontId="211" fillId="0" borderId="2" xfId="0" applyFont="1" applyBorder="1" applyAlignment="1">
      <alignment horizontal="center" vertical="center" wrapText="1"/>
    </xf>
    <xf numFmtId="0" fontId="212" fillId="0" borderId="0" xfId="0" applyFont="1" applyAlignment="1">
      <alignment horizontal="center"/>
    </xf>
    <xf numFmtId="0" fontId="213" fillId="0" borderId="0" xfId="0" applyFont="1" applyAlignment="1">
      <alignment horizontal="left"/>
    </xf>
    <xf numFmtId="0" fontId="214" fillId="0" borderId="0" xfId="0" applyFont="1" applyAlignment="1">
      <alignment horizontal="left"/>
    </xf>
    <xf numFmtId="0" fontId="215" fillId="0" borderId="0" xfId="0" applyFont="1" applyAlignment="1">
      <alignment horizontal="left"/>
    </xf>
    <xf numFmtId="0" fontId="216" fillId="0" borderId="0" xfId="0" applyFont="1" applyAlignment="1">
      <alignment horizontal="left"/>
    </xf>
    <xf numFmtId="0" fontId="217" fillId="0" borderId="0" xfId="0" applyFont="1" applyAlignment="1">
      <alignment horizontal="left"/>
    </xf>
    <xf numFmtId="0" fontId="218" fillId="0" borderId="0" xfId="0" applyFont="1" applyAlignment="1">
      <alignment horizontal="left"/>
    </xf>
    <xf numFmtId="166" fontId="219" fillId="0" borderId="0" xfId="0" applyNumberFormat="1" applyFont="1" applyAlignment="1">
      <alignment horizontal="right"/>
    </xf>
    <xf numFmtId="164" fontId="220" fillId="0" borderId="0" xfId="0" applyNumberFormat="1" applyFont="1" applyAlignment="1">
      <alignment horizontal="right"/>
    </xf>
    <xf numFmtId="0" fontId="221" fillId="0" borderId="0" xfId="0" applyFont="1" applyAlignment="1">
      <alignment horizontal="left"/>
    </xf>
    <xf numFmtId="166" fontId="222" fillId="0" borderId="0" xfId="0" applyNumberFormat="1" applyFont="1" applyAlignment="1">
      <alignment horizontal="right"/>
    </xf>
    <xf numFmtId="0" fontId="223" fillId="0" borderId="0" xfId="0" applyNumberFormat="1" applyFont="1" applyAlignment="1">
      <alignment horizontal="right"/>
    </xf>
    <xf numFmtId="166" fontId="224" fillId="0" borderId="0" xfId="0" applyNumberFormat="1" applyFont="1" applyAlignment="1">
      <alignment horizontal="right"/>
    </xf>
    <xf numFmtId="0" fontId="0" fillId="0" borderId="1" xfId="0" applyBorder="1"/>
    <xf numFmtId="0" fontId="225" fillId="0" borderId="0" xfId="0" applyFont="1"/>
    <xf numFmtId="0" fontId="225" fillId="0" borderId="0" xfId="0" applyFont="1"/>
    <xf numFmtId="0" fontId="225" fillId="0" borderId="0" xfId="0" applyFont="1"/>
    <xf numFmtId="0" fontId="225" fillId="0" borderId="0" xfId="0" applyFont="1"/>
    <xf numFmtId="0" fontId="226" fillId="0" borderId="2" xfId="0" applyFont="1" applyBorder="1" applyAlignment="1">
      <alignment horizontal="center" vertical="center" wrapText="1"/>
    </xf>
    <xf numFmtId="0" fontId="227" fillId="0" borderId="0" xfId="0" applyFont="1" applyAlignment="1">
      <alignment horizontal="center"/>
    </xf>
    <xf numFmtId="0" fontId="228" fillId="0" borderId="0" xfId="0" applyFont="1" applyAlignment="1">
      <alignment horizontal="left"/>
    </xf>
    <xf numFmtId="0" fontId="229" fillId="0" borderId="0" xfId="0" applyNumberFormat="1" applyFont="1" applyAlignment="1">
      <alignment horizontal="right"/>
    </xf>
    <xf numFmtId="0" fontId="230" fillId="0" borderId="0" xfId="0" applyNumberFormat="1" applyFont="1" applyAlignment="1">
      <alignment horizontal="right"/>
    </xf>
    <xf numFmtId="0" fontId="231" fillId="0" borderId="0" xfId="0" applyNumberFormat="1" applyFont="1" applyAlignment="1">
      <alignment horizontal="right"/>
    </xf>
    <xf numFmtId="0" fontId="232" fillId="0" borderId="0" xfId="0" applyNumberFormat="1" applyFont="1" applyAlignment="1">
      <alignment horizontal="right"/>
    </xf>
    <xf numFmtId="164" fontId="233" fillId="0" borderId="0" xfId="0" applyNumberFormat="1" applyFont="1" applyAlignment="1">
      <alignment horizontal="right"/>
    </xf>
    <xf numFmtId="164" fontId="234" fillId="0" borderId="0" xfId="0" applyNumberFormat="1" applyFont="1" applyAlignment="1">
      <alignment horizontal="right"/>
    </xf>
    <xf numFmtId="164" fontId="235" fillId="0" borderId="0" xfId="0" applyNumberFormat="1" applyFont="1" applyAlignment="1">
      <alignment horizontal="right"/>
    </xf>
    <xf numFmtId="164" fontId="236" fillId="0" borderId="0" xfId="0" applyNumberFormat="1" applyFont="1" applyAlignment="1">
      <alignment horizontal="right"/>
    </xf>
    <xf numFmtId="164" fontId="237" fillId="0" borderId="0" xfId="0" applyNumberFormat="1" applyFont="1" applyAlignment="1">
      <alignment horizontal="right"/>
    </xf>
    <xf numFmtId="166" fontId="238" fillId="0" borderId="0" xfId="0" applyNumberFormat="1" applyFont="1" applyAlignment="1">
      <alignment horizontal="right"/>
    </xf>
    <xf numFmtId="166" fontId="239" fillId="0" borderId="0" xfId="0" applyNumberFormat="1" applyFont="1" applyAlignment="1">
      <alignment horizontal="right"/>
    </xf>
    <xf numFmtId="166" fontId="240" fillId="0" borderId="0" xfId="0" applyNumberFormat="1" applyFont="1" applyAlignment="1">
      <alignment horizontal="right"/>
    </xf>
    <xf numFmtId="166" fontId="241" fillId="0" borderId="0" xfId="0" applyNumberFormat="1" applyFont="1" applyAlignment="1">
      <alignment horizontal="right"/>
    </xf>
    <xf numFmtId="166" fontId="242" fillId="0" borderId="0" xfId="0" applyNumberFormat="1" applyFont="1" applyAlignment="1">
      <alignment horizontal="right"/>
    </xf>
    <xf numFmtId="166" fontId="243" fillId="0" borderId="0" xfId="0" applyNumberFormat="1" applyFont="1" applyAlignment="1">
      <alignment horizontal="right"/>
    </xf>
    <xf numFmtId="166" fontId="244" fillId="0" borderId="0" xfId="0" applyNumberFormat="1" applyFont="1" applyAlignment="1">
      <alignment horizontal="right"/>
    </xf>
    <xf numFmtId="166" fontId="245" fillId="0" borderId="0" xfId="0" applyNumberFormat="1" applyFont="1" applyAlignment="1">
      <alignment horizontal="right"/>
    </xf>
    <xf numFmtId="166" fontId="246" fillId="0" borderId="0" xfId="0" applyNumberFormat="1" applyFont="1" applyAlignment="1">
      <alignment horizontal="right"/>
    </xf>
    <xf numFmtId="166" fontId="247" fillId="0" borderId="0" xfId="0" applyNumberFormat="1" applyFont="1" applyAlignment="1">
      <alignment horizontal="right"/>
    </xf>
    <xf numFmtId="166" fontId="248" fillId="0" borderId="0" xfId="0" applyNumberFormat="1" applyFont="1" applyAlignment="1">
      <alignment horizontal="right"/>
    </xf>
    <xf numFmtId="166" fontId="249" fillId="0" borderId="0" xfId="0" applyNumberFormat="1" applyFont="1" applyAlignment="1">
      <alignment horizontal="right"/>
    </xf>
    <xf numFmtId="166" fontId="250" fillId="0" borderId="0" xfId="0" applyNumberFormat="1" applyFont="1" applyAlignment="1">
      <alignment horizontal="right"/>
    </xf>
    <xf numFmtId="166" fontId="251" fillId="0" borderId="0" xfId="0" applyNumberFormat="1" applyFont="1" applyAlignment="1">
      <alignment horizontal="right"/>
    </xf>
    <xf numFmtId="166" fontId="252" fillId="0" borderId="0" xfId="0" applyNumberFormat="1" applyFont="1" applyAlignment="1">
      <alignment horizontal="right"/>
    </xf>
    <xf numFmtId="166" fontId="253" fillId="0" borderId="0" xfId="0" applyNumberFormat="1" applyFont="1" applyAlignment="1">
      <alignment horizontal="right"/>
    </xf>
    <xf numFmtId="166" fontId="254" fillId="0" borderId="0" xfId="0" applyNumberFormat="1" applyFont="1" applyAlignment="1">
      <alignment horizontal="right"/>
    </xf>
    <xf numFmtId="166" fontId="255" fillId="0" borderId="0" xfId="0" applyNumberFormat="1" applyFont="1" applyAlignment="1">
      <alignment horizontal="right"/>
    </xf>
    <xf numFmtId="0" fontId="0" fillId="0" borderId="1" xfId="0" applyBorder="1"/>
    <xf numFmtId="0" fontId="256" fillId="0" borderId="0" xfId="0" applyFont="1"/>
    <xf numFmtId="0" fontId="256" fillId="0" borderId="0" xfId="0" applyFont="1"/>
    <xf numFmtId="0" fontId="256" fillId="0" borderId="0" xfId="0" applyFont="1"/>
    <xf numFmtId="0" fontId="256" fillId="0" borderId="0" xfId="0" applyFont="1"/>
    <xf numFmtId="0" fontId="257" fillId="0" borderId="2" xfId="0" applyFont="1" applyBorder="1" applyAlignment="1">
      <alignment horizontal="center" vertical="center" wrapText="1"/>
    </xf>
    <xf numFmtId="0" fontId="258" fillId="0" borderId="0" xfId="0" applyFont="1" applyAlignment="1">
      <alignment horizontal="center"/>
    </xf>
    <xf numFmtId="0" fontId="259" fillId="0" borderId="0" xfId="0" applyFont="1" applyAlignment="1">
      <alignment horizontal="left"/>
    </xf>
    <xf numFmtId="0" fontId="260" fillId="0" borderId="0" xfId="0" applyFont="1" applyAlignment="1">
      <alignment horizontal="left"/>
    </xf>
    <xf numFmtId="0" fontId="261" fillId="0" borderId="0" xfId="0" applyFont="1" applyAlignment="1">
      <alignment horizontal="left"/>
    </xf>
    <xf numFmtId="0" fontId="262" fillId="0" borderId="0" xfId="0" applyFont="1" applyAlignment="1">
      <alignment horizontal="left"/>
    </xf>
    <xf numFmtId="166" fontId="263" fillId="0" borderId="0" xfId="0" applyNumberFormat="1" applyFont="1" applyAlignment="1">
      <alignment horizontal="right"/>
    </xf>
    <xf numFmtId="0" fontId="264" fillId="0" borderId="0" xfId="0" applyNumberFormat="1" applyFont="1" applyAlignment="1">
      <alignment horizontal="right"/>
    </xf>
    <xf numFmtId="0" fontId="265" fillId="0" borderId="0" xfId="0" applyNumberFormat="1" applyFont="1" applyAlignment="1">
      <alignment horizontal="right"/>
    </xf>
    <xf numFmtId="0" fontId="266" fillId="0" borderId="0" xfId="0" applyNumberFormat="1" applyFont="1" applyAlignment="1">
      <alignment horizontal="right"/>
    </xf>
    <xf numFmtId="0" fontId="267" fillId="0" borderId="0" xfId="0" applyNumberFormat="1" applyFont="1" applyAlignment="1">
      <alignment horizontal="right"/>
    </xf>
    <xf numFmtId="164" fontId="268" fillId="0" borderId="0" xfId="0" applyNumberFormat="1" applyFont="1" applyAlignment="1">
      <alignment horizontal="right"/>
    </xf>
    <xf numFmtId="164" fontId="269" fillId="0" borderId="0" xfId="0" applyNumberFormat="1" applyFont="1" applyAlignment="1">
      <alignment horizontal="right"/>
    </xf>
    <xf numFmtId="164" fontId="270" fillId="0" borderId="0" xfId="0" applyNumberFormat="1" applyFont="1" applyAlignment="1">
      <alignment horizontal="right"/>
    </xf>
    <xf numFmtId="0" fontId="271" fillId="0" borderId="0" xfId="0" applyFont="1" applyAlignment="1">
      <alignment horizontal="left"/>
    </xf>
    <xf numFmtId="166" fontId="272" fillId="0" borderId="0" xfId="0" applyNumberFormat="1" applyFont="1" applyAlignment="1">
      <alignment horizontal="right"/>
    </xf>
    <xf numFmtId="0" fontId="273" fillId="0" borderId="0" xfId="0" applyNumberFormat="1" applyFont="1" applyAlignment="1">
      <alignment horizontal="right"/>
    </xf>
    <xf numFmtId="0" fontId="274" fillId="0" borderId="0" xfId="0" applyNumberFormat="1" applyFont="1" applyAlignment="1">
      <alignment horizontal="right"/>
    </xf>
    <xf numFmtId="0" fontId="275" fillId="0" borderId="0" xfId="0" applyNumberFormat="1" applyFont="1" applyAlignment="1">
      <alignment horizontal="right"/>
    </xf>
    <xf numFmtId="0" fontId="276" fillId="0" borderId="0" xfId="0" applyNumberFormat="1" applyFont="1" applyAlignment="1">
      <alignment horizontal="right"/>
    </xf>
    <xf numFmtId="0" fontId="277" fillId="0" borderId="0" xfId="0" applyNumberFormat="1" applyFont="1" applyAlignment="1">
      <alignment horizontal="right"/>
    </xf>
    <xf numFmtId="0" fontId="278" fillId="0" borderId="0" xfId="0" applyNumberFormat="1" applyFont="1" applyAlignment="1">
      <alignment horizontal="right"/>
    </xf>
    <xf numFmtId="0" fontId="279" fillId="0" borderId="0" xfId="0" applyNumberFormat="1" applyFont="1" applyAlignment="1">
      <alignment horizontal="right"/>
    </xf>
    <xf numFmtId="0" fontId="280" fillId="0" borderId="0" xfId="0" applyNumberFormat="1" applyFont="1" applyAlignment="1">
      <alignment horizontal="right"/>
    </xf>
    <xf numFmtId="0" fontId="281" fillId="0" borderId="0" xfId="0" applyNumberFormat="1" applyFont="1" applyAlignment="1">
      <alignment horizontal="right"/>
    </xf>
    <xf numFmtId="0" fontId="282" fillId="0" borderId="0" xfId="0" applyNumberFormat="1" applyFont="1" applyAlignment="1">
      <alignment horizontal="right"/>
    </xf>
    <xf numFmtId="0" fontId="283" fillId="0" borderId="0" xfId="0" applyNumberFormat="1" applyFont="1" applyAlignment="1">
      <alignment horizontal="right"/>
    </xf>
    <xf numFmtId="0" fontId="284" fillId="0" borderId="0" xfId="0" applyNumberFormat="1" applyFont="1" applyAlignment="1">
      <alignment horizontal="right"/>
    </xf>
    <xf numFmtId="0" fontId="285" fillId="0" borderId="0" xfId="0" applyNumberFormat="1" applyFont="1" applyAlignment="1">
      <alignment horizontal="right"/>
    </xf>
    <xf numFmtId="0" fontId="286" fillId="0" borderId="0" xfId="0" applyNumberFormat="1" applyFont="1" applyAlignment="1">
      <alignment horizontal="right"/>
    </xf>
    <xf numFmtId="0" fontId="287" fillId="0" borderId="0" xfId="0" applyFont="1" applyAlignment="1">
      <alignment horizontal="left"/>
    </xf>
    <xf numFmtId="166" fontId="288" fillId="0" borderId="0" xfId="0" applyNumberFormat="1" applyFont="1" applyAlignment="1">
      <alignment horizontal="right"/>
    </xf>
    <xf numFmtId="0" fontId="289" fillId="0" borderId="0" xfId="0" applyNumberFormat="1" applyFont="1" applyAlignment="1">
      <alignment horizontal="right"/>
    </xf>
    <xf numFmtId="0" fontId="290" fillId="0" borderId="0" xfId="0" applyNumberFormat="1" applyFont="1" applyAlignment="1">
      <alignment horizontal="right"/>
    </xf>
    <xf numFmtId="0" fontId="291" fillId="0" borderId="0" xfId="0" applyNumberFormat="1" applyFont="1" applyAlignment="1">
      <alignment horizontal="right"/>
    </xf>
    <xf numFmtId="0" fontId="292" fillId="0" borderId="0" xfId="0" applyNumberFormat="1" applyFont="1" applyAlignment="1">
      <alignment horizontal="right"/>
    </xf>
    <xf numFmtId="0" fontId="293" fillId="0" borderId="0" xfId="0" applyNumberFormat="1" applyFont="1" applyAlignment="1">
      <alignment horizontal="right"/>
    </xf>
    <xf numFmtId="0" fontId="294" fillId="0" borderId="0" xfId="0" applyNumberFormat="1" applyFont="1" applyAlignment="1">
      <alignment horizontal="right"/>
    </xf>
    <xf numFmtId="0" fontId="295" fillId="0" borderId="0" xfId="0" applyNumberFormat="1" applyFont="1" applyAlignment="1">
      <alignment horizontal="right"/>
    </xf>
    <xf numFmtId="0" fontId="296" fillId="0" borderId="0" xfId="0" applyFont="1" applyAlignment="1">
      <alignment horizontal="left"/>
    </xf>
    <xf numFmtId="0" fontId="297" fillId="0" borderId="0" xfId="0" applyFont="1" applyAlignment="1">
      <alignment horizontal="left"/>
    </xf>
    <xf numFmtId="0" fontId="298" fillId="0" borderId="0" xfId="0" applyFont="1" applyAlignment="1">
      <alignment horizontal="left"/>
    </xf>
    <xf numFmtId="164" fontId="299" fillId="0" borderId="0" xfId="0" applyNumberFormat="1" applyFont="1" applyAlignment="1">
      <alignment horizontal="right"/>
    </xf>
    <xf numFmtId="166" fontId="300" fillId="0" borderId="0" xfId="0" applyNumberFormat="1" applyFont="1" applyAlignment="1">
      <alignment horizontal="right"/>
    </xf>
    <xf numFmtId="166" fontId="301" fillId="0" borderId="0" xfId="0" applyNumberFormat="1" applyFont="1" applyAlignment="1">
      <alignment horizontal="right"/>
    </xf>
    <xf numFmtId="166" fontId="302" fillId="0" borderId="0" xfId="0" applyNumberFormat="1" applyFont="1" applyAlignment="1">
      <alignment horizontal="right"/>
    </xf>
    <xf numFmtId="166" fontId="303" fillId="0" borderId="0" xfId="0" applyNumberFormat="1" applyFont="1" applyAlignment="1">
      <alignment horizontal="right"/>
    </xf>
    <xf numFmtId="166" fontId="304" fillId="0" borderId="0" xfId="0" applyNumberFormat="1" applyFont="1" applyAlignment="1">
      <alignment horizontal="right"/>
    </xf>
    <xf numFmtId="166" fontId="305" fillId="0" borderId="0" xfId="0" applyNumberFormat="1" applyFont="1" applyAlignment="1">
      <alignment horizontal="right"/>
    </xf>
    <xf numFmtId="166" fontId="306" fillId="0" borderId="0" xfId="0" applyNumberFormat="1" applyFont="1" applyAlignment="1">
      <alignment horizontal="right"/>
    </xf>
    <xf numFmtId="164" fontId="307" fillId="0" borderId="0" xfId="0" applyNumberFormat="1" applyFont="1" applyAlignment="1">
      <alignment horizontal="right"/>
    </xf>
    <xf numFmtId="166" fontId="308" fillId="0" borderId="0" xfId="0" applyNumberFormat="1" applyFont="1" applyAlignment="1">
      <alignment horizontal="right"/>
    </xf>
    <xf numFmtId="166" fontId="309" fillId="0" borderId="0" xfId="0" applyNumberFormat="1" applyFont="1" applyAlignment="1">
      <alignment horizontal="right"/>
    </xf>
    <xf numFmtId="166" fontId="310" fillId="0" borderId="0" xfId="0" applyNumberFormat="1" applyFont="1" applyAlignment="1">
      <alignment horizontal="right"/>
    </xf>
    <xf numFmtId="166" fontId="311" fillId="0" borderId="0" xfId="0" applyNumberFormat="1" applyFont="1" applyAlignment="1">
      <alignment horizontal="right"/>
    </xf>
    <xf numFmtId="166" fontId="312" fillId="0" borderId="0" xfId="0" applyNumberFormat="1" applyFont="1" applyAlignment="1">
      <alignment horizontal="right"/>
    </xf>
    <xf numFmtId="166" fontId="313" fillId="0" borderId="0" xfId="0" applyNumberFormat="1" applyFont="1" applyAlignment="1">
      <alignment horizontal="right"/>
    </xf>
    <xf numFmtId="166" fontId="314" fillId="0" borderId="0" xfId="0" applyNumberFormat="1" applyFont="1" applyAlignment="1">
      <alignment horizontal="right"/>
    </xf>
    <xf numFmtId="0" fontId="315" fillId="0" borderId="0" xfId="0" applyFont="1" applyAlignment="1">
      <alignment horizontal="left"/>
    </xf>
    <xf numFmtId="164" fontId="316" fillId="0" borderId="0" xfId="0" applyNumberFormat="1" applyFont="1" applyAlignment="1">
      <alignment horizontal="right"/>
    </xf>
    <xf numFmtId="166" fontId="317" fillId="0" borderId="0" xfId="0" applyNumberFormat="1" applyFont="1" applyAlignment="1">
      <alignment horizontal="right"/>
    </xf>
    <xf numFmtId="166" fontId="318" fillId="0" borderId="0" xfId="0" applyNumberFormat="1" applyFont="1" applyAlignment="1">
      <alignment horizontal="right"/>
    </xf>
    <xf numFmtId="166" fontId="319" fillId="0" borderId="0" xfId="0" applyNumberFormat="1" applyFont="1" applyAlignment="1">
      <alignment horizontal="right"/>
    </xf>
    <xf numFmtId="166" fontId="320" fillId="0" borderId="0" xfId="0" applyNumberFormat="1" applyFont="1" applyAlignment="1">
      <alignment horizontal="right"/>
    </xf>
    <xf numFmtId="166" fontId="321" fillId="0" borderId="0" xfId="0" applyNumberFormat="1" applyFont="1" applyAlignment="1">
      <alignment horizontal="right"/>
    </xf>
    <xf numFmtId="166" fontId="322" fillId="0" borderId="0" xfId="0" applyNumberFormat="1" applyFont="1" applyAlignment="1">
      <alignment horizontal="right"/>
    </xf>
    <xf numFmtId="166" fontId="323" fillId="0" borderId="0" xfId="0" applyNumberFormat="1" applyFont="1" applyAlignment="1">
      <alignment horizontal="right"/>
    </xf>
    <xf numFmtId="164" fontId="324" fillId="0" borderId="0" xfId="0" applyNumberFormat="1" applyFont="1" applyAlignment="1">
      <alignment horizontal="right"/>
    </xf>
    <xf numFmtId="166" fontId="325" fillId="0" borderId="0" xfId="0" applyNumberFormat="1" applyFont="1" applyAlignment="1">
      <alignment horizontal="right"/>
    </xf>
    <xf numFmtId="166" fontId="326" fillId="0" borderId="0" xfId="0" applyNumberFormat="1" applyFont="1" applyAlignment="1">
      <alignment horizontal="right"/>
    </xf>
    <xf numFmtId="166" fontId="327" fillId="0" borderId="0" xfId="0" applyNumberFormat="1" applyFont="1" applyAlignment="1">
      <alignment horizontal="right"/>
    </xf>
    <xf numFmtId="166" fontId="328" fillId="0" borderId="0" xfId="0" applyNumberFormat="1" applyFont="1" applyAlignment="1">
      <alignment horizontal="right"/>
    </xf>
    <xf numFmtId="166" fontId="329" fillId="0" borderId="0" xfId="0" applyNumberFormat="1" applyFont="1" applyAlignment="1">
      <alignment horizontal="right"/>
    </xf>
    <xf numFmtId="166" fontId="330" fillId="0" borderId="0" xfId="0" applyNumberFormat="1" applyFont="1" applyAlignment="1">
      <alignment horizontal="right"/>
    </xf>
    <xf numFmtId="166" fontId="331" fillId="0" borderId="0" xfId="0" applyNumberFormat="1" applyFont="1" applyAlignment="1">
      <alignment horizontal="right"/>
    </xf>
    <xf numFmtId="165" fontId="332" fillId="0" borderId="0" xfId="0" applyNumberFormat="1" applyFont="1" applyAlignment="1">
      <alignment horizontal="right"/>
    </xf>
    <xf numFmtId="166" fontId="333" fillId="0" borderId="0" xfId="0" applyNumberFormat="1" applyFont="1" applyAlignment="1">
      <alignment horizontal="right"/>
    </xf>
    <xf numFmtId="166" fontId="334" fillId="0" borderId="0" xfId="0" applyNumberFormat="1" applyFont="1" applyAlignment="1">
      <alignment horizontal="right"/>
    </xf>
    <xf numFmtId="166" fontId="335" fillId="0" borderId="0" xfId="0" applyNumberFormat="1" applyFont="1" applyAlignment="1">
      <alignment horizontal="right"/>
    </xf>
    <xf numFmtId="166" fontId="336" fillId="0" borderId="0" xfId="0" applyNumberFormat="1" applyFont="1" applyAlignment="1">
      <alignment horizontal="right"/>
    </xf>
    <xf numFmtId="166" fontId="337" fillId="0" borderId="0" xfId="0" applyNumberFormat="1" applyFont="1" applyAlignment="1">
      <alignment horizontal="right"/>
    </xf>
    <xf numFmtId="166" fontId="338" fillId="0" borderId="0" xfId="0" applyNumberFormat="1" applyFont="1" applyAlignment="1">
      <alignment horizontal="right"/>
    </xf>
    <xf numFmtId="166" fontId="339" fillId="0" borderId="0" xfId="0" applyNumberFormat="1" applyFont="1" applyAlignment="1">
      <alignment horizontal="right"/>
    </xf>
    <xf numFmtId="165" fontId="340" fillId="0" borderId="0" xfId="0" applyNumberFormat="1" applyFont="1" applyAlignment="1">
      <alignment horizontal="right"/>
    </xf>
    <xf numFmtId="166" fontId="341" fillId="0" borderId="0" xfId="0" applyNumberFormat="1" applyFont="1" applyAlignment="1">
      <alignment horizontal="right"/>
    </xf>
    <xf numFmtId="166" fontId="342" fillId="0" borderId="0" xfId="0" applyNumberFormat="1" applyFont="1" applyAlignment="1">
      <alignment horizontal="right"/>
    </xf>
    <xf numFmtId="166" fontId="343" fillId="0" borderId="0" xfId="0" applyNumberFormat="1" applyFont="1" applyAlignment="1">
      <alignment horizontal="right"/>
    </xf>
    <xf numFmtId="166" fontId="344" fillId="0" borderId="0" xfId="0" applyNumberFormat="1" applyFont="1" applyAlignment="1">
      <alignment horizontal="right"/>
    </xf>
    <xf numFmtId="166" fontId="345" fillId="0" borderId="0" xfId="0" applyNumberFormat="1" applyFont="1" applyAlignment="1">
      <alignment horizontal="right"/>
    </xf>
    <xf numFmtId="166" fontId="346" fillId="0" borderId="0" xfId="0" applyNumberFormat="1" applyFont="1" applyAlignment="1">
      <alignment horizontal="right"/>
    </xf>
    <xf numFmtId="166" fontId="347" fillId="0" borderId="0" xfId="0" applyNumberFormat="1" applyFont="1" applyAlignment="1">
      <alignment horizontal="right"/>
    </xf>
    <xf numFmtId="0" fontId="0" fillId="0" borderId="1" xfId="0" applyBorder="1"/>
    <xf numFmtId="0" fontId="348" fillId="0" borderId="0" xfId="0" applyFont="1"/>
    <xf numFmtId="0" fontId="348" fillId="0" borderId="0" xfId="0" applyFont="1"/>
    <xf numFmtId="0" fontId="348" fillId="0" borderId="0" xfId="0" applyFont="1"/>
    <xf numFmtId="0" fontId="348" fillId="0" borderId="0" xfId="0" applyFont="1"/>
    <xf numFmtId="0" fontId="349" fillId="0" borderId="2" xfId="0" applyFont="1" applyBorder="1" applyAlignment="1">
      <alignment horizontal="center" vertical="center" wrapText="1"/>
    </xf>
    <xf numFmtId="0" fontId="350" fillId="0" borderId="0" xfId="0" applyFont="1" applyAlignment="1">
      <alignment horizontal="center"/>
    </xf>
    <xf numFmtId="0" fontId="351" fillId="0" borderId="0" xfId="0" applyFont="1" applyAlignment="1">
      <alignment horizontal="left"/>
    </xf>
    <xf numFmtId="0" fontId="352" fillId="0" borderId="0" xfId="0" applyFont="1" applyAlignment="1">
      <alignment horizontal="left"/>
    </xf>
    <xf numFmtId="0" fontId="353" fillId="0" borderId="0" xfId="0" applyFont="1" applyAlignment="1">
      <alignment horizontal="left"/>
    </xf>
    <xf numFmtId="0" fontId="354" fillId="0" borderId="0" xfId="0" applyFont="1" applyAlignment="1">
      <alignment horizontal="left"/>
    </xf>
    <xf numFmtId="166" fontId="355" fillId="0" borderId="0" xfId="0" applyNumberFormat="1" applyFont="1" applyAlignment="1">
      <alignment horizontal="right"/>
    </xf>
    <xf numFmtId="0" fontId="356" fillId="0" borderId="0" xfId="0" applyFont="1" applyAlignment="1">
      <alignment horizontal="left"/>
    </xf>
    <xf numFmtId="166" fontId="357" fillId="0" borderId="0" xfId="0" applyNumberFormat="1" applyFont="1" applyAlignment="1">
      <alignment horizontal="right"/>
    </xf>
    <xf numFmtId="0" fontId="0" fillId="0" borderId="1" xfId="0" applyBorder="1"/>
    <xf numFmtId="0" fontId="358" fillId="0" borderId="0" xfId="0" applyFont="1"/>
    <xf numFmtId="0" fontId="358" fillId="0" borderId="0" xfId="0" applyFont="1"/>
    <xf numFmtId="0" fontId="358" fillId="0" borderId="0" xfId="0" applyFont="1"/>
    <xf numFmtId="0" fontId="358" fillId="0" borderId="0" xfId="0" applyFont="1"/>
    <xf numFmtId="0" fontId="359" fillId="0" borderId="2" xfId="0" applyFont="1" applyBorder="1" applyAlignment="1">
      <alignment horizontal="center" vertical="center" wrapText="1"/>
    </xf>
    <xf numFmtId="0" fontId="360" fillId="0" borderId="0" xfId="0" applyFont="1" applyAlignment="1">
      <alignment horizontal="center"/>
    </xf>
    <xf numFmtId="0" fontId="361" fillId="0" borderId="0" xfId="0" applyFont="1" applyAlignment="1">
      <alignment horizontal="left"/>
    </xf>
    <xf numFmtId="0" fontId="362" fillId="0" borderId="0" xfId="0" applyFont="1" applyAlignment="1">
      <alignment horizontal="left"/>
    </xf>
    <xf numFmtId="0" fontId="363" fillId="0" borderId="0" xfId="0" applyFont="1" applyAlignment="1">
      <alignment horizontal="left"/>
    </xf>
    <xf numFmtId="0" fontId="364" fillId="0" borderId="0" xfId="0" applyFont="1" applyAlignment="1">
      <alignment horizontal="left"/>
    </xf>
    <xf numFmtId="0" fontId="365" fillId="0" borderId="0" xfId="0" applyFont="1" applyAlignment="1">
      <alignment horizontal="left"/>
    </xf>
    <xf numFmtId="166" fontId="366" fillId="0" borderId="0" xfId="0" applyNumberFormat="1" applyFont="1" applyAlignment="1">
      <alignment horizontal="right"/>
    </xf>
    <xf numFmtId="0" fontId="367" fillId="0" borderId="0" xfId="0" applyFont="1" applyAlignment="1">
      <alignment horizontal="left"/>
    </xf>
    <xf numFmtId="166" fontId="368" fillId="0" borderId="0" xfId="0" applyNumberFormat="1" applyFont="1" applyAlignment="1">
      <alignment horizontal="right"/>
    </xf>
    <xf numFmtId="0" fontId="0" fillId="0" borderId="1" xfId="0" applyBorder="1"/>
    <xf numFmtId="0" fontId="369" fillId="0" borderId="0" xfId="0" applyFont="1"/>
    <xf numFmtId="0" fontId="369" fillId="0" borderId="0" xfId="0" applyFont="1"/>
    <xf numFmtId="0" fontId="369" fillId="0" borderId="0" xfId="0" applyFont="1"/>
    <xf numFmtId="0" fontId="369" fillId="0" borderId="0" xfId="0" applyFont="1"/>
    <xf numFmtId="0" fontId="370" fillId="0" borderId="2" xfId="0" applyFont="1" applyBorder="1" applyAlignment="1">
      <alignment horizontal="center" vertical="center" wrapText="1"/>
    </xf>
    <xf numFmtId="0" fontId="371" fillId="0" borderId="0" xfId="0" applyFont="1" applyAlignment="1">
      <alignment horizontal="center"/>
    </xf>
    <xf numFmtId="0" fontId="372" fillId="0" borderId="0" xfId="0" applyFont="1" applyAlignment="1">
      <alignment horizontal="left"/>
    </xf>
    <xf numFmtId="0" fontId="373" fillId="0" borderId="0" xfId="0" applyFont="1" applyAlignment="1">
      <alignment horizontal="left"/>
    </xf>
    <xf numFmtId="166" fontId="374" fillId="0" borderId="0" xfId="0" applyNumberFormat="1" applyFont="1" applyAlignment="1">
      <alignment horizontal="right"/>
    </xf>
    <xf numFmtId="0" fontId="375" fillId="0" borderId="0" xfId="0" applyNumberFormat="1" applyFont="1" applyAlignment="1">
      <alignment horizontal="right"/>
    </xf>
    <xf numFmtId="0" fontId="376" fillId="0" borderId="0" xfId="0" applyNumberFormat="1" applyFont="1" applyAlignment="1">
      <alignment horizontal="right"/>
    </xf>
    <xf numFmtId="0" fontId="377" fillId="0" borderId="0" xfId="0" applyNumberFormat="1" applyFont="1" applyAlignment="1">
      <alignment horizontal="right"/>
    </xf>
    <xf numFmtId="0" fontId="378" fillId="0" borderId="0" xfId="0" applyNumberFormat="1" applyFont="1" applyAlignment="1">
      <alignment horizontal="right"/>
    </xf>
    <xf numFmtId="164" fontId="379" fillId="0" borderId="0" xfId="0" applyNumberFormat="1" applyFont="1" applyAlignment="1">
      <alignment horizontal="right"/>
    </xf>
    <xf numFmtId="164" fontId="380" fillId="0" borderId="0" xfId="0" applyNumberFormat="1" applyFont="1" applyAlignment="1">
      <alignment horizontal="right"/>
    </xf>
    <xf numFmtId="164" fontId="381" fillId="0" borderId="0" xfId="0" applyNumberFormat="1" applyFont="1" applyAlignment="1">
      <alignment horizontal="right"/>
    </xf>
    <xf numFmtId="165" fontId="382" fillId="0" borderId="0" xfId="0" applyNumberFormat="1" applyFont="1" applyAlignment="1">
      <alignment horizontal="right"/>
    </xf>
    <xf numFmtId="165" fontId="383" fillId="0" borderId="0" xfId="0" applyNumberFormat="1" applyFont="1" applyAlignment="1">
      <alignment horizontal="right"/>
    </xf>
    <xf numFmtId="165" fontId="384" fillId="0" borderId="0" xfId="0" applyNumberFormat="1" applyFont="1" applyAlignment="1">
      <alignment horizontal="right"/>
    </xf>
    <xf numFmtId="0" fontId="385" fillId="0" borderId="0" xfId="0" applyFont="1" applyAlignment="1">
      <alignment horizontal="left"/>
    </xf>
    <xf numFmtId="0" fontId="386" fillId="0" borderId="0" xfId="0" applyNumberFormat="1" applyFont="1" applyAlignment="1">
      <alignment horizontal="right"/>
    </xf>
    <xf numFmtId="0" fontId="387" fillId="0" borderId="0" xfId="0" applyNumberFormat="1" applyFont="1" applyAlignment="1">
      <alignment horizontal="right"/>
    </xf>
    <xf numFmtId="0" fontId="388" fillId="0" borderId="0" xfId="0" applyNumberFormat="1" applyFont="1" applyAlignment="1">
      <alignment horizontal="right"/>
    </xf>
    <xf numFmtId="0" fontId="389" fillId="0" borderId="0" xfId="0" applyNumberFormat="1" applyFont="1" applyAlignment="1">
      <alignment horizontal="right"/>
    </xf>
    <xf numFmtId="0" fontId="390" fillId="0" borderId="0" xfId="0" applyNumberFormat="1" applyFont="1" applyAlignment="1">
      <alignment horizontal="right"/>
    </xf>
    <xf numFmtId="0" fontId="391" fillId="0" borderId="0" xfId="0" applyNumberFormat="1" applyFont="1" applyAlignment="1">
      <alignment horizontal="right"/>
    </xf>
    <xf numFmtId="0" fontId="392" fillId="0" borderId="0" xfId="0" applyNumberFormat="1" applyFont="1" applyAlignment="1">
      <alignment horizontal="right"/>
    </xf>
    <xf numFmtId="0" fontId="393" fillId="0" borderId="0" xfId="0" applyNumberFormat="1" applyFont="1" applyAlignment="1">
      <alignment horizontal="right"/>
    </xf>
    <xf numFmtId="0" fontId="394" fillId="0" borderId="0" xfId="0" applyNumberFormat="1" applyFont="1" applyAlignment="1">
      <alignment horizontal="right"/>
    </xf>
    <xf numFmtId="0" fontId="395" fillId="0" borderId="0" xfId="0" applyNumberFormat="1" applyFont="1" applyAlignment="1">
      <alignment horizontal="right"/>
    </xf>
    <xf numFmtId="0" fontId="396" fillId="0" borderId="0" xfId="0" applyNumberFormat="1" applyFont="1" applyAlignment="1">
      <alignment horizontal="right"/>
    </xf>
    <xf numFmtId="0" fontId="397" fillId="0" borderId="0" xfId="0" applyNumberFormat="1" applyFont="1" applyAlignment="1">
      <alignment horizontal="right"/>
    </xf>
    <xf numFmtId="0" fontId="398" fillId="0" borderId="0" xfId="0" applyNumberFormat="1" applyFont="1" applyAlignment="1">
      <alignment horizontal="right"/>
    </xf>
    <xf numFmtId="0" fontId="399" fillId="0" borderId="0" xfId="0" applyNumberFormat="1" applyFont="1" applyAlignment="1">
      <alignment horizontal="right"/>
    </xf>
    <xf numFmtId="0" fontId="400" fillId="0" borderId="0" xfId="0" applyFont="1" applyAlignment="1">
      <alignment horizontal="left"/>
    </xf>
    <xf numFmtId="166" fontId="401" fillId="0" borderId="0" xfId="0" applyNumberFormat="1" applyFont="1" applyAlignment="1">
      <alignment horizontal="right"/>
    </xf>
    <xf numFmtId="0" fontId="402" fillId="0" borderId="0" xfId="0" applyNumberFormat="1" applyFont="1" applyAlignment="1">
      <alignment horizontal="right"/>
    </xf>
    <xf numFmtId="0" fontId="403" fillId="0" borderId="0" xfId="0" applyNumberFormat="1" applyFont="1" applyAlignment="1">
      <alignment horizontal="right"/>
    </xf>
    <xf numFmtId="0" fontId="404" fillId="0" borderId="0" xfId="0" applyNumberFormat="1" applyFont="1" applyAlignment="1">
      <alignment horizontal="right"/>
    </xf>
    <xf numFmtId="0" fontId="405" fillId="0" borderId="0" xfId="0" applyNumberFormat="1" applyFont="1" applyAlignment="1">
      <alignment horizontal="right"/>
    </xf>
    <xf numFmtId="0" fontId="406" fillId="0" borderId="0" xfId="0" applyNumberFormat="1" applyFont="1" applyAlignment="1">
      <alignment horizontal="right"/>
    </xf>
    <xf numFmtId="0" fontId="407" fillId="0" borderId="0" xfId="0" applyNumberFormat="1" applyFont="1" applyAlignment="1">
      <alignment horizontal="right"/>
    </xf>
    <xf numFmtId="0" fontId="408" fillId="0" borderId="0" xfId="0" applyNumberFormat="1" applyFont="1" applyAlignment="1">
      <alignment horizontal="right"/>
    </xf>
    <xf numFmtId="0" fontId="409" fillId="0" borderId="0" xfId="0" applyNumberFormat="1" applyFont="1" applyAlignment="1">
      <alignment horizontal="right"/>
    </xf>
    <xf numFmtId="0" fontId="410" fillId="0" borderId="0" xfId="0" applyNumberFormat="1" applyFont="1" applyAlignment="1">
      <alignment horizontal="right"/>
    </xf>
    <xf numFmtId="0" fontId="411" fillId="0" borderId="0" xfId="0" applyNumberFormat="1" applyFont="1" applyAlignment="1">
      <alignment horizontal="right"/>
    </xf>
    <xf numFmtId="0" fontId="412" fillId="0" borderId="0" xfId="0" applyNumberFormat="1" applyFont="1" applyAlignment="1">
      <alignment horizontal="right"/>
    </xf>
    <xf numFmtId="0" fontId="413" fillId="0" borderId="0" xfId="0" applyNumberFormat="1" applyFont="1" applyAlignment="1">
      <alignment horizontal="right"/>
    </xf>
    <xf numFmtId="0" fontId="414" fillId="0" borderId="0" xfId="0" applyNumberFormat="1" applyFont="1" applyAlignment="1">
      <alignment horizontal="right"/>
    </xf>
    <xf numFmtId="0" fontId="415" fillId="0" borderId="0" xfId="0" applyNumberFormat="1" applyFont="1" applyAlignment="1">
      <alignment horizontal="right"/>
    </xf>
    <xf numFmtId="0" fontId="416" fillId="0" borderId="0" xfId="0" applyNumberFormat="1" applyFont="1" applyAlignment="1">
      <alignment horizontal="right"/>
    </xf>
    <xf numFmtId="0" fontId="417" fillId="0" borderId="0" xfId="0" applyNumberFormat="1" applyFont="1" applyAlignment="1">
      <alignment horizontal="right"/>
    </xf>
    <xf numFmtId="0" fontId="418" fillId="0" borderId="0" xfId="0" applyNumberFormat="1" applyFont="1" applyAlignment="1">
      <alignment horizontal="right"/>
    </xf>
    <xf numFmtId="0" fontId="419" fillId="0" borderId="0" xfId="0" applyNumberFormat="1" applyFont="1" applyAlignment="1">
      <alignment horizontal="right"/>
    </xf>
    <xf numFmtId="0" fontId="420" fillId="0" borderId="0" xfId="0" applyNumberFormat="1" applyFont="1" applyAlignment="1">
      <alignment horizontal="right"/>
    </xf>
    <xf numFmtId="0" fontId="421" fillId="0" borderId="0" xfId="0" applyNumberFormat="1" applyFont="1" applyAlignment="1">
      <alignment horizontal="right"/>
    </xf>
    <xf numFmtId="0" fontId="0" fillId="0" borderId="1" xfId="0" applyBorder="1"/>
    <xf numFmtId="0" fontId="422" fillId="0" borderId="0" xfId="0" applyFont="1"/>
    <xf numFmtId="0" fontId="422" fillId="0" borderId="0" xfId="0" applyFont="1"/>
    <xf numFmtId="0" fontId="422" fillId="0" borderId="0" xfId="0" applyFont="1"/>
    <xf numFmtId="0" fontId="422" fillId="0" borderId="0" xfId="0" applyFont="1"/>
    <xf numFmtId="0" fontId="423" fillId="0" borderId="2" xfId="0" applyFont="1" applyBorder="1" applyAlignment="1">
      <alignment horizontal="center" vertical="center" wrapText="1"/>
    </xf>
    <xf numFmtId="0" fontId="424" fillId="0" borderId="0" xfId="0" applyFont="1" applyAlignment="1">
      <alignment horizontal="center"/>
    </xf>
    <xf numFmtId="0" fontId="425" fillId="0" borderId="0" xfId="0" applyFont="1" applyAlignment="1">
      <alignment horizontal="left"/>
    </xf>
    <xf numFmtId="166" fontId="426" fillId="0" borderId="0" xfId="0" applyNumberFormat="1" applyFont="1" applyAlignment="1">
      <alignment horizontal="right"/>
    </xf>
    <xf numFmtId="0" fontId="0" fillId="0" borderId="1" xfId="0" applyBorder="1"/>
    <xf numFmtId="0" fontId="427" fillId="0" borderId="0" xfId="0" applyFont="1"/>
    <xf numFmtId="0" fontId="427" fillId="0" borderId="0" xfId="0" applyFont="1"/>
    <xf numFmtId="0" fontId="427" fillId="0" borderId="0" xfId="0" applyFont="1"/>
    <xf numFmtId="0" fontId="427" fillId="0" borderId="0" xfId="0" applyFont="1"/>
    <xf numFmtId="0" fontId="428" fillId="0" borderId="2" xfId="0" applyFont="1" applyBorder="1" applyAlignment="1">
      <alignment horizontal="center" vertical="center" wrapText="1"/>
    </xf>
    <xf numFmtId="0" fontId="429" fillId="0" borderId="0" xfId="0" applyFont="1" applyAlignment="1">
      <alignment horizontal="center"/>
    </xf>
    <xf numFmtId="0" fontId="430" fillId="0" borderId="0" xfId="0" applyFont="1" applyAlignment="1">
      <alignment horizontal="left"/>
    </xf>
    <xf numFmtId="166" fontId="431" fillId="0" borderId="0" xfId="0" applyNumberFormat="1" applyFont="1" applyAlignment="1">
      <alignment horizontal="right"/>
    </xf>
    <xf numFmtId="164" fontId="432" fillId="0" borderId="0" xfId="0" applyNumberFormat="1" applyFont="1" applyAlignment="1">
      <alignment horizontal="right"/>
    </xf>
    <xf numFmtId="164" fontId="433" fillId="0" borderId="0" xfId="0" applyNumberFormat="1" applyFont="1" applyAlignment="1">
      <alignment horizontal="right"/>
    </xf>
    <xf numFmtId="164" fontId="434" fillId="0" borderId="0" xfId="0" applyNumberFormat="1" applyFont="1" applyAlignment="1">
      <alignment horizontal="right"/>
    </xf>
    <xf numFmtId="164" fontId="435" fillId="0" borderId="0" xfId="0" applyNumberFormat="1" applyFont="1" applyAlignment="1">
      <alignment horizontal="right"/>
    </xf>
    <xf numFmtId="165" fontId="436" fillId="0" borderId="0" xfId="0" applyNumberFormat="1" applyFont="1" applyAlignment="1">
      <alignment horizontal="right"/>
    </xf>
    <xf numFmtId="166" fontId="437" fillId="0" borderId="0" xfId="0" applyNumberFormat="1" applyFont="1" applyAlignment="1">
      <alignment horizontal="right"/>
    </xf>
    <xf numFmtId="166" fontId="438" fillId="0" borderId="0" xfId="0" applyNumberFormat="1" applyFont="1" applyAlignment="1">
      <alignment horizontal="right"/>
    </xf>
    <xf numFmtId="0" fontId="0" fillId="0" borderId="1" xfId="0" applyBorder="1"/>
    <xf numFmtId="0" fontId="439" fillId="0" borderId="0" xfId="0" applyFont="1"/>
    <xf numFmtId="0" fontId="439" fillId="0" borderId="0" xfId="0" applyFont="1"/>
    <xf numFmtId="0" fontId="439" fillId="0" borderId="0" xfId="0" applyFont="1"/>
    <xf numFmtId="0" fontId="439" fillId="0" borderId="0" xfId="0" applyFont="1"/>
    <xf numFmtId="0" fontId="440" fillId="0" borderId="2" xfId="0" applyFont="1" applyBorder="1" applyAlignment="1">
      <alignment horizontal="center" vertical="center" wrapText="1"/>
    </xf>
    <xf numFmtId="0" fontId="441" fillId="0" borderId="0" xfId="0" applyFont="1" applyAlignment="1">
      <alignment horizontal="center"/>
    </xf>
    <xf numFmtId="0" fontId="442" fillId="0" borderId="0" xfId="0" applyFont="1" applyAlignment="1">
      <alignment horizontal="left"/>
    </xf>
    <xf numFmtId="166" fontId="443" fillId="0" borderId="0" xfId="0" applyNumberFormat="1" applyFont="1" applyAlignment="1">
      <alignment horizontal="right"/>
    </xf>
    <xf numFmtId="164" fontId="444" fillId="0" borderId="0" xfId="0" applyNumberFormat="1" applyFont="1" applyAlignment="1">
      <alignment horizontal="right"/>
    </xf>
    <xf numFmtId="0" fontId="0" fillId="0" borderId="1" xfId="0" applyBorder="1"/>
    <xf numFmtId="0" fontId="445" fillId="0" borderId="0" xfId="0" applyFont="1"/>
    <xf numFmtId="0" fontId="445" fillId="0" borderId="0" xfId="0" applyFont="1"/>
    <xf numFmtId="0" fontId="445" fillId="0" borderId="0" xfId="0" applyFont="1"/>
    <xf numFmtId="0" fontId="445" fillId="0" borderId="0" xfId="0" applyFont="1"/>
    <xf numFmtId="0" fontId="446" fillId="0" borderId="2" xfId="0" applyFont="1" applyBorder="1" applyAlignment="1">
      <alignment horizontal="center" vertical="center" wrapText="1"/>
    </xf>
    <xf numFmtId="0" fontId="447" fillId="0" borderId="0" xfId="0" applyFont="1" applyAlignment="1">
      <alignment horizontal="left"/>
    </xf>
    <xf numFmtId="166" fontId="448" fillId="0" borderId="0" xfId="0" applyNumberFormat="1" applyFont="1" applyAlignment="1">
      <alignment horizontal="right"/>
    </xf>
    <xf numFmtId="0" fontId="449" fillId="0" borderId="0" xfId="0" applyFont="1" applyAlignment="1">
      <alignment horizontal="left" indent="1"/>
    </xf>
    <xf numFmtId="0" fontId="0" fillId="0" borderId="1" xfId="0" applyBorder="1"/>
    <xf numFmtId="0" fontId="450" fillId="0" borderId="0" xfId="0" applyFont="1"/>
    <xf numFmtId="0" fontId="450" fillId="0" borderId="0" xfId="0" applyFont="1"/>
    <xf numFmtId="0" fontId="450" fillId="0" borderId="0" xfId="0" applyFont="1"/>
    <xf numFmtId="0" fontId="450" fillId="0" borderId="0" xfId="0" applyFont="1"/>
    <xf numFmtId="0" fontId="451" fillId="0" borderId="2" xfId="0" applyFont="1" applyBorder="1" applyAlignment="1">
      <alignment horizontal="center" vertical="center" wrapText="1"/>
    </xf>
    <xf numFmtId="0" fontId="452" fillId="0" borderId="0" xfId="0" applyFont="1" applyAlignment="1">
      <alignment horizontal="center"/>
    </xf>
    <xf numFmtId="0" fontId="453" fillId="0" borderId="0" xfId="0" applyFont="1" applyAlignment="1">
      <alignment horizontal="left"/>
    </xf>
    <xf numFmtId="166" fontId="454" fillId="0" borderId="0" xfId="0" applyNumberFormat="1" applyFont="1" applyAlignment="1">
      <alignment horizontal="right"/>
    </xf>
    <xf numFmtId="10" fontId="448" fillId="0" borderId="0" xfId="0" applyNumberFormat="1" applyFont="1" applyAlignment="1">
      <alignment horizontal="right"/>
    </xf>
    <xf numFmtId="0" fontId="455" fillId="0" borderId="0" xfId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F29"/>
  <sheetViews>
    <sheetView tabSelected="1" topLeftCell="A2" workbookViewId="0">
      <selection activeCell="H15" sqref="H15"/>
    </sheetView>
  </sheetViews>
  <sheetFormatPr defaultRowHeight="15" x14ac:dyDescent="0.25"/>
  <cols>
    <col min="1" max="1" width="27.85546875" bestFit="1" customWidth="1"/>
    <col min="2" max="2" width="3.5703125" customWidth="1"/>
    <col min="3" max="3" width="53.85546875" customWidth="1"/>
  </cols>
  <sheetData>
    <row r="1" spans="1:6" ht="0" hidden="1" customHeight="1" x14ac:dyDescent="0.25">
      <c r="F1" t="s">
        <v>5920</v>
      </c>
    </row>
    <row r="3" spans="1:6" ht="15.75" thickBot="1" x14ac:dyDescent="0.3">
      <c r="A3" s="522"/>
      <c r="B3" s="522"/>
      <c r="C3" s="522"/>
      <c r="D3" s="522"/>
      <c r="E3" s="522"/>
    </row>
    <row r="4" spans="1:6" ht="15" customHeight="1" x14ac:dyDescent="0.25">
      <c r="A4" s="5" t="s">
        <v>0</v>
      </c>
    </row>
    <row r="5" spans="1:6" ht="15" customHeight="1" x14ac:dyDescent="0.25">
      <c r="A5" s="5" t="s">
        <v>1</v>
      </c>
    </row>
    <row r="6" spans="1:6" ht="15" customHeight="1" x14ac:dyDescent="0.25">
      <c r="A6" s="5" t="s">
        <v>2</v>
      </c>
    </row>
    <row r="7" spans="1:6" ht="15" customHeight="1" x14ac:dyDescent="0.25">
      <c r="A7" s="5" t="s">
        <v>5958</v>
      </c>
    </row>
    <row r="8" spans="1:6" x14ac:dyDescent="0.25">
      <c r="A8" s="533"/>
    </row>
    <row r="9" spans="1:6" ht="15.75" thickBot="1" x14ac:dyDescent="0.3">
      <c r="A9" s="534"/>
      <c r="B9" s="522"/>
      <c r="C9" s="522"/>
      <c r="D9" s="522"/>
      <c r="E9" s="535"/>
    </row>
    <row r="10" spans="1:6" x14ac:dyDescent="0.25">
      <c r="B10" s="533"/>
      <c r="C10" s="533"/>
      <c r="D10" s="533"/>
      <c r="E10" s="536"/>
    </row>
    <row r="11" spans="1:6" x14ac:dyDescent="0.25">
      <c r="A11" s="532" t="s">
        <v>5939</v>
      </c>
      <c r="C11" t="s">
        <v>5959</v>
      </c>
      <c r="E11" s="537">
        <v>2</v>
      </c>
    </row>
    <row r="12" spans="1:6" x14ac:dyDescent="0.25">
      <c r="A12" s="532" t="s">
        <v>5940</v>
      </c>
      <c r="C12" t="s">
        <v>5960</v>
      </c>
      <c r="E12" s="537">
        <v>3</v>
      </c>
    </row>
    <row r="13" spans="1:6" x14ac:dyDescent="0.25">
      <c r="A13" s="532" t="s">
        <v>5941</v>
      </c>
      <c r="C13" t="s">
        <v>5961</v>
      </c>
      <c r="E13" s="537">
        <v>4</v>
      </c>
    </row>
    <row r="14" spans="1:6" x14ac:dyDescent="0.25">
      <c r="A14" s="532" t="s">
        <v>5942</v>
      </c>
      <c r="C14" t="s">
        <v>5962</v>
      </c>
      <c r="E14" s="537">
        <v>23</v>
      </c>
    </row>
    <row r="15" spans="1:6" x14ac:dyDescent="0.25">
      <c r="A15" s="532" t="s">
        <v>5943</v>
      </c>
      <c r="C15" t="s">
        <v>5963</v>
      </c>
      <c r="E15" s="537">
        <v>44</v>
      </c>
    </row>
    <row r="16" spans="1:6" x14ac:dyDescent="0.25">
      <c r="A16" s="532" t="s">
        <v>5944</v>
      </c>
      <c r="C16" t="s">
        <v>5964</v>
      </c>
      <c r="E16" s="537">
        <v>63</v>
      </c>
    </row>
    <row r="17" spans="1:5" x14ac:dyDescent="0.25">
      <c r="A17" s="532" t="s">
        <v>5945</v>
      </c>
      <c r="C17" t="s">
        <v>5965</v>
      </c>
      <c r="E17" s="537">
        <v>70</v>
      </c>
    </row>
    <row r="18" spans="1:5" x14ac:dyDescent="0.25">
      <c r="A18" s="532" t="s">
        <v>5946</v>
      </c>
      <c r="C18" t="s">
        <v>5966</v>
      </c>
      <c r="E18" s="537">
        <v>78</v>
      </c>
    </row>
    <row r="19" spans="1:5" x14ac:dyDescent="0.25">
      <c r="A19" s="532" t="s">
        <v>5947</v>
      </c>
      <c r="C19" t="s">
        <v>5967</v>
      </c>
      <c r="E19" s="537">
        <v>84</v>
      </c>
    </row>
    <row r="20" spans="1:5" x14ac:dyDescent="0.25">
      <c r="A20" s="532" t="s">
        <v>5948</v>
      </c>
      <c r="C20" t="s">
        <v>5968</v>
      </c>
      <c r="E20" s="537">
        <v>90</v>
      </c>
    </row>
    <row r="21" spans="1:5" x14ac:dyDescent="0.25">
      <c r="A21" s="532" t="s">
        <v>5949</v>
      </c>
      <c r="C21" t="s">
        <v>5969</v>
      </c>
      <c r="E21" s="537">
        <v>91</v>
      </c>
    </row>
    <row r="22" spans="1:5" x14ac:dyDescent="0.25">
      <c r="A22" s="532" t="s">
        <v>5950</v>
      </c>
      <c r="C22" t="s">
        <v>5970</v>
      </c>
      <c r="E22" s="537">
        <v>108</v>
      </c>
    </row>
    <row r="23" spans="1:5" x14ac:dyDescent="0.25">
      <c r="A23" s="532" t="s">
        <v>5951</v>
      </c>
      <c r="C23" t="s">
        <v>5971</v>
      </c>
      <c r="E23" s="537">
        <v>124</v>
      </c>
    </row>
    <row r="24" spans="1:5" x14ac:dyDescent="0.25">
      <c r="A24" s="532" t="s">
        <v>5952</v>
      </c>
      <c r="C24" t="s">
        <v>5972</v>
      </c>
      <c r="E24" s="537">
        <v>134</v>
      </c>
    </row>
    <row r="25" spans="1:5" x14ac:dyDescent="0.25">
      <c r="A25" s="532" t="s">
        <v>5953</v>
      </c>
      <c r="C25" t="s">
        <v>5973</v>
      </c>
      <c r="E25" s="537">
        <v>136</v>
      </c>
    </row>
    <row r="26" spans="1:5" x14ac:dyDescent="0.25">
      <c r="A26" s="532" t="s">
        <v>5954</v>
      </c>
      <c r="C26" t="s">
        <v>5974</v>
      </c>
      <c r="E26" s="537">
        <v>137</v>
      </c>
    </row>
    <row r="27" spans="1:5" x14ac:dyDescent="0.25">
      <c r="A27" s="532" t="s">
        <v>5955</v>
      </c>
      <c r="C27" t="s">
        <v>5975</v>
      </c>
      <c r="E27" s="537">
        <v>138</v>
      </c>
    </row>
    <row r="28" spans="1:5" x14ac:dyDescent="0.25">
      <c r="A28" s="532" t="s">
        <v>5956</v>
      </c>
      <c r="C28" t="s">
        <v>5976</v>
      </c>
      <c r="E28" s="537">
        <v>139</v>
      </c>
    </row>
    <row r="29" spans="1:5" x14ac:dyDescent="0.25">
      <c r="A29" s="532" t="s">
        <v>5957</v>
      </c>
      <c r="C29" t="s">
        <v>5977</v>
      </c>
      <c r="E29" s="537">
        <v>143</v>
      </c>
    </row>
  </sheetData>
  <hyperlinks>
    <hyperlink ref="A11" location="'TX_000_Cap_Str'!A1" display="TX_000_Cap_Str"/>
    <hyperlink ref="A12" location="'TX_000_Deficiency'!A1" display="TX_000_Deficiency"/>
    <hyperlink ref="A13" location="'TX_100_IS'!A1" display="TX_100_IS"/>
    <hyperlink ref="A14" location="'TX_101_IS_Adjust'!A1" display="TX_101_IS_Adjust"/>
    <hyperlink ref="A15" location="'TX_102_IS_Adjust_Detail'!A1" display="TX_102_IS_Adjust_Detail"/>
    <hyperlink ref="A16" location="'TX_103_IS_Labor'!A1" display="TX_103_IS_Labor"/>
    <hyperlink ref="A17" location="'TX_104_IS_Escalation'!A1" display="TX_104_IS_Escalation"/>
    <hyperlink ref="A18" location="'TX_105_IS_Lbr_Incent'!A1" display="TX_105_IS_Lbr_Incent"/>
    <hyperlink ref="A19" location="'TX_108_IS_Pay_Tax_Adj'!A1" display="TX_108_IS_Pay_Tax_Adj"/>
    <hyperlink ref="A20" location="'TX_109_IS_Pay_Tax_Adj_Alloc'!A1" display="TX_109_IS_Pay_Tax_Adj_Alloc"/>
    <hyperlink ref="A21" location="'TX_200_RB'!A1" display="TX_200_RB"/>
    <hyperlink ref="A22" location="'TX_201_RB_Adjust'!A1" display="TX_201_RB_Adjust"/>
    <hyperlink ref="A23" location="'TX_202_RB_Adjust_Detail'!A1" display="TX_202_RB_Adjust_Detail"/>
    <hyperlink ref="A24" location="'TX_203_CWC'!A1" display="TX_203_CWC"/>
    <hyperlink ref="A25" location="'TX_204_CWC_Cont'!A1" display="TX_204_CWC_Cont"/>
    <hyperlink ref="A26" location="'TX_300_Deficiency_RR'!A1" display="TX_300_Deficiency_RR"/>
    <hyperlink ref="A27" location="'TX_301_NOL'!A1" display="TX_301_NOL"/>
    <hyperlink ref="A28" location="'TX_400_JUR_Alloc'!A1" display="TX_400_JUR_Alloc"/>
    <hyperlink ref="A29" location="'TX_401_JUR_Alloc_Ext'!A1" display="TX_401_JUR_Alloc_Ext"/>
  </hyperlinks>
  <pageMargins left="0.7" right="0.7" top="0.75" bottom="0.75" header="0.3" footer="0.3"/>
  <pageSetup orientation="landscape" r:id="rId1"/>
  <headerFooter>
    <oddHeader>&amp;R&amp;"Times New Roman,Regular"&amp;10Attachment APF-RR-U2
Page &amp;P of &amp;N
Docket No. 47527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3"/>
  <sheetViews>
    <sheetView showGridLines="0" showZeros="0" workbookViewId="0">
      <pane ySplit="9" topLeftCell="A13" activePane="bottomLeft" state="frozen"/>
      <selection activeCell="N21" sqref="N21"/>
      <selection pane="bottomLeft" activeCell="A9" sqref="A1:XFD9"/>
    </sheetView>
  </sheetViews>
  <sheetFormatPr defaultRowHeight="15" x14ac:dyDescent="0.25"/>
  <cols>
    <col min="1" max="1" width="5.42578125" customWidth="1"/>
    <col min="2" max="2" width="39" customWidth="1"/>
    <col min="3" max="5" width="11.7109375" customWidth="1"/>
    <col min="6" max="6" width="0" hidden="1" customWidth="1"/>
  </cols>
  <sheetData>
    <row r="1" spans="1:6" ht="0" hidden="1" customHeight="1" x14ac:dyDescent="0.25">
      <c r="F1" t="s">
        <v>5920</v>
      </c>
    </row>
    <row r="3" spans="1:6" x14ac:dyDescent="0.25">
      <c r="A3" s="1"/>
      <c r="B3" s="1"/>
      <c r="C3" s="1"/>
      <c r="D3" s="1"/>
      <c r="E3" s="1"/>
    </row>
    <row r="4" spans="1:6" ht="15" customHeight="1" x14ac:dyDescent="0.25">
      <c r="A4" s="2" t="s">
        <v>0</v>
      </c>
    </row>
    <row r="5" spans="1:6" ht="15" customHeight="1" x14ac:dyDescent="0.25">
      <c r="A5" s="3" t="s">
        <v>1</v>
      </c>
    </row>
    <row r="6" spans="1:6" ht="15" customHeight="1" x14ac:dyDescent="0.25">
      <c r="A6" s="4" t="s">
        <v>2</v>
      </c>
    </row>
    <row r="7" spans="1:6" ht="15" customHeight="1" x14ac:dyDescent="0.25">
      <c r="A7" s="5" t="s">
        <v>3</v>
      </c>
    </row>
    <row r="8" spans="1:6" x14ac:dyDescent="0.25">
      <c r="A8" s="1"/>
      <c r="B8" s="1"/>
      <c r="C8" s="1"/>
      <c r="D8" s="1"/>
      <c r="E8" s="1"/>
    </row>
    <row r="9" spans="1:6" ht="24" x14ac:dyDescent="0.25">
      <c r="A9" s="6" t="s">
        <v>4</v>
      </c>
      <c r="B9" s="6" t="s">
        <v>5921</v>
      </c>
      <c r="C9" s="6" t="s">
        <v>5</v>
      </c>
      <c r="D9" s="6" t="s">
        <v>6</v>
      </c>
      <c r="E9" s="6" t="s">
        <v>7</v>
      </c>
    </row>
    <row r="10" spans="1:6" x14ac:dyDescent="0.25">
      <c r="A10" s="7" t="s">
        <v>8</v>
      </c>
      <c r="B10" s="8" t="s">
        <v>9</v>
      </c>
      <c r="C10" s="9">
        <v>0.35</v>
      </c>
      <c r="D10" s="9">
        <v>0.35</v>
      </c>
      <c r="E10" s="9">
        <v>0.35</v>
      </c>
      <c r="F10" t="s">
        <v>10</v>
      </c>
    </row>
    <row r="11" spans="1:6" x14ac:dyDescent="0.25">
      <c r="A11" s="7" t="s">
        <v>11</v>
      </c>
      <c r="B11" s="8" t="s">
        <v>12</v>
      </c>
      <c r="C11" s="9">
        <v>5.1669143302029298E-2</v>
      </c>
      <c r="D11" s="9">
        <v>5.1669143302029298E-2</v>
      </c>
      <c r="E11" s="9">
        <v>5.1669143302029298E-2</v>
      </c>
      <c r="F11" t="s">
        <v>13</v>
      </c>
    </row>
    <row r="12" spans="1:6" x14ac:dyDescent="0.25">
      <c r="A12" s="7" t="s">
        <v>14</v>
      </c>
      <c r="B12" s="8" t="s">
        <v>15</v>
      </c>
      <c r="C12" s="9">
        <v>0.10249999999999999</v>
      </c>
      <c r="D12" s="9">
        <v>0.10249999999999999</v>
      </c>
      <c r="E12" s="9">
        <v>0.10249999999999999</v>
      </c>
      <c r="F12" t="s">
        <v>16</v>
      </c>
    </row>
    <row r="13" spans="1:6" x14ac:dyDescent="0.25">
      <c r="A13" s="7" t="s">
        <v>17</v>
      </c>
      <c r="B13" s="8" t="s">
        <v>18</v>
      </c>
      <c r="C13" s="9">
        <v>0.46029999999999999</v>
      </c>
      <c r="D13" s="9">
        <v>0.46029999999999999</v>
      </c>
      <c r="E13" s="9">
        <v>0.46029999999999999</v>
      </c>
      <c r="F13" t="s">
        <v>19</v>
      </c>
    </row>
    <row r="14" spans="1:6" x14ac:dyDescent="0.25">
      <c r="A14" s="7" t="s">
        <v>20</v>
      </c>
      <c r="B14" s="8" t="s">
        <v>21</v>
      </c>
      <c r="C14" s="9">
        <v>0.53969999999999996</v>
      </c>
      <c r="D14" s="9">
        <v>0.53969999999999996</v>
      </c>
      <c r="E14" s="9">
        <v>0.53969999999999996</v>
      </c>
      <c r="F14" t="s">
        <v>22</v>
      </c>
    </row>
    <row r="15" spans="1:6" x14ac:dyDescent="0.25">
      <c r="A15" s="7" t="s">
        <v>23</v>
      </c>
      <c r="B15" s="8" t="s">
        <v>24</v>
      </c>
      <c r="C15" s="9">
        <v>0.09</v>
      </c>
      <c r="D15" s="9">
        <v>0.09</v>
      </c>
      <c r="E15" s="9">
        <v>0.09</v>
      </c>
      <c r="F15" t="s">
        <v>25</v>
      </c>
    </row>
    <row r="16" spans="1:6" x14ac:dyDescent="0.25">
      <c r="A16" s="7" t="s">
        <v>26</v>
      </c>
      <c r="B16" s="8" t="s">
        <v>27</v>
      </c>
      <c r="C16" s="9">
        <v>7.9100000000000004E-2</v>
      </c>
      <c r="D16" s="9">
        <v>7.9100000000000004E-2</v>
      </c>
      <c r="E16" s="9">
        <v>7.9100000000000004E-2</v>
      </c>
      <c r="F16" t="s">
        <v>28</v>
      </c>
    </row>
    <row r="17" spans="1:6" x14ac:dyDescent="0.25">
      <c r="A17" s="7" t="s">
        <v>29</v>
      </c>
      <c r="B17" s="8" t="s">
        <v>30</v>
      </c>
      <c r="C17" s="9">
        <v>1.4189999999999999E-2</v>
      </c>
      <c r="D17" s="9">
        <v>1.4189999999999999E-2</v>
      </c>
      <c r="E17" s="9">
        <v>1.4189999999999999E-2</v>
      </c>
      <c r="F17" t="s">
        <v>31</v>
      </c>
    </row>
    <row r="18" spans="1:6" x14ac:dyDescent="0.25">
      <c r="A18" s="7" t="s">
        <v>32</v>
      </c>
      <c r="B18" s="8" t="s">
        <v>33</v>
      </c>
      <c r="C18" s="9">
        <v>0</v>
      </c>
      <c r="D18" s="9">
        <v>0</v>
      </c>
      <c r="E18" s="9">
        <v>0</v>
      </c>
    </row>
    <row r="19" spans="1:6" x14ac:dyDescent="0.25">
      <c r="A19" s="7" t="s">
        <v>34</v>
      </c>
      <c r="B19" s="8" t="s">
        <v>35</v>
      </c>
      <c r="C19" s="9">
        <f>C13</f>
        <v>0.46029999999999999</v>
      </c>
      <c r="D19" s="9">
        <f>D13</f>
        <v>0.46029999999999999</v>
      </c>
      <c r="E19" s="9">
        <f>E13</f>
        <v>0.46029999999999999</v>
      </c>
    </row>
    <row r="20" spans="1:6" x14ac:dyDescent="0.25">
      <c r="A20" s="7" t="s">
        <v>36</v>
      </c>
      <c r="B20" s="8" t="s">
        <v>37</v>
      </c>
      <c r="C20" s="9">
        <f>C11</f>
        <v>5.1669143302029298E-2</v>
      </c>
      <c r="D20" s="9">
        <f>D11</f>
        <v>5.1669143302029298E-2</v>
      </c>
      <c r="E20" s="9">
        <f>E11</f>
        <v>5.1669143302029298E-2</v>
      </c>
    </row>
    <row r="21" spans="1:6" x14ac:dyDescent="0.25">
      <c r="A21" s="7" t="s">
        <v>38</v>
      </c>
      <c r="B21" s="8" t="s">
        <v>39</v>
      </c>
      <c r="C21" s="9">
        <f>ROUND(C19*C20,4)</f>
        <v>2.3800000000000002E-2</v>
      </c>
      <c r="D21" s="9">
        <f>ROUND(D19*D20,4)</f>
        <v>2.3800000000000002E-2</v>
      </c>
      <c r="E21" s="9">
        <f>ROUND(E19*E20,4)</f>
        <v>2.3800000000000002E-2</v>
      </c>
    </row>
    <row r="22" spans="1:6" x14ac:dyDescent="0.25">
      <c r="A22" s="7" t="s">
        <v>40</v>
      </c>
      <c r="B22" s="8" t="s">
        <v>33</v>
      </c>
      <c r="C22" s="9" t="s">
        <v>33</v>
      </c>
      <c r="D22" s="9" t="s">
        <v>33</v>
      </c>
      <c r="E22" s="9" t="s">
        <v>33</v>
      </c>
    </row>
    <row r="23" spans="1:6" x14ac:dyDescent="0.25">
      <c r="A23" s="7" t="s">
        <v>41</v>
      </c>
      <c r="B23" s="8" t="s">
        <v>42</v>
      </c>
      <c r="C23" s="9">
        <f>C14</f>
        <v>0.53969999999999996</v>
      </c>
      <c r="D23" s="9">
        <f>D14</f>
        <v>0.53969999999999996</v>
      </c>
      <c r="E23" s="9">
        <f>E14</f>
        <v>0.53969999999999996</v>
      </c>
    </row>
    <row r="24" spans="1:6" x14ac:dyDescent="0.25">
      <c r="A24" s="7" t="s">
        <v>43</v>
      </c>
      <c r="B24" s="8" t="s">
        <v>44</v>
      </c>
      <c r="C24" s="9">
        <f>C12</f>
        <v>0.10249999999999999</v>
      </c>
      <c r="D24" s="9">
        <f>D12</f>
        <v>0.10249999999999999</v>
      </c>
      <c r="E24" s="9">
        <f>E12</f>
        <v>0.10249999999999999</v>
      </c>
    </row>
    <row r="25" spans="1:6" x14ac:dyDescent="0.25">
      <c r="A25" s="7" t="s">
        <v>45</v>
      </c>
      <c r="B25" s="8" t="s">
        <v>46</v>
      </c>
      <c r="C25" s="9">
        <f>ROUND(C23*C24,4)</f>
        <v>5.5300000000000002E-2</v>
      </c>
      <c r="D25" s="9">
        <f>ROUND(D23*D24,4)</f>
        <v>5.5300000000000002E-2</v>
      </c>
      <c r="E25" s="9">
        <f>ROUND(E23*E24,4)</f>
        <v>5.5300000000000002E-2</v>
      </c>
    </row>
    <row r="26" spans="1:6" x14ac:dyDescent="0.25">
      <c r="A26" s="7" t="s">
        <v>47</v>
      </c>
      <c r="B26" s="8" t="s">
        <v>33</v>
      </c>
      <c r="C26" s="9" t="s">
        <v>33</v>
      </c>
      <c r="D26" s="9" t="s">
        <v>33</v>
      </c>
      <c r="E26" s="9" t="s">
        <v>33</v>
      </c>
    </row>
    <row r="27" spans="1:6" x14ac:dyDescent="0.25">
      <c r="A27" s="7" t="s">
        <v>48</v>
      </c>
      <c r="B27" s="8" t="s">
        <v>49</v>
      </c>
      <c r="C27" s="9">
        <f>ROUND(C21+C25,4)</f>
        <v>7.9100000000000004E-2</v>
      </c>
      <c r="D27" s="9">
        <f>ROUND(D21+D25,4)</f>
        <v>7.9100000000000004E-2</v>
      </c>
      <c r="E27" s="9">
        <f>ROUND(E21+E25,4)</f>
        <v>7.9100000000000004E-2</v>
      </c>
    </row>
    <row r="28" spans="1:6" x14ac:dyDescent="0.25">
      <c r="A28" s="7" t="s">
        <v>50</v>
      </c>
      <c r="B28" s="8" t="s">
        <v>33</v>
      </c>
      <c r="C28" s="9" t="s">
        <v>33</v>
      </c>
      <c r="D28" s="9" t="s">
        <v>33</v>
      </c>
      <c r="E28" s="9" t="s">
        <v>33</v>
      </c>
    </row>
    <row r="29" spans="1:6" x14ac:dyDescent="0.25">
      <c r="A29" s="7" t="s">
        <v>51</v>
      </c>
      <c r="B29" s="8" t="s">
        <v>52</v>
      </c>
      <c r="C29" s="9">
        <f>C15</f>
        <v>0.09</v>
      </c>
      <c r="D29" s="9">
        <f>D15</f>
        <v>0.09</v>
      </c>
      <c r="E29" s="9">
        <f>E15</f>
        <v>0.09</v>
      </c>
    </row>
    <row r="30" spans="1:6" x14ac:dyDescent="0.25">
      <c r="A30" s="7" t="s">
        <v>53</v>
      </c>
      <c r="B30" s="8" t="s">
        <v>54</v>
      </c>
      <c r="C30" s="9">
        <f>C10</f>
        <v>0.35</v>
      </c>
      <c r="D30" s="9">
        <f>D10</f>
        <v>0.35</v>
      </c>
      <c r="E30" s="9">
        <f>E10</f>
        <v>0.35</v>
      </c>
    </row>
    <row r="31" spans="1:6" x14ac:dyDescent="0.25">
      <c r="A31" s="7" t="s">
        <v>55</v>
      </c>
      <c r="B31" s="8" t="s">
        <v>56</v>
      </c>
      <c r="C31" s="9">
        <f>C17</f>
        <v>1.4189999999999999E-2</v>
      </c>
      <c r="D31" s="9">
        <f>D17</f>
        <v>1.4189999999999999E-2</v>
      </c>
      <c r="E31" s="9">
        <f>E17</f>
        <v>1.4189999999999999E-2</v>
      </c>
    </row>
    <row r="32" spans="1:6" x14ac:dyDescent="0.25">
      <c r="A32" s="7" t="s">
        <v>57</v>
      </c>
      <c r="B32" s="8" t="s">
        <v>58</v>
      </c>
      <c r="C32" s="9">
        <f>((1-C31)*C30)+C31</f>
        <v>0.35922349999999997</v>
      </c>
      <c r="D32" s="9">
        <f>((1-D31)*D30)+D31</f>
        <v>0.35922349999999997</v>
      </c>
      <c r="E32" s="9">
        <f>((1-E31)*E30)+E31</f>
        <v>0.35922349999999997</v>
      </c>
    </row>
    <row r="33" spans="1:5" x14ac:dyDescent="0.25">
      <c r="A33" s="7" t="s">
        <v>59</v>
      </c>
      <c r="B33" s="8" t="s">
        <v>60</v>
      </c>
      <c r="C33" s="10">
        <f>IF((1-C32)=0,0,1/(1-C32))</f>
        <v>1.5606065453399116</v>
      </c>
      <c r="D33" s="10">
        <f>IF((1-D32)=0,0,1/(1-D32))</f>
        <v>1.5606065453399116</v>
      </c>
      <c r="E33" s="10">
        <f>IF((1-E32)=0,0,1/(1-E32))</f>
        <v>1.5606065453399116</v>
      </c>
    </row>
  </sheetData>
  <pageMargins left="0.7" right="0.7" top="0.75" bottom="0.75" header="0.3" footer="0.3"/>
  <pageSetup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26"/>
  <sheetViews>
    <sheetView showZeros="0" workbookViewId="0">
      <pane xSplit="2" ySplit="9" topLeftCell="C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39" customWidth="1"/>
    <col min="3" max="5" width="11.7109375" customWidth="1"/>
    <col min="6" max="6" width="0" hidden="1" customWidth="1"/>
  </cols>
  <sheetData>
    <row r="1" spans="1:6" ht="0" hidden="1" customHeight="1" x14ac:dyDescent="0.25">
      <c r="F1" t="s">
        <v>61</v>
      </c>
    </row>
    <row r="3" spans="1:6" x14ac:dyDescent="0.25">
      <c r="A3" s="11"/>
      <c r="B3" s="11"/>
      <c r="C3" s="11"/>
      <c r="D3" s="11"/>
      <c r="E3" s="11"/>
    </row>
    <row r="4" spans="1:6" ht="15" customHeight="1" x14ac:dyDescent="0.25">
      <c r="A4" s="12" t="s">
        <v>0</v>
      </c>
    </row>
    <row r="5" spans="1:6" ht="15" customHeight="1" x14ac:dyDescent="0.25">
      <c r="A5" s="13" t="s">
        <v>1</v>
      </c>
    </row>
    <row r="6" spans="1:6" ht="15" customHeight="1" x14ac:dyDescent="0.25">
      <c r="A6" s="14" t="s">
        <v>2</v>
      </c>
    </row>
    <row r="7" spans="1:6" ht="15" customHeight="1" x14ac:dyDescent="0.25">
      <c r="A7" s="15" t="s">
        <v>62</v>
      </c>
    </row>
    <row r="8" spans="1:6" x14ac:dyDescent="0.25">
      <c r="A8" s="11"/>
      <c r="B8" s="11"/>
      <c r="C8" s="11"/>
      <c r="D8" s="11"/>
      <c r="E8" s="11"/>
    </row>
    <row r="9" spans="1:6" ht="24" x14ac:dyDescent="0.25">
      <c r="A9" s="16" t="s">
        <v>4</v>
      </c>
      <c r="B9" s="16" t="s">
        <v>63</v>
      </c>
      <c r="C9" s="16" t="s">
        <v>5</v>
      </c>
      <c r="D9" s="16" t="s">
        <v>6</v>
      </c>
      <c r="E9" s="16" t="s">
        <v>7</v>
      </c>
    </row>
    <row r="10" spans="1:6" x14ac:dyDescent="0.25">
      <c r="A10" s="17" t="s">
        <v>8</v>
      </c>
      <c r="B10" s="18" t="s">
        <v>64</v>
      </c>
      <c r="C10" s="19">
        <v>0</v>
      </c>
      <c r="D10" s="19">
        <v>0</v>
      </c>
      <c r="E10" s="19">
        <v>0</v>
      </c>
      <c r="F10" t="s">
        <v>65</v>
      </c>
    </row>
    <row r="11" spans="1:6" x14ac:dyDescent="0.25">
      <c r="A11" s="17" t="s">
        <v>11</v>
      </c>
      <c r="B11" s="20" t="s">
        <v>33</v>
      </c>
      <c r="C11" s="19">
        <v>0</v>
      </c>
      <c r="D11" s="19">
        <v>0</v>
      </c>
      <c r="E11" s="19">
        <v>0</v>
      </c>
    </row>
    <row r="12" spans="1:6" x14ac:dyDescent="0.25">
      <c r="A12" s="17" t="s">
        <v>14</v>
      </c>
      <c r="B12" s="21" t="s">
        <v>66</v>
      </c>
      <c r="C12" s="19" t="s">
        <v>33</v>
      </c>
      <c r="D12" s="19" t="s">
        <v>33</v>
      </c>
      <c r="E12" s="19" t="s">
        <v>33</v>
      </c>
    </row>
    <row r="13" spans="1:6" x14ac:dyDescent="0.25">
      <c r="A13" s="17" t="s">
        <v>17</v>
      </c>
      <c r="B13" s="20" t="s">
        <v>67</v>
      </c>
      <c r="C13" s="19">
        <f>VLOOKUP("712",TX_200_RB,16,FALSE)</f>
        <v>1869069169.8784151</v>
      </c>
      <c r="D13" s="19">
        <f>VLOOKUP("712",TX_200_RB,17,FALSE)</f>
        <v>875840754.04712296</v>
      </c>
      <c r="E13" s="19">
        <f>VLOOKUP("712",TX_200_RB,18,FALSE)</f>
        <v>879195467.94401956</v>
      </c>
    </row>
    <row r="14" spans="1:6" x14ac:dyDescent="0.25">
      <c r="A14" s="17" t="s">
        <v>20</v>
      </c>
      <c r="B14" s="22" t="s">
        <v>49</v>
      </c>
      <c r="C14" s="23">
        <f>VLOOKUP("18",TX_000_Cap_Str,3,FALSE)</f>
        <v>7.9100000000000004E-2</v>
      </c>
      <c r="D14" s="23">
        <f>VLOOKUP("18",TX_000_Cap_Str,4,FALSE)</f>
        <v>7.9100000000000004E-2</v>
      </c>
      <c r="E14" s="23">
        <f>VLOOKUP("18",TX_000_Cap_Str,5,FALSE)</f>
        <v>7.9100000000000004E-2</v>
      </c>
    </row>
    <row r="15" spans="1:6" x14ac:dyDescent="0.25">
      <c r="A15" s="17" t="s">
        <v>23</v>
      </c>
      <c r="B15" s="20" t="s">
        <v>68</v>
      </c>
      <c r="C15" s="19">
        <f>C13*C14</f>
        <v>147843371.33738264</v>
      </c>
      <c r="D15" s="19">
        <f>D13*D14</f>
        <v>69279003.645127431</v>
      </c>
      <c r="E15" s="19">
        <f>E13*E14</f>
        <v>69544361.514371946</v>
      </c>
    </row>
    <row r="16" spans="1:6" x14ac:dyDescent="0.25">
      <c r="A16" s="17" t="s">
        <v>26</v>
      </c>
      <c r="B16" s="20" t="s">
        <v>69</v>
      </c>
      <c r="C16" s="19">
        <f>VLOOKUP("872",TX_100_IS,16,FALSE)</f>
        <v>103516948.13951433</v>
      </c>
      <c r="D16" s="19">
        <f>VLOOKUP("872",TX_100_IS,17,FALSE)</f>
        <v>39685861.605314285</v>
      </c>
      <c r="E16" s="19">
        <f>VLOOKUP("872",TX_100_IS,18,FALSE)</f>
        <v>76178860.91051653</v>
      </c>
    </row>
    <row r="17" spans="1:5" x14ac:dyDescent="0.25">
      <c r="A17" s="17" t="s">
        <v>29</v>
      </c>
      <c r="B17" s="20" t="s">
        <v>70</v>
      </c>
      <c r="C17" s="19">
        <f>C15-C16</f>
        <v>44326423.197868317</v>
      </c>
      <c r="D17" s="19">
        <f>D15-D16</f>
        <v>29593142.039813146</v>
      </c>
      <c r="E17" s="19">
        <f>E15-E16</f>
        <v>-6634499.3961445838</v>
      </c>
    </row>
    <row r="18" spans="1:5" x14ac:dyDescent="0.25">
      <c r="A18" s="17" t="s">
        <v>32</v>
      </c>
      <c r="B18" s="20" t="s">
        <v>71</v>
      </c>
      <c r="C18" s="24">
        <f>VLOOKUP("24",TX_000_Cap_Str,3,FALSE)</f>
        <v>1.5606065453399116</v>
      </c>
      <c r="D18" s="24">
        <f>VLOOKUP("24",TX_000_Cap_Str,4,FALSE)</f>
        <v>1.5606065453399116</v>
      </c>
      <c r="E18" s="24">
        <f>VLOOKUP("24",TX_000_Cap_Str,5,FALSE)</f>
        <v>1.5606065453399116</v>
      </c>
    </row>
    <row r="19" spans="1:5" x14ac:dyDescent="0.25">
      <c r="A19" s="17" t="s">
        <v>34</v>
      </c>
      <c r="B19" s="20" t="s">
        <v>72</v>
      </c>
      <c r="C19" s="19">
        <f>C17*C18</f>
        <v>69176106.17410019</v>
      </c>
      <c r="D19" s="19">
        <f>D17*D18</f>
        <v>46183251.1645061</v>
      </c>
      <c r="E19" s="19">
        <f>E17*E18</f>
        <v>-10353843.182676928</v>
      </c>
    </row>
    <row r="20" spans="1:5" x14ac:dyDescent="0.25">
      <c r="A20" s="17" t="s">
        <v>36</v>
      </c>
      <c r="B20" s="20" t="s">
        <v>33</v>
      </c>
      <c r="C20" s="19" t="s">
        <v>33</v>
      </c>
      <c r="D20" s="19" t="s">
        <v>33</v>
      </c>
      <c r="E20" s="19" t="s">
        <v>33</v>
      </c>
    </row>
    <row r="21" spans="1:5" x14ac:dyDescent="0.25">
      <c r="A21" s="17" t="s">
        <v>38</v>
      </c>
      <c r="B21" s="25" t="s">
        <v>73</v>
      </c>
      <c r="C21" s="19" t="s">
        <v>33</v>
      </c>
      <c r="D21" s="19" t="s">
        <v>33</v>
      </c>
      <c r="E21" s="19" t="s">
        <v>33</v>
      </c>
    </row>
    <row r="22" spans="1:5" x14ac:dyDescent="0.25">
      <c r="A22" s="17" t="s">
        <v>40</v>
      </c>
      <c r="B22" s="20" t="s">
        <v>74</v>
      </c>
      <c r="C22" s="26">
        <f>IF(C13=0,0,C16/C13)</f>
        <v>5.5384225371524487E-2</v>
      </c>
      <c r="D22" s="26">
        <f>IF(D13=0,0,D16/D13)</f>
        <v>4.5311732095055103E-2</v>
      </c>
      <c r="E22" s="26">
        <f>IF(E13=0,0,E16/E13)</f>
        <v>8.6646102815633508E-2</v>
      </c>
    </row>
    <row r="23" spans="1:5" x14ac:dyDescent="0.25">
      <c r="A23" s="17" t="s">
        <v>41</v>
      </c>
      <c r="B23" s="20" t="s">
        <v>75</v>
      </c>
      <c r="C23" s="27">
        <f>VLOOKUP("12",TX_000_Cap_Str,3,FALSE)</f>
        <v>2.3800000000000002E-2</v>
      </c>
      <c r="D23" s="27">
        <f>VLOOKUP("12",TX_000_Cap_Str,4,FALSE)</f>
        <v>2.3800000000000002E-2</v>
      </c>
      <c r="E23" s="27">
        <f>VLOOKUP("12",TX_000_Cap_Str,5,FALSE)</f>
        <v>2.3800000000000002E-2</v>
      </c>
    </row>
    <row r="24" spans="1:5" x14ac:dyDescent="0.25">
      <c r="A24" s="17" t="s">
        <v>43</v>
      </c>
      <c r="B24" s="20" t="s">
        <v>76</v>
      </c>
      <c r="C24" s="28">
        <f>C22-C23</f>
        <v>3.1584225371524485E-2</v>
      </c>
      <c r="D24" s="28">
        <f>D22-D23</f>
        <v>2.1511732095055101E-2</v>
      </c>
      <c r="E24" s="28">
        <f>E22-E23</f>
        <v>6.2846102815633506E-2</v>
      </c>
    </row>
    <row r="25" spans="1:5" x14ac:dyDescent="0.25">
      <c r="A25" s="17" t="s">
        <v>45</v>
      </c>
      <c r="B25" s="20" t="s">
        <v>42</v>
      </c>
      <c r="C25" s="29">
        <f>VLOOKUP("14",TX_000_Cap_Str,3,FALSE)</f>
        <v>0.53969999999999996</v>
      </c>
      <c r="D25" s="29">
        <f>VLOOKUP("14",TX_000_Cap_Str,4,FALSE)</f>
        <v>0.53969999999999996</v>
      </c>
      <c r="E25" s="29">
        <f>VLOOKUP("14",TX_000_Cap_Str,5,FALSE)</f>
        <v>0.53969999999999996</v>
      </c>
    </row>
    <row r="26" spans="1:5" x14ac:dyDescent="0.25">
      <c r="A26" s="17" t="s">
        <v>47</v>
      </c>
      <c r="B26" s="20" t="s">
        <v>77</v>
      </c>
      <c r="C26" s="30">
        <f>((C16/C13)-C23)/C25</f>
        <v>5.8521818364877687E-2</v>
      </c>
      <c r="D26" s="30">
        <f>((D16/D13)-D23)/D25</f>
        <v>3.9858684630452293E-2</v>
      </c>
      <c r="E26" s="30">
        <f>((E16/E13)-E23)/E25</f>
        <v>0.11644636430541692</v>
      </c>
    </row>
  </sheetData>
  <pageMargins left="0.7" right="0.7" top="0.75" bottom="0.75" header="0.3" footer="0.3"/>
  <pageSetup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T883"/>
  <sheetViews>
    <sheetView showGridLines="0" showZeros="0" workbookViewId="0">
      <pane xSplit="5" ySplit="9" topLeftCell="F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3" width="20.7109375" customWidth="1"/>
    <col min="4" max="4" width="50.7109375" customWidth="1"/>
    <col min="5" max="5" width="30.7109375" customWidth="1"/>
    <col min="6" max="9" width="11.7109375" customWidth="1"/>
    <col min="10" max="12" width="11.7109375" hidden="1" customWidth="1"/>
    <col min="13" max="13" width="11.7109375" customWidth="1"/>
    <col min="14" max="15" width="11.7109375" hidden="1" customWidth="1"/>
    <col min="16" max="16" width="11.7109375" customWidth="1"/>
    <col min="17" max="18" width="11.7109375" hidden="1" customWidth="1"/>
    <col min="19" max="19" width="11.7109375" customWidth="1"/>
    <col min="20" max="20" width="0" hidden="1" customWidth="1"/>
  </cols>
  <sheetData>
    <row r="1" spans="1:20" ht="0" hidden="1" customHeight="1" x14ac:dyDescent="0.25">
      <c r="T1" t="s">
        <v>5924</v>
      </c>
    </row>
    <row r="3" spans="1:20" x14ac:dyDescent="0.25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20" ht="15" customHeight="1" x14ac:dyDescent="0.25">
      <c r="A4" s="32" t="s">
        <v>0</v>
      </c>
    </row>
    <row r="5" spans="1:20" ht="15" customHeight="1" x14ac:dyDescent="0.25">
      <c r="A5" s="33" t="s">
        <v>1</v>
      </c>
    </row>
    <row r="6" spans="1:20" ht="15" customHeight="1" x14ac:dyDescent="0.25">
      <c r="A6" s="34" t="s">
        <v>2</v>
      </c>
    </row>
    <row r="7" spans="1:20" ht="15" customHeight="1" x14ac:dyDescent="0.25">
      <c r="A7" s="35" t="s">
        <v>78</v>
      </c>
    </row>
    <row r="8" spans="1:20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</row>
    <row r="9" spans="1:20" ht="36" x14ac:dyDescent="0.25">
      <c r="A9" s="36" t="s">
        <v>4</v>
      </c>
      <c r="B9" s="36" t="s">
        <v>5922</v>
      </c>
      <c r="C9" s="36" t="s">
        <v>5923</v>
      </c>
      <c r="D9" s="36" t="s">
        <v>79</v>
      </c>
      <c r="E9" s="36" t="s">
        <v>80</v>
      </c>
      <c r="F9" s="36" t="s">
        <v>81</v>
      </c>
      <c r="G9" s="36" t="s">
        <v>82</v>
      </c>
      <c r="H9" s="36" t="s">
        <v>83</v>
      </c>
      <c r="I9" s="36" t="s">
        <v>80</v>
      </c>
      <c r="J9" s="36" t="s">
        <v>84</v>
      </c>
      <c r="K9" s="36" t="s">
        <v>85</v>
      </c>
      <c r="L9" s="36" t="s">
        <v>86</v>
      </c>
      <c r="M9" s="36" t="s">
        <v>87</v>
      </c>
      <c r="N9" s="36" t="s">
        <v>88</v>
      </c>
      <c r="O9" s="36" t="s">
        <v>89</v>
      </c>
      <c r="P9" s="36" t="s">
        <v>90</v>
      </c>
      <c r="Q9" s="36" t="s">
        <v>91</v>
      </c>
      <c r="R9" s="36" t="s">
        <v>92</v>
      </c>
      <c r="S9" s="36" t="s">
        <v>93</v>
      </c>
    </row>
    <row r="10" spans="1:20" x14ac:dyDescent="0.25">
      <c r="A10" s="37" t="s">
        <v>8</v>
      </c>
      <c r="B10" s="38" t="s">
        <v>94</v>
      </c>
      <c r="C10" s="39" t="s">
        <v>95</v>
      </c>
      <c r="D10" s="40" t="s">
        <v>96</v>
      </c>
      <c r="E10" s="41" t="s">
        <v>97</v>
      </c>
      <c r="F10" s="42">
        <v>-108807311.31999999</v>
      </c>
      <c r="G10" s="42">
        <f t="shared" ref="G10:G20" si="0">SUMIFS(TX_101_IS_Adjust_Adjustments_Total,TX_101_IS_Adjust_H_IS_Rollup,B10,TX_101_IS_Adjust_H_IS_Func_Rollup,C10,TX_101_IS_Adjust_H_Account,D10,TX_101_IS_Adjust_H_Jurisdictional_Allocator,E10)</f>
        <v>62696259.690000005</v>
      </c>
      <c r="H10" s="42">
        <f t="shared" ref="H10:H20" si="1">F10+G10</f>
        <v>-46111051.629999988</v>
      </c>
      <c r="I10" s="43" t="s">
        <v>97</v>
      </c>
      <c r="J10" s="44" t="s">
        <v>98</v>
      </c>
      <c r="K10" s="45" t="s">
        <v>99</v>
      </c>
      <c r="L10" s="46" t="s">
        <v>100</v>
      </c>
      <c r="M10" s="47">
        <f t="shared" ref="M10:M20" si="2">VLOOKUP(I10,TX_400_JUR_Alloc_Jur_Factor_Allocator,MATCH(J10,TX_400_JUR_Alloc_Headers,FALSE),FALSE)</f>
        <v>0</v>
      </c>
      <c r="N10" s="48">
        <f t="shared" ref="N10:N20" si="3">VLOOKUP(I10,TX_400_JUR_Alloc_Jur_Factor_Allocator,MATCH(K10,TX_400_JUR_Alloc_Headers,FALSE),FALSE)</f>
        <v>1</v>
      </c>
      <c r="O10" s="49">
        <f t="shared" ref="O10:O20" si="4">VLOOKUP(I10,TX_400_JUR_Alloc_Jur_Factor_Allocator,MATCH(L10,TX_400_JUR_Alloc_Headers,FALSE),FALSE)</f>
        <v>0</v>
      </c>
      <c r="P10" s="42">
        <f t="shared" ref="P10:P20" si="5">H10*M10</f>
        <v>0</v>
      </c>
      <c r="Q10" s="42">
        <f t="shared" ref="Q10:Q20" si="6">H10*N10</f>
        <v>-46111051.629999988</v>
      </c>
      <c r="R10" s="42">
        <f t="shared" ref="R10:R20" si="7">H10*O10</f>
        <v>0</v>
      </c>
      <c r="S10" s="42">
        <f t="shared" ref="S10:S20" si="8">Q10+R10</f>
        <v>-46111051.629999988</v>
      </c>
      <c r="T10" t="s">
        <v>101</v>
      </c>
    </row>
    <row r="11" spans="1:20" x14ac:dyDescent="0.25">
      <c r="A11" s="37" t="s">
        <v>11</v>
      </c>
      <c r="B11" s="38" t="s">
        <v>94</v>
      </c>
      <c r="C11" s="39" t="s">
        <v>95</v>
      </c>
      <c r="D11" s="40" t="s">
        <v>96</v>
      </c>
      <c r="E11" s="41" t="s">
        <v>102</v>
      </c>
      <c r="F11" s="42">
        <v>-252133570.84</v>
      </c>
      <c r="G11" s="42">
        <f t="shared" si="0"/>
        <v>63935220.839999996</v>
      </c>
      <c r="H11" s="42">
        <f t="shared" si="1"/>
        <v>-188198350</v>
      </c>
      <c r="I11" s="43" t="s">
        <v>102</v>
      </c>
      <c r="J11" s="44" t="s">
        <v>98</v>
      </c>
      <c r="K11" s="45" t="s">
        <v>99</v>
      </c>
      <c r="L11" s="46" t="s">
        <v>100</v>
      </c>
      <c r="M11" s="47">
        <f t="shared" si="2"/>
        <v>1</v>
      </c>
      <c r="N11" s="48">
        <f t="shared" si="3"/>
        <v>0</v>
      </c>
      <c r="O11" s="49">
        <f t="shared" si="4"/>
        <v>0</v>
      </c>
      <c r="P11" s="42">
        <f t="shared" si="5"/>
        <v>-188198350</v>
      </c>
      <c r="Q11" s="42">
        <f t="shared" si="6"/>
        <v>0</v>
      </c>
      <c r="R11" s="42">
        <f t="shared" si="7"/>
        <v>0</v>
      </c>
      <c r="S11" s="42">
        <f t="shared" si="8"/>
        <v>0</v>
      </c>
      <c r="T11" t="s">
        <v>103</v>
      </c>
    </row>
    <row r="12" spans="1:20" x14ac:dyDescent="0.25">
      <c r="A12" s="37" t="s">
        <v>14</v>
      </c>
      <c r="B12" s="38" t="s">
        <v>94</v>
      </c>
      <c r="C12" s="39" t="s">
        <v>95</v>
      </c>
      <c r="D12" s="40" t="s">
        <v>104</v>
      </c>
      <c r="E12" s="41" t="s">
        <v>97</v>
      </c>
      <c r="F12" s="42">
        <v>-124980940.46999998</v>
      </c>
      <c r="G12" s="42">
        <f t="shared" si="0"/>
        <v>38727210.640000001</v>
      </c>
      <c r="H12" s="42">
        <f t="shared" si="1"/>
        <v>-86253729.829999983</v>
      </c>
      <c r="I12" s="43" t="s">
        <v>97</v>
      </c>
      <c r="J12" s="44" t="s">
        <v>98</v>
      </c>
      <c r="K12" s="45" t="s">
        <v>99</v>
      </c>
      <c r="L12" s="46" t="s">
        <v>100</v>
      </c>
      <c r="M12" s="47">
        <f t="shared" si="2"/>
        <v>0</v>
      </c>
      <c r="N12" s="48">
        <f t="shared" si="3"/>
        <v>1</v>
      </c>
      <c r="O12" s="49">
        <f t="shared" si="4"/>
        <v>0</v>
      </c>
      <c r="P12" s="42">
        <f t="shared" si="5"/>
        <v>0</v>
      </c>
      <c r="Q12" s="42">
        <f t="shared" si="6"/>
        <v>-86253729.829999983</v>
      </c>
      <c r="R12" s="42">
        <f t="shared" si="7"/>
        <v>0</v>
      </c>
      <c r="S12" s="42">
        <f t="shared" si="8"/>
        <v>-86253729.829999983</v>
      </c>
      <c r="T12" t="s">
        <v>105</v>
      </c>
    </row>
    <row r="13" spans="1:20" x14ac:dyDescent="0.25">
      <c r="A13" s="37" t="s">
        <v>17</v>
      </c>
      <c r="B13" s="38" t="s">
        <v>94</v>
      </c>
      <c r="C13" s="39" t="s">
        <v>95</v>
      </c>
      <c r="D13" s="40" t="s">
        <v>104</v>
      </c>
      <c r="E13" s="41" t="s">
        <v>102</v>
      </c>
      <c r="F13" s="42">
        <v>-236270883.85000002</v>
      </c>
      <c r="G13" s="42">
        <f t="shared" si="0"/>
        <v>52348676.026080012</v>
      </c>
      <c r="H13" s="42">
        <f t="shared" si="1"/>
        <v>-183922207.82392001</v>
      </c>
      <c r="I13" s="43" t="s">
        <v>102</v>
      </c>
      <c r="J13" s="44" t="s">
        <v>98</v>
      </c>
      <c r="K13" s="45" t="s">
        <v>99</v>
      </c>
      <c r="L13" s="46" t="s">
        <v>100</v>
      </c>
      <c r="M13" s="47">
        <f t="shared" si="2"/>
        <v>1</v>
      </c>
      <c r="N13" s="48">
        <f t="shared" si="3"/>
        <v>0</v>
      </c>
      <c r="O13" s="49">
        <f t="shared" si="4"/>
        <v>0</v>
      </c>
      <c r="P13" s="42">
        <f t="shared" si="5"/>
        <v>-183922207.82392001</v>
      </c>
      <c r="Q13" s="42">
        <f t="shared" si="6"/>
        <v>0</v>
      </c>
      <c r="R13" s="42">
        <f t="shared" si="7"/>
        <v>0</v>
      </c>
      <c r="S13" s="42">
        <f t="shared" si="8"/>
        <v>0</v>
      </c>
      <c r="T13" t="s">
        <v>106</v>
      </c>
    </row>
    <row r="14" spans="1:20" x14ac:dyDescent="0.25">
      <c r="A14" s="37" t="s">
        <v>20</v>
      </c>
      <c r="B14" s="38" t="s">
        <v>94</v>
      </c>
      <c r="C14" s="39" t="s">
        <v>95</v>
      </c>
      <c r="D14" s="40" t="s">
        <v>107</v>
      </c>
      <c r="E14" s="41" t="s">
        <v>97</v>
      </c>
      <c r="F14" s="42">
        <v>-118567112.55</v>
      </c>
      <c r="G14" s="42">
        <f t="shared" si="0"/>
        <v>49360990.759999983</v>
      </c>
      <c r="H14" s="42">
        <f t="shared" si="1"/>
        <v>-69206121.790000021</v>
      </c>
      <c r="I14" s="43" t="s">
        <v>97</v>
      </c>
      <c r="J14" s="44" t="s">
        <v>98</v>
      </c>
      <c r="K14" s="45" t="s">
        <v>99</v>
      </c>
      <c r="L14" s="46" t="s">
        <v>100</v>
      </c>
      <c r="M14" s="47">
        <f t="shared" si="2"/>
        <v>0</v>
      </c>
      <c r="N14" s="48">
        <f t="shared" si="3"/>
        <v>1</v>
      </c>
      <c r="O14" s="49">
        <f t="shared" si="4"/>
        <v>0</v>
      </c>
      <c r="P14" s="42">
        <f t="shared" si="5"/>
        <v>0</v>
      </c>
      <c r="Q14" s="42">
        <f t="shared" si="6"/>
        <v>-69206121.790000021</v>
      </c>
      <c r="R14" s="42">
        <f t="shared" si="7"/>
        <v>0</v>
      </c>
      <c r="S14" s="42">
        <f t="shared" si="8"/>
        <v>-69206121.790000021</v>
      </c>
      <c r="T14" t="s">
        <v>108</v>
      </c>
    </row>
    <row r="15" spans="1:20" x14ac:dyDescent="0.25">
      <c r="A15" s="37" t="s">
        <v>23</v>
      </c>
      <c r="B15" s="38" t="s">
        <v>94</v>
      </c>
      <c r="C15" s="39" t="s">
        <v>95</v>
      </c>
      <c r="D15" s="40" t="s">
        <v>107</v>
      </c>
      <c r="E15" s="41" t="s">
        <v>102</v>
      </c>
      <c r="F15" s="42">
        <v>-366892672.50999993</v>
      </c>
      <c r="G15" s="42">
        <f t="shared" si="0"/>
        <v>225834425.33391988</v>
      </c>
      <c r="H15" s="42">
        <f t="shared" si="1"/>
        <v>-141058247.17608005</v>
      </c>
      <c r="I15" s="43" t="s">
        <v>102</v>
      </c>
      <c r="J15" s="44" t="s">
        <v>98</v>
      </c>
      <c r="K15" s="45" t="s">
        <v>99</v>
      </c>
      <c r="L15" s="46" t="s">
        <v>100</v>
      </c>
      <c r="M15" s="47">
        <f t="shared" si="2"/>
        <v>1</v>
      </c>
      <c r="N15" s="48">
        <f t="shared" si="3"/>
        <v>0</v>
      </c>
      <c r="O15" s="49">
        <f t="shared" si="4"/>
        <v>0</v>
      </c>
      <c r="P15" s="42">
        <f t="shared" si="5"/>
        <v>-141058247.17608005</v>
      </c>
      <c r="Q15" s="42">
        <f t="shared" si="6"/>
        <v>0</v>
      </c>
      <c r="R15" s="42">
        <f t="shared" si="7"/>
        <v>0</v>
      </c>
      <c r="S15" s="42">
        <f t="shared" si="8"/>
        <v>0</v>
      </c>
      <c r="T15" t="s">
        <v>109</v>
      </c>
    </row>
    <row r="16" spans="1:20" x14ac:dyDescent="0.25">
      <c r="A16" s="37" t="s">
        <v>26</v>
      </c>
      <c r="B16" s="38" t="s">
        <v>94</v>
      </c>
      <c r="C16" s="39" t="s">
        <v>95</v>
      </c>
      <c r="D16" s="40" t="s">
        <v>110</v>
      </c>
      <c r="E16" s="41" t="s">
        <v>97</v>
      </c>
      <c r="F16" s="42">
        <v>-2312279.3200000003</v>
      </c>
      <c r="G16" s="42">
        <f t="shared" si="0"/>
        <v>403369.82000000007</v>
      </c>
      <c r="H16" s="42">
        <f t="shared" si="1"/>
        <v>-1908909.5000000002</v>
      </c>
      <c r="I16" s="43" t="s">
        <v>97</v>
      </c>
      <c r="J16" s="44" t="s">
        <v>98</v>
      </c>
      <c r="K16" s="45" t="s">
        <v>99</v>
      </c>
      <c r="L16" s="46" t="s">
        <v>100</v>
      </c>
      <c r="M16" s="47">
        <f t="shared" si="2"/>
        <v>0</v>
      </c>
      <c r="N16" s="48">
        <f t="shared" si="3"/>
        <v>1</v>
      </c>
      <c r="O16" s="49">
        <f t="shared" si="4"/>
        <v>0</v>
      </c>
      <c r="P16" s="42">
        <f t="shared" si="5"/>
        <v>0</v>
      </c>
      <c r="Q16" s="42">
        <f t="shared" si="6"/>
        <v>-1908909.5000000002</v>
      </c>
      <c r="R16" s="42">
        <f t="shared" si="7"/>
        <v>0</v>
      </c>
      <c r="S16" s="42">
        <f t="shared" si="8"/>
        <v>-1908909.5000000002</v>
      </c>
      <c r="T16" t="s">
        <v>111</v>
      </c>
    </row>
    <row r="17" spans="1:20" x14ac:dyDescent="0.25">
      <c r="A17" s="37" t="s">
        <v>29</v>
      </c>
      <c r="B17" s="38" t="s">
        <v>94</v>
      </c>
      <c r="C17" s="39" t="s">
        <v>95</v>
      </c>
      <c r="D17" s="40" t="s">
        <v>110</v>
      </c>
      <c r="E17" s="41" t="s">
        <v>102</v>
      </c>
      <c r="F17" s="42">
        <v>-5480497.6200000001</v>
      </c>
      <c r="G17" s="42">
        <f t="shared" si="0"/>
        <v>-2557104.38</v>
      </c>
      <c r="H17" s="42">
        <f t="shared" si="1"/>
        <v>-8037602</v>
      </c>
      <c r="I17" s="43" t="s">
        <v>102</v>
      </c>
      <c r="J17" s="44" t="s">
        <v>98</v>
      </c>
      <c r="K17" s="45" t="s">
        <v>99</v>
      </c>
      <c r="L17" s="46" t="s">
        <v>100</v>
      </c>
      <c r="M17" s="47">
        <f t="shared" si="2"/>
        <v>1</v>
      </c>
      <c r="N17" s="48">
        <f t="shared" si="3"/>
        <v>0</v>
      </c>
      <c r="O17" s="49">
        <f t="shared" si="4"/>
        <v>0</v>
      </c>
      <c r="P17" s="42">
        <f t="shared" si="5"/>
        <v>-8037602</v>
      </c>
      <c r="Q17" s="42">
        <f t="shared" si="6"/>
        <v>0</v>
      </c>
      <c r="R17" s="42">
        <f t="shared" si="7"/>
        <v>0</v>
      </c>
      <c r="S17" s="42">
        <f t="shared" si="8"/>
        <v>0</v>
      </c>
      <c r="T17" t="s">
        <v>112</v>
      </c>
    </row>
    <row r="18" spans="1:20" x14ac:dyDescent="0.25">
      <c r="A18" s="37" t="s">
        <v>32</v>
      </c>
      <c r="B18" s="38" t="s">
        <v>94</v>
      </c>
      <c r="C18" s="39" t="s">
        <v>95</v>
      </c>
      <c r="D18" s="40" t="s">
        <v>113</v>
      </c>
      <c r="E18" s="41" t="s">
        <v>97</v>
      </c>
      <c r="F18" s="42">
        <v>-10397361.069999998</v>
      </c>
      <c r="G18" s="42">
        <f t="shared" si="0"/>
        <v>3037063.5</v>
      </c>
      <c r="H18" s="42">
        <f t="shared" si="1"/>
        <v>-7360297.5699999984</v>
      </c>
      <c r="I18" s="43" t="s">
        <v>97</v>
      </c>
      <c r="J18" s="44" t="s">
        <v>98</v>
      </c>
      <c r="K18" s="45" t="s">
        <v>99</v>
      </c>
      <c r="L18" s="46" t="s">
        <v>100</v>
      </c>
      <c r="M18" s="47">
        <f t="shared" si="2"/>
        <v>0</v>
      </c>
      <c r="N18" s="48">
        <f t="shared" si="3"/>
        <v>1</v>
      </c>
      <c r="O18" s="49">
        <f t="shared" si="4"/>
        <v>0</v>
      </c>
      <c r="P18" s="42">
        <f t="shared" si="5"/>
        <v>0</v>
      </c>
      <c r="Q18" s="42">
        <f t="shared" si="6"/>
        <v>-7360297.5699999984</v>
      </c>
      <c r="R18" s="42">
        <f t="shared" si="7"/>
        <v>0</v>
      </c>
      <c r="S18" s="42">
        <f t="shared" si="8"/>
        <v>-7360297.5699999984</v>
      </c>
      <c r="T18" t="s">
        <v>114</v>
      </c>
    </row>
    <row r="19" spans="1:20" x14ac:dyDescent="0.25">
      <c r="A19" s="37" t="s">
        <v>34</v>
      </c>
      <c r="B19" s="38" t="s">
        <v>94</v>
      </c>
      <c r="C19" s="39" t="s">
        <v>95</v>
      </c>
      <c r="D19" s="40" t="s">
        <v>113</v>
      </c>
      <c r="E19" s="41" t="s">
        <v>102</v>
      </c>
      <c r="F19" s="42">
        <v>-28674148.879999995</v>
      </c>
      <c r="G19" s="42">
        <f t="shared" si="0"/>
        <v>10250438.879999997</v>
      </c>
      <c r="H19" s="42">
        <f t="shared" si="1"/>
        <v>-18423710</v>
      </c>
      <c r="I19" s="43" t="s">
        <v>102</v>
      </c>
      <c r="J19" s="44" t="s">
        <v>98</v>
      </c>
      <c r="K19" s="45" t="s">
        <v>99</v>
      </c>
      <c r="L19" s="46" t="s">
        <v>100</v>
      </c>
      <c r="M19" s="47">
        <f t="shared" si="2"/>
        <v>1</v>
      </c>
      <c r="N19" s="48">
        <f t="shared" si="3"/>
        <v>0</v>
      </c>
      <c r="O19" s="49">
        <f t="shared" si="4"/>
        <v>0</v>
      </c>
      <c r="P19" s="42">
        <f t="shared" si="5"/>
        <v>-18423710</v>
      </c>
      <c r="Q19" s="42">
        <f t="shared" si="6"/>
        <v>0</v>
      </c>
      <c r="R19" s="42">
        <f t="shared" si="7"/>
        <v>0</v>
      </c>
      <c r="S19" s="42">
        <f t="shared" si="8"/>
        <v>0</v>
      </c>
      <c r="T19" t="s">
        <v>115</v>
      </c>
    </row>
    <row r="20" spans="1:20" x14ac:dyDescent="0.25">
      <c r="A20" s="37" t="s">
        <v>36</v>
      </c>
      <c r="B20" s="38" t="s">
        <v>94</v>
      </c>
      <c r="C20" s="39" t="s">
        <v>95</v>
      </c>
      <c r="D20" s="40" t="s">
        <v>116</v>
      </c>
      <c r="E20" s="41" t="s">
        <v>117</v>
      </c>
      <c r="F20" s="42">
        <v>-371479495.20999992</v>
      </c>
      <c r="G20" s="42">
        <f t="shared" si="0"/>
        <v>141185562.11000001</v>
      </c>
      <c r="H20" s="42">
        <f t="shared" si="1"/>
        <v>-230293933.0999999</v>
      </c>
      <c r="I20" s="43" t="s">
        <v>117</v>
      </c>
      <c r="J20" s="44" t="s">
        <v>98</v>
      </c>
      <c r="K20" s="45" t="s">
        <v>99</v>
      </c>
      <c r="L20" s="46" t="s">
        <v>100</v>
      </c>
      <c r="M20" s="47">
        <f t="shared" si="2"/>
        <v>0</v>
      </c>
      <c r="N20" s="48">
        <f t="shared" si="3"/>
        <v>0</v>
      </c>
      <c r="O20" s="49">
        <f t="shared" si="4"/>
        <v>1</v>
      </c>
      <c r="P20" s="42">
        <f t="shared" si="5"/>
        <v>0</v>
      </c>
      <c r="Q20" s="42">
        <f t="shared" si="6"/>
        <v>0</v>
      </c>
      <c r="R20" s="42">
        <f t="shared" si="7"/>
        <v>-230293933.0999999</v>
      </c>
      <c r="S20" s="42">
        <f t="shared" si="8"/>
        <v>-230293933.0999999</v>
      </c>
      <c r="T20" t="s">
        <v>118</v>
      </c>
    </row>
    <row r="21" spans="1:20" x14ac:dyDescent="0.25">
      <c r="A21" s="37" t="s">
        <v>38</v>
      </c>
      <c r="B21" s="38" t="s">
        <v>94</v>
      </c>
      <c r="C21" s="39" t="s">
        <v>95</v>
      </c>
      <c r="E21" s="50" t="s">
        <v>119</v>
      </c>
      <c r="F21" s="51">
        <f>SUBTOTAL(9,F10:F20)</f>
        <v>-1625996273.6399999</v>
      </c>
      <c r="G21" s="51">
        <f>SUBTOTAL(9,G10:G20)</f>
        <v>645222113.21999991</v>
      </c>
      <c r="H21" s="51">
        <f>SUBTOTAL(9,H10:H20)</f>
        <v>-980774160.41999996</v>
      </c>
      <c r="I21" s="52" t="s">
        <v>33</v>
      </c>
      <c r="J21" s="53" t="s">
        <v>33</v>
      </c>
      <c r="K21" s="54" t="s">
        <v>33</v>
      </c>
      <c r="L21" s="55" t="s">
        <v>33</v>
      </c>
      <c r="M21" s="56" t="s">
        <v>33</v>
      </c>
      <c r="N21" s="57" t="s">
        <v>33</v>
      </c>
      <c r="O21" s="58" t="s">
        <v>33</v>
      </c>
      <c r="P21" s="51">
        <f>SUBTOTAL(9,P10:P20)</f>
        <v>-539640117</v>
      </c>
      <c r="Q21" s="51">
        <f>SUBTOTAL(9,Q10:Q20)</f>
        <v>-210840110.31999999</v>
      </c>
      <c r="R21" s="51">
        <f>SUBTOTAL(9,R10:R20)</f>
        <v>-230293933.0999999</v>
      </c>
      <c r="S21" s="51">
        <f>SUBTOTAL(9,S10:S20)</f>
        <v>-441134043.4199999</v>
      </c>
    </row>
    <row r="22" spans="1:20" x14ac:dyDescent="0.25">
      <c r="A22" s="37" t="s">
        <v>40</v>
      </c>
      <c r="B22" s="38" t="s">
        <v>95</v>
      </c>
      <c r="C22" s="38" t="s">
        <v>33</v>
      </c>
      <c r="D22" s="38" t="s">
        <v>33</v>
      </c>
      <c r="E22" s="38" t="s">
        <v>33</v>
      </c>
      <c r="F22" s="42">
        <f>F21</f>
        <v>-1625996273.6399999</v>
      </c>
      <c r="G22" s="42">
        <f>G21</f>
        <v>645222113.21999991</v>
      </c>
      <c r="H22" s="42">
        <f>H21</f>
        <v>-980774160.41999996</v>
      </c>
      <c r="I22" s="59"/>
      <c r="J22" s="60"/>
      <c r="K22" s="61"/>
      <c r="L22" s="62"/>
      <c r="M22" s="63"/>
      <c r="N22" s="64"/>
      <c r="O22" s="65"/>
      <c r="P22" s="42">
        <f>P21</f>
        <v>-539640117</v>
      </c>
      <c r="Q22" s="42">
        <f>Q21</f>
        <v>-210840110.31999999</v>
      </c>
      <c r="R22" s="42">
        <f>R21</f>
        <v>-230293933.0999999</v>
      </c>
      <c r="S22" s="42">
        <f>S21</f>
        <v>-441134043.4199999</v>
      </c>
    </row>
    <row r="23" spans="1:20" x14ac:dyDescent="0.25">
      <c r="A23" s="37" t="s">
        <v>41</v>
      </c>
    </row>
    <row r="24" spans="1:20" x14ac:dyDescent="0.25">
      <c r="A24" s="37" t="s">
        <v>43</v>
      </c>
      <c r="B24" s="38" t="s">
        <v>94</v>
      </c>
      <c r="C24" s="39" t="s">
        <v>120</v>
      </c>
      <c r="D24" s="40" t="s">
        <v>121</v>
      </c>
      <c r="E24" s="41" t="s">
        <v>97</v>
      </c>
      <c r="F24" s="42">
        <v>-8.0093741416931152E-8</v>
      </c>
      <c r="G24" s="42">
        <f t="shared" ref="G24:G57" si="9">SUMIFS(TX_101_IS_Adjust_Adjustments_Total,TX_101_IS_Adjust_H_IS_Rollup,B24,TX_101_IS_Adjust_H_IS_Func_Rollup,C24,TX_101_IS_Adjust_H_Account,D24,TX_101_IS_Adjust_H_Jurisdictional_Allocator,E24)</f>
        <v>0</v>
      </c>
      <c r="H24" s="42">
        <f t="shared" ref="H24:H57" si="10">F24+G24</f>
        <v>-8.0093741416931152E-8</v>
      </c>
      <c r="I24" s="43" t="s">
        <v>97</v>
      </c>
      <c r="J24" s="44" t="s">
        <v>98</v>
      </c>
      <c r="K24" s="45" t="s">
        <v>99</v>
      </c>
      <c r="L24" s="46" t="s">
        <v>100</v>
      </c>
      <c r="M24" s="47">
        <f t="shared" ref="M24:M57" si="11">VLOOKUP(I24,TX_400_JUR_Alloc_Jur_Factor_Allocator,MATCH(J24,TX_400_JUR_Alloc_Headers,FALSE),FALSE)</f>
        <v>0</v>
      </c>
      <c r="N24" s="48">
        <f t="shared" ref="N24:N57" si="12">VLOOKUP(I24,TX_400_JUR_Alloc_Jur_Factor_Allocator,MATCH(K24,TX_400_JUR_Alloc_Headers,FALSE),FALSE)</f>
        <v>1</v>
      </c>
      <c r="O24" s="49">
        <f t="shared" ref="O24:O57" si="13">VLOOKUP(I24,TX_400_JUR_Alloc_Jur_Factor_Allocator,MATCH(L24,TX_400_JUR_Alloc_Headers,FALSE),FALSE)</f>
        <v>0</v>
      </c>
      <c r="P24" s="42">
        <f t="shared" ref="P24:P57" si="14">H24*M24</f>
        <v>0</v>
      </c>
      <c r="Q24" s="42">
        <f t="shared" ref="Q24:Q57" si="15">H24*N24</f>
        <v>-8.0093741416931152E-8</v>
      </c>
      <c r="R24" s="42">
        <f t="shared" ref="R24:R57" si="16">H24*O24</f>
        <v>0</v>
      </c>
      <c r="S24" s="42">
        <f t="shared" ref="S24:S57" si="17">Q24+R24</f>
        <v>-8.0093741416931152E-8</v>
      </c>
      <c r="T24" t="s">
        <v>122</v>
      </c>
    </row>
    <row r="25" spans="1:20" x14ac:dyDescent="0.25">
      <c r="A25" s="37" t="s">
        <v>45</v>
      </c>
      <c r="B25" s="38" t="s">
        <v>94</v>
      </c>
      <c r="C25" s="39" t="s">
        <v>120</v>
      </c>
      <c r="D25" s="40" t="s">
        <v>121</v>
      </c>
      <c r="E25" s="41" t="s">
        <v>102</v>
      </c>
      <c r="F25" s="42">
        <v>-9.4994902610778809E-8</v>
      </c>
      <c r="G25" s="42">
        <f t="shared" si="9"/>
        <v>0</v>
      </c>
      <c r="H25" s="42">
        <f t="shared" si="10"/>
        <v>-9.4994902610778809E-8</v>
      </c>
      <c r="I25" s="43" t="s">
        <v>102</v>
      </c>
      <c r="J25" s="44" t="s">
        <v>98</v>
      </c>
      <c r="K25" s="45" t="s">
        <v>99</v>
      </c>
      <c r="L25" s="46" t="s">
        <v>100</v>
      </c>
      <c r="M25" s="47">
        <f t="shared" si="11"/>
        <v>1</v>
      </c>
      <c r="N25" s="48">
        <f t="shared" si="12"/>
        <v>0</v>
      </c>
      <c r="O25" s="49">
        <f t="shared" si="13"/>
        <v>0</v>
      </c>
      <c r="P25" s="42">
        <f t="shared" si="14"/>
        <v>-9.4994902610778809E-8</v>
      </c>
      <c r="Q25" s="42">
        <f t="shared" si="15"/>
        <v>0</v>
      </c>
      <c r="R25" s="42">
        <f t="shared" si="16"/>
        <v>0</v>
      </c>
      <c r="S25" s="42">
        <f t="shared" si="17"/>
        <v>0</v>
      </c>
      <c r="T25" t="s">
        <v>123</v>
      </c>
    </row>
    <row r="26" spans="1:20" x14ac:dyDescent="0.25">
      <c r="A26" s="37" t="s">
        <v>47</v>
      </c>
      <c r="B26" s="38" t="s">
        <v>94</v>
      </c>
      <c r="C26" s="39" t="s">
        <v>120</v>
      </c>
      <c r="D26" s="40" t="s">
        <v>121</v>
      </c>
      <c r="E26" s="41" t="s">
        <v>117</v>
      </c>
      <c r="F26" s="42">
        <v>0</v>
      </c>
      <c r="G26" s="42">
        <f t="shared" si="9"/>
        <v>0</v>
      </c>
      <c r="H26" s="42">
        <f t="shared" si="10"/>
        <v>0</v>
      </c>
      <c r="I26" s="43" t="s">
        <v>117</v>
      </c>
      <c r="J26" s="44" t="s">
        <v>98</v>
      </c>
      <c r="K26" s="45" t="s">
        <v>99</v>
      </c>
      <c r="L26" s="46" t="s">
        <v>100</v>
      </c>
      <c r="M26" s="47">
        <f t="shared" si="11"/>
        <v>0</v>
      </c>
      <c r="N26" s="48">
        <f t="shared" si="12"/>
        <v>0</v>
      </c>
      <c r="O26" s="49">
        <f t="shared" si="13"/>
        <v>1</v>
      </c>
      <c r="P26" s="42">
        <f t="shared" si="14"/>
        <v>0</v>
      </c>
      <c r="Q26" s="42">
        <f t="shared" si="15"/>
        <v>0</v>
      </c>
      <c r="R26" s="42">
        <f t="shared" si="16"/>
        <v>0</v>
      </c>
      <c r="S26" s="42">
        <f t="shared" si="17"/>
        <v>0</v>
      </c>
      <c r="T26" t="s">
        <v>124</v>
      </c>
    </row>
    <row r="27" spans="1:20" x14ac:dyDescent="0.25">
      <c r="A27" s="37" t="s">
        <v>48</v>
      </c>
      <c r="B27" s="38" t="s">
        <v>94</v>
      </c>
      <c r="C27" s="39" t="s">
        <v>120</v>
      </c>
      <c r="D27" s="40" t="s">
        <v>125</v>
      </c>
      <c r="E27" s="41" t="s">
        <v>117</v>
      </c>
      <c r="F27" s="42">
        <v>-290597.15999999997</v>
      </c>
      <c r="G27" s="42">
        <f t="shared" si="9"/>
        <v>290597.15999999997</v>
      </c>
      <c r="H27" s="42">
        <f t="shared" si="10"/>
        <v>0</v>
      </c>
      <c r="I27" s="43" t="s">
        <v>117</v>
      </c>
      <c r="J27" s="44" t="s">
        <v>98</v>
      </c>
      <c r="K27" s="45" t="s">
        <v>99</v>
      </c>
      <c r="L27" s="46" t="s">
        <v>100</v>
      </c>
      <c r="M27" s="47">
        <f t="shared" si="11"/>
        <v>0</v>
      </c>
      <c r="N27" s="48">
        <f t="shared" si="12"/>
        <v>0</v>
      </c>
      <c r="O27" s="49">
        <f t="shared" si="13"/>
        <v>1</v>
      </c>
      <c r="P27" s="42">
        <f t="shared" si="14"/>
        <v>0</v>
      </c>
      <c r="Q27" s="42">
        <f t="shared" si="15"/>
        <v>0</v>
      </c>
      <c r="R27" s="42">
        <f t="shared" si="16"/>
        <v>0</v>
      </c>
      <c r="S27" s="42">
        <f t="shared" si="17"/>
        <v>0</v>
      </c>
      <c r="T27" t="s">
        <v>126</v>
      </c>
    </row>
    <row r="28" spans="1:20" x14ac:dyDescent="0.25">
      <c r="A28" s="37" t="s">
        <v>50</v>
      </c>
      <c r="B28" s="38" t="s">
        <v>94</v>
      </c>
      <c r="C28" s="39" t="s">
        <v>120</v>
      </c>
      <c r="D28" s="40" t="s">
        <v>127</v>
      </c>
      <c r="E28" s="41" t="s">
        <v>97</v>
      </c>
      <c r="F28" s="42">
        <v>-494064.91999999993</v>
      </c>
      <c r="G28" s="42">
        <f t="shared" si="9"/>
        <v>0</v>
      </c>
      <c r="H28" s="42">
        <f t="shared" si="10"/>
        <v>-494064.91999999993</v>
      </c>
      <c r="I28" s="43" t="s">
        <v>97</v>
      </c>
      <c r="J28" s="44" t="s">
        <v>98</v>
      </c>
      <c r="K28" s="45" t="s">
        <v>99</v>
      </c>
      <c r="L28" s="46" t="s">
        <v>100</v>
      </c>
      <c r="M28" s="47">
        <f t="shared" si="11"/>
        <v>0</v>
      </c>
      <c r="N28" s="48">
        <f t="shared" si="12"/>
        <v>1</v>
      </c>
      <c r="O28" s="49">
        <f t="shared" si="13"/>
        <v>0</v>
      </c>
      <c r="P28" s="42">
        <f t="shared" si="14"/>
        <v>0</v>
      </c>
      <c r="Q28" s="42">
        <f t="shared" si="15"/>
        <v>-494064.91999999993</v>
      </c>
      <c r="R28" s="42">
        <f t="shared" si="16"/>
        <v>0</v>
      </c>
      <c r="S28" s="42">
        <f t="shared" si="17"/>
        <v>-494064.91999999993</v>
      </c>
      <c r="T28" t="s">
        <v>128</v>
      </c>
    </row>
    <row r="29" spans="1:20" x14ac:dyDescent="0.25">
      <c r="A29" s="37" t="s">
        <v>51</v>
      </c>
      <c r="B29" s="38" t="s">
        <v>94</v>
      </c>
      <c r="C29" s="39" t="s">
        <v>120</v>
      </c>
      <c r="D29" s="40" t="s">
        <v>127</v>
      </c>
      <c r="E29" s="41" t="s">
        <v>102</v>
      </c>
      <c r="F29" s="42">
        <v>-1294579.1700000002</v>
      </c>
      <c r="G29" s="42">
        <f t="shared" si="9"/>
        <v>0</v>
      </c>
      <c r="H29" s="42">
        <f t="shared" si="10"/>
        <v>-1294579.1700000002</v>
      </c>
      <c r="I29" s="43" t="s">
        <v>102</v>
      </c>
      <c r="J29" s="44" t="s">
        <v>98</v>
      </c>
      <c r="K29" s="45" t="s">
        <v>99</v>
      </c>
      <c r="L29" s="46" t="s">
        <v>100</v>
      </c>
      <c r="M29" s="47">
        <f t="shared" si="11"/>
        <v>1</v>
      </c>
      <c r="N29" s="48">
        <f t="shared" si="12"/>
        <v>0</v>
      </c>
      <c r="O29" s="49">
        <f t="shared" si="13"/>
        <v>0</v>
      </c>
      <c r="P29" s="42">
        <f t="shared" si="14"/>
        <v>-1294579.1700000002</v>
      </c>
      <c r="Q29" s="42">
        <f t="shared" si="15"/>
        <v>0</v>
      </c>
      <c r="R29" s="42">
        <f t="shared" si="16"/>
        <v>0</v>
      </c>
      <c r="S29" s="42">
        <f t="shared" si="17"/>
        <v>0</v>
      </c>
      <c r="T29" t="s">
        <v>129</v>
      </c>
    </row>
    <row r="30" spans="1:20" x14ac:dyDescent="0.25">
      <c r="A30" s="37" t="s">
        <v>53</v>
      </c>
      <c r="B30" s="38" t="s">
        <v>94</v>
      </c>
      <c r="C30" s="39" t="s">
        <v>120</v>
      </c>
      <c r="D30" s="40" t="s">
        <v>130</v>
      </c>
      <c r="E30" s="41" t="s">
        <v>97</v>
      </c>
      <c r="F30" s="42">
        <v>-163319.38</v>
      </c>
      <c r="G30" s="42">
        <f t="shared" si="9"/>
        <v>0</v>
      </c>
      <c r="H30" s="42">
        <f t="shared" si="10"/>
        <v>-163319.38</v>
      </c>
      <c r="I30" s="43" t="s">
        <v>97</v>
      </c>
      <c r="J30" s="44" t="s">
        <v>98</v>
      </c>
      <c r="K30" s="45" t="s">
        <v>99</v>
      </c>
      <c r="L30" s="46" t="s">
        <v>100</v>
      </c>
      <c r="M30" s="47">
        <f t="shared" si="11"/>
        <v>0</v>
      </c>
      <c r="N30" s="48">
        <f t="shared" si="12"/>
        <v>1</v>
      </c>
      <c r="O30" s="49">
        <f t="shared" si="13"/>
        <v>0</v>
      </c>
      <c r="P30" s="42">
        <f t="shared" si="14"/>
        <v>0</v>
      </c>
      <c r="Q30" s="42">
        <f t="shared" si="15"/>
        <v>-163319.38</v>
      </c>
      <c r="R30" s="42">
        <f t="shared" si="16"/>
        <v>0</v>
      </c>
      <c r="S30" s="42">
        <f t="shared" si="17"/>
        <v>-163319.38</v>
      </c>
      <c r="T30" t="s">
        <v>131</v>
      </c>
    </row>
    <row r="31" spans="1:20" x14ac:dyDescent="0.25">
      <c r="A31" s="37" t="s">
        <v>55</v>
      </c>
      <c r="B31" s="38" t="s">
        <v>94</v>
      </c>
      <c r="C31" s="39" t="s">
        <v>120</v>
      </c>
      <c r="D31" s="40" t="s">
        <v>130</v>
      </c>
      <c r="E31" s="41" t="s">
        <v>102</v>
      </c>
      <c r="F31" s="42">
        <v>-449311</v>
      </c>
      <c r="G31" s="42">
        <f t="shared" si="9"/>
        <v>0</v>
      </c>
      <c r="H31" s="42">
        <f t="shared" si="10"/>
        <v>-449311</v>
      </c>
      <c r="I31" s="43" t="s">
        <v>102</v>
      </c>
      <c r="J31" s="44" t="s">
        <v>98</v>
      </c>
      <c r="K31" s="45" t="s">
        <v>99</v>
      </c>
      <c r="L31" s="46" t="s">
        <v>100</v>
      </c>
      <c r="M31" s="47">
        <f t="shared" si="11"/>
        <v>1</v>
      </c>
      <c r="N31" s="48">
        <f t="shared" si="12"/>
        <v>0</v>
      </c>
      <c r="O31" s="49">
        <f t="shared" si="13"/>
        <v>0</v>
      </c>
      <c r="P31" s="42">
        <f t="shared" si="14"/>
        <v>-449311</v>
      </c>
      <c r="Q31" s="42">
        <f t="shared" si="15"/>
        <v>0</v>
      </c>
      <c r="R31" s="42">
        <f t="shared" si="16"/>
        <v>0</v>
      </c>
      <c r="S31" s="42">
        <f t="shared" si="17"/>
        <v>0</v>
      </c>
      <c r="T31" t="s">
        <v>132</v>
      </c>
    </row>
    <row r="32" spans="1:20" x14ac:dyDescent="0.25">
      <c r="A32" s="37" t="s">
        <v>57</v>
      </c>
      <c r="B32" s="38" t="s">
        <v>94</v>
      </c>
      <c r="C32" s="39" t="s">
        <v>120</v>
      </c>
      <c r="D32" s="40" t="s">
        <v>133</v>
      </c>
      <c r="E32" s="41" t="s">
        <v>134</v>
      </c>
      <c r="F32" s="42">
        <v>64</v>
      </c>
      <c r="G32" s="42">
        <f t="shared" si="9"/>
        <v>0</v>
      </c>
      <c r="H32" s="42">
        <f t="shared" si="10"/>
        <v>64</v>
      </c>
      <c r="I32" s="43" t="s">
        <v>134</v>
      </c>
      <c r="J32" s="44" t="s">
        <v>98</v>
      </c>
      <c r="K32" s="45" t="s">
        <v>99</v>
      </c>
      <c r="L32" s="46" t="s">
        <v>100</v>
      </c>
      <c r="M32" s="47">
        <f t="shared" si="11"/>
        <v>0.69145703748908294</v>
      </c>
      <c r="N32" s="48">
        <f t="shared" si="12"/>
        <v>0.3085249947540567</v>
      </c>
      <c r="O32" s="49">
        <f t="shared" si="13"/>
        <v>1.7967756860314167E-5</v>
      </c>
      <c r="P32" s="42">
        <f t="shared" si="14"/>
        <v>44.253250399301308</v>
      </c>
      <c r="Q32" s="42">
        <f t="shared" si="15"/>
        <v>19.745599664259629</v>
      </c>
      <c r="R32" s="42">
        <f t="shared" si="16"/>
        <v>1.1499364390601067E-3</v>
      </c>
      <c r="S32" s="42">
        <f t="shared" si="17"/>
        <v>19.746749600698688</v>
      </c>
      <c r="T32" t="s">
        <v>135</v>
      </c>
    </row>
    <row r="33" spans="1:20" x14ac:dyDescent="0.25">
      <c r="A33" s="37" t="s">
        <v>59</v>
      </c>
      <c r="B33" s="38" t="s">
        <v>94</v>
      </c>
      <c r="C33" s="39" t="s">
        <v>120</v>
      </c>
      <c r="D33" s="40" t="s">
        <v>133</v>
      </c>
      <c r="E33" s="41" t="s">
        <v>97</v>
      </c>
      <c r="F33" s="42">
        <v>-48104</v>
      </c>
      <c r="G33" s="42">
        <f t="shared" si="9"/>
        <v>0</v>
      </c>
      <c r="H33" s="42">
        <f t="shared" si="10"/>
        <v>-48104</v>
      </c>
      <c r="I33" s="43" t="s">
        <v>97</v>
      </c>
      <c r="J33" s="44" t="s">
        <v>98</v>
      </c>
      <c r="K33" s="45" t="s">
        <v>99</v>
      </c>
      <c r="L33" s="46" t="s">
        <v>100</v>
      </c>
      <c r="M33" s="47">
        <f t="shared" si="11"/>
        <v>0</v>
      </c>
      <c r="N33" s="48">
        <f t="shared" si="12"/>
        <v>1</v>
      </c>
      <c r="O33" s="49">
        <f t="shared" si="13"/>
        <v>0</v>
      </c>
      <c r="P33" s="42">
        <f t="shared" si="14"/>
        <v>0</v>
      </c>
      <c r="Q33" s="42">
        <f t="shared" si="15"/>
        <v>-48104</v>
      </c>
      <c r="R33" s="42">
        <f t="shared" si="16"/>
        <v>0</v>
      </c>
      <c r="S33" s="42">
        <f t="shared" si="17"/>
        <v>-48104</v>
      </c>
      <c r="T33" t="s">
        <v>136</v>
      </c>
    </row>
    <row r="34" spans="1:20" x14ac:dyDescent="0.25">
      <c r="A34" s="37" t="s">
        <v>138</v>
      </c>
      <c r="B34" s="38" t="s">
        <v>94</v>
      </c>
      <c r="C34" s="39" t="s">
        <v>120</v>
      </c>
      <c r="D34" s="40" t="s">
        <v>133</v>
      </c>
      <c r="E34" s="41" t="s">
        <v>102</v>
      </c>
      <c r="F34" s="42">
        <v>-136803.51</v>
      </c>
      <c r="G34" s="42">
        <f t="shared" si="9"/>
        <v>0</v>
      </c>
      <c r="H34" s="42">
        <f t="shared" si="10"/>
        <v>-136803.51</v>
      </c>
      <c r="I34" s="43" t="s">
        <v>102</v>
      </c>
      <c r="J34" s="44" t="s">
        <v>98</v>
      </c>
      <c r="K34" s="45" t="s">
        <v>99</v>
      </c>
      <c r="L34" s="46" t="s">
        <v>100</v>
      </c>
      <c r="M34" s="47">
        <f t="shared" si="11"/>
        <v>1</v>
      </c>
      <c r="N34" s="48">
        <f t="shared" si="12"/>
        <v>0</v>
      </c>
      <c r="O34" s="49">
        <f t="shared" si="13"/>
        <v>0</v>
      </c>
      <c r="P34" s="42">
        <f t="shared" si="14"/>
        <v>-136803.51</v>
      </c>
      <c r="Q34" s="42">
        <f t="shared" si="15"/>
        <v>0</v>
      </c>
      <c r="R34" s="42">
        <f t="shared" si="16"/>
        <v>0</v>
      </c>
      <c r="S34" s="42">
        <f t="shared" si="17"/>
        <v>0</v>
      </c>
      <c r="T34" t="s">
        <v>137</v>
      </c>
    </row>
    <row r="35" spans="1:20" x14ac:dyDescent="0.25">
      <c r="A35" s="37" t="s">
        <v>142</v>
      </c>
      <c r="B35" s="38" t="s">
        <v>94</v>
      </c>
      <c r="C35" s="39" t="s">
        <v>120</v>
      </c>
      <c r="D35" s="40" t="s">
        <v>139</v>
      </c>
      <c r="E35" s="41" t="s">
        <v>140</v>
      </c>
      <c r="F35" s="42">
        <v>-268184.46000000014</v>
      </c>
      <c r="G35" s="42">
        <f t="shared" si="9"/>
        <v>0</v>
      </c>
      <c r="H35" s="42">
        <f t="shared" si="10"/>
        <v>-268184.46000000014</v>
      </c>
      <c r="I35" s="43" t="s">
        <v>140</v>
      </c>
      <c r="J35" s="44" t="s">
        <v>98</v>
      </c>
      <c r="K35" s="45" t="s">
        <v>99</v>
      </c>
      <c r="L35" s="46" t="s">
        <v>100</v>
      </c>
      <c r="M35" s="47">
        <f t="shared" si="11"/>
        <v>0.63813936015228789</v>
      </c>
      <c r="N35" s="48">
        <f t="shared" si="12"/>
        <v>0.35190262468541889</v>
      </c>
      <c r="O35" s="49">
        <f t="shared" si="13"/>
        <v>9.9580151622935178E-3</v>
      </c>
      <c r="P35" s="42">
        <f t="shared" si="14"/>
        <v>-171139.05970718694</v>
      </c>
      <c r="Q35" s="42">
        <f t="shared" si="15"/>
        <v>-94374.815373841775</v>
      </c>
      <c r="R35" s="42">
        <f t="shared" si="16"/>
        <v>-2670.5849189715009</v>
      </c>
      <c r="S35" s="42">
        <f t="shared" si="17"/>
        <v>-97045.400292813283</v>
      </c>
      <c r="T35" t="s">
        <v>141</v>
      </c>
    </row>
    <row r="36" spans="1:20" x14ac:dyDescent="0.25">
      <c r="A36" s="37" t="s">
        <v>146</v>
      </c>
      <c r="B36" s="38" t="s">
        <v>94</v>
      </c>
      <c r="C36" s="39" t="s">
        <v>120</v>
      </c>
      <c r="D36" s="40" t="s">
        <v>143</v>
      </c>
      <c r="E36" s="41" t="s">
        <v>144</v>
      </c>
      <c r="F36" s="42">
        <v>1015.0400000000001</v>
      </c>
      <c r="G36" s="42">
        <f t="shared" si="9"/>
        <v>-1015.0400000000001</v>
      </c>
      <c r="H36" s="42">
        <f t="shared" si="10"/>
        <v>0</v>
      </c>
      <c r="I36" s="43" t="s">
        <v>144</v>
      </c>
      <c r="J36" s="44" t="s">
        <v>98</v>
      </c>
      <c r="K36" s="45" t="s">
        <v>99</v>
      </c>
      <c r="L36" s="46" t="s">
        <v>100</v>
      </c>
      <c r="M36" s="47">
        <f t="shared" si="11"/>
        <v>0.58151604396770862</v>
      </c>
      <c r="N36" s="48">
        <f t="shared" si="12"/>
        <v>0.22832065654757039</v>
      </c>
      <c r="O36" s="49">
        <f t="shared" si="13"/>
        <v>0.19016329948472097</v>
      </c>
      <c r="P36" s="42">
        <f t="shared" si="14"/>
        <v>0</v>
      </c>
      <c r="Q36" s="42">
        <f t="shared" si="15"/>
        <v>0</v>
      </c>
      <c r="R36" s="42">
        <f t="shared" si="16"/>
        <v>0</v>
      </c>
      <c r="S36" s="42">
        <f t="shared" si="17"/>
        <v>0</v>
      </c>
      <c r="T36" t="s">
        <v>145</v>
      </c>
    </row>
    <row r="37" spans="1:20" x14ac:dyDescent="0.25">
      <c r="A37" s="37" t="s">
        <v>149</v>
      </c>
      <c r="B37" s="38" t="s">
        <v>94</v>
      </c>
      <c r="C37" s="39" t="s">
        <v>120</v>
      </c>
      <c r="D37" s="40" t="s">
        <v>147</v>
      </c>
      <c r="E37" s="41" t="s">
        <v>144</v>
      </c>
      <c r="F37" s="42">
        <v>-3817.3499999999995</v>
      </c>
      <c r="G37" s="42">
        <f t="shared" si="9"/>
        <v>3817.3499999999995</v>
      </c>
      <c r="H37" s="42">
        <f t="shared" si="10"/>
        <v>0</v>
      </c>
      <c r="I37" s="43" t="s">
        <v>144</v>
      </c>
      <c r="J37" s="44" t="s">
        <v>98</v>
      </c>
      <c r="K37" s="45" t="s">
        <v>99</v>
      </c>
      <c r="L37" s="46" t="s">
        <v>100</v>
      </c>
      <c r="M37" s="47">
        <f t="shared" si="11"/>
        <v>0.58151604396770862</v>
      </c>
      <c r="N37" s="48">
        <f t="shared" si="12"/>
        <v>0.22832065654757039</v>
      </c>
      <c r="O37" s="49">
        <f t="shared" si="13"/>
        <v>0.19016329948472097</v>
      </c>
      <c r="P37" s="42">
        <f t="shared" si="14"/>
        <v>0</v>
      </c>
      <c r="Q37" s="42">
        <f t="shared" si="15"/>
        <v>0</v>
      </c>
      <c r="R37" s="42">
        <f t="shared" si="16"/>
        <v>0</v>
      </c>
      <c r="S37" s="42">
        <f t="shared" si="17"/>
        <v>0</v>
      </c>
      <c r="T37" t="s">
        <v>148</v>
      </c>
    </row>
    <row r="38" spans="1:20" x14ac:dyDescent="0.25">
      <c r="A38" s="37" t="s">
        <v>152</v>
      </c>
      <c r="B38" s="38" t="s">
        <v>94</v>
      </c>
      <c r="C38" s="39" t="s">
        <v>120</v>
      </c>
      <c r="D38" s="40" t="s">
        <v>150</v>
      </c>
      <c r="E38" s="41" t="s">
        <v>97</v>
      </c>
      <c r="F38" s="42">
        <v>-2557002.3599999994</v>
      </c>
      <c r="G38" s="42">
        <f t="shared" si="9"/>
        <v>0</v>
      </c>
      <c r="H38" s="42">
        <f t="shared" si="10"/>
        <v>-2557002.3599999994</v>
      </c>
      <c r="I38" s="43" t="s">
        <v>97</v>
      </c>
      <c r="J38" s="44" t="s">
        <v>98</v>
      </c>
      <c r="K38" s="45" t="s">
        <v>99</v>
      </c>
      <c r="L38" s="46" t="s">
        <v>100</v>
      </c>
      <c r="M38" s="47">
        <f t="shared" si="11"/>
        <v>0</v>
      </c>
      <c r="N38" s="48">
        <f t="shared" si="12"/>
        <v>1</v>
      </c>
      <c r="O38" s="49">
        <f t="shared" si="13"/>
        <v>0</v>
      </c>
      <c r="P38" s="42">
        <f t="shared" si="14"/>
        <v>0</v>
      </c>
      <c r="Q38" s="42">
        <f t="shared" si="15"/>
        <v>-2557002.3599999994</v>
      </c>
      <c r="R38" s="42">
        <f t="shared" si="16"/>
        <v>0</v>
      </c>
      <c r="S38" s="42">
        <f t="shared" si="17"/>
        <v>-2557002.3599999994</v>
      </c>
      <c r="T38" t="s">
        <v>151</v>
      </c>
    </row>
    <row r="39" spans="1:20" x14ac:dyDescent="0.25">
      <c r="A39" s="37" t="s">
        <v>154</v>
      </c>
      <c r="B39" s="38" t="s">
        <v>94</v>
      </c>
      <c r="C39" s="39" t="s">
        <v>120</v>
      </c>
      <c r="D39" s="40" t="s">
        <v>150</v>
      </c>
      <c r="E39" s="41" t="s">
        <v>140</v>
      </c>
      <c r="F39" s="42">
        <v>-1560534.98</v>
      </c>
      <c r="G39" s="42">
        <f t="shared" si="9"/>
        <v>0</v>
      </c>
      <c r="H39" s="42">
        <f t="shared" si="10"/>
        <v>-1560534.98</v>
      </c>
      <c r="I39" s="43" t="s">
        <v>140</v>
      </c>
      <c r="J39" s="44" t="s">
        <v>98</v>
      </c>
      <c r="K39" s="45" t="s">
        <v>99</v>
      </c>
      <c r="L39" s="46" t="s">
        <v>100</v>
      </c>
      <c r="M39" s="47">
        <f t="shared" si="11"/>
        <v>0.63813936015228789</v>
      </c>
      <c r="N39" s="48">
        <f t="shared" si="12"/>
        <v>0.35190262468541889</v>
      </c>
      <c r="O39" s="49">
        <f t="shared" si="13"/>
        <v>9.9580151622935178E-3</v>
      </c>
      <c r="P39" s="42">
        <f t="shared" si="14"/>
        <v>-995838.79363246332</v>
      </c>
      <c r="Q39" s="42">
        <f t="shared" si="15"/>
        <v>-549156.35537540761</v>
      </c>
      <c r="R39" s="42">
        <f t="shared" si="16"/>
        <v>-15539.830992129411</v>
      </c>
      <c r="S39" s="42">
        <f t="shared" si="17"/>
        <v>-564696.18636753701</v>
      </c>
      <c r="T39" t="s">
        <v>153</v>
      </c>
    </row>
    <row r="40" spans="1:20" x14ac:dyDescent="0.25">
      <c r="A40" s="37" t="s">
        <v>156</v>
      </c>
      <c r="B40" s="38" t="s">
        <v>94</v>
      </c>
      <c r="C40" s="39" t="s">
        <v>120</v>
      </c>
      <c r="D40" s="40" t="s">
        <v>150</v>
      </c>
      <c r="E40" s="41" t="s">
        <v>102</v>
      </c>
      <c r="F40" s="42">
        <v>-4270301.5199999996</v>
      </c>
      <c r="G40" s="42">
        <f t="shared" si="9"/>
        <v>0</v>
      </c>
      <c r="H40" s="42">
        <f t="shared" si="10"/>
        <v>-4270301.5199999996</v>
      </c>
      <c r="I40" s="43" t="s">
        <v>102</v>
      </c>
      <c r="J40" s="44" t="s">
        <v>98</v>
      </c>
      <c r="K40" s="45" t="s">
        <v>99</v>
      </c>
      <c r="L40" s="46" t="s">
        <v>100</v>
      </c>
      <c r="M40" s="47">
        <f t="shared" si="11"/>
        <v>1</v>
      </c>
      <c r="N40" s="48">
        <f t="shared" si="12"/>
        <v>0</v>
      </c>
      <c r="O40" s="49">
        <f t="shared" si="13"/>
        <v>0</v>
      </c>
      <c r="P40" s="42">
        <f t="shared" si="14"/>
        <v>-4270301.5199999996</v>
      </c>
      <c r="Q40" s="42">
        <f t="shared" si="15"/>
        <v>0</v>
      </c>
      <c r="R40" s="42">
        <f t="shared" si="16"/>
        <v>0</v>
      </c>
      <c r="S40" s="42">
        <f t="shared" si="17"/>
        <v>0</v>
      </c>
      <c r="T40" t="s">
        <v>155</v>
      </c>
    </row>
    <row r="41" spans="1:20" x14ac:dyDescent="0.25">
      <c r="A41" s="37" t="s">
        <v>160</v>
      </c>
      <c r="B41" s="38" t="s">
        <v>94</v>
      </c>
      <c r="C41" s="39" t="s">
        <v>120</v>
      </c>
      <c r="D41" s="40" t="s">
        <v>157</v>
      </c>
      <c r="E41" s="41" t="s">
        <v>158</v>
      </c>
      <c r="F41" s="42">
        <v>-55835.869999999995</v>
      </c>
      <c r="G41" s="42">
        <f t="shared" si="9"/>
        <v>55835.87</v>
      </c>
      <c r="H41" s="42">
        <f t="shared" si="10"/>
        <v>0</v>
      </c>
      <c r="I41" s="43" t="s">
        <v>158</v>
      </c>
      <c r="J41" s="44" t="s">
        <v>98</v>
      </c>
      <c r="K41" s="45" t="s">
        <v>99</v>
      </c>
      <c r="L41" s="46" t="s">
        <v>100</v>
      </c>
      <c r="M41" s="47">
        <f t="shared" si="11"/>
        <v>0.45767765197058707</v>
      </c>
      <c r="N41" s="48">
        <f t="shared" si="12"/>
        <v>0.18148407085412427</v>
      </c>
      <c r="O41" s="49">
        <f t="shared" si="13"/>
        <v>0.36083827717528866</v>
      </c>
      <c r="P41" s="42">
        <f t="shared" si="14"/>
        <v>0</v>
      </c>
      <c r="Q41" s="42">
        <f t="shared" si="15"/>
        <v>0</v>
      </c>
      <c r="R41" s="42">
        <f t="shared" si="16"/>
        <v>0</v>
      </c>
      <c r="S41" s="42">
        <f t="shared" si="17"/>
        <v>0</v>
      </c>
      <c r="T41" t="s">
        <v>159</v>
      </c>
    </row>
    <row r="42" spans="1:20" x14ac:dyDescent="0.25">
      <c r="A42" s="37" t="s">
        <v>164</v>
      </c>
      <c r="B42" s="38" t="s">
        <v>94</v>
      </c>
      <c r="C42" s="39" t="s">
        <v>120</v>
      </c>
      <c r="D42" s="40" t="s">
        <v>161</v>
      </c>
      <c r="E42" s="41" t="s">
        <v>162</v>
      </c>
      <c r="F42" s="42">
        <v>-1788370.7000000002</v>
      </c>
      <c r="G42" s="42">
        <f t="shared" si="9"/>
        <v>1168388.3279999997</v>
      </c>
      <c r="H42" s="42">
        <f t="shared" si="10"/>
        <v>-619982.37200000044</v>
      </c>
      <c r="I42" s="43" t="s">
        <v>162</v>
      </c>
      <c r="J42" s="44" t="s">
        <v>98</v>
      </c>
      <c r="K42" s="45" t="s">
        <v>99</v>
      </c>
      <c r="L42" s="46" t="s">
        <v>100</v>
      </c>
      <c r="M42" s="47">
        <f t="shared" si="11"/>
        <v>0.56177645173742796</v>
      </c>
      <c r="N42" s="48">
        <f t="shared" si="12"/>
        <v>0.22030982452290582</v>
      </c>
      <c r="O42" s="49">
        <f t="shared" si="13"/>
        <v>0.21791372373966628</v>
      </c>
      <c r="P42" s="42">
        <f t="shared" si="14"/>
        <v>-348291.49708191433</v>
      </c>
      <c r="Q42" s="42">
        <f t="shared" si="15"/>
        <v>-136588.20758261502</v>
      </c>
      <c r="R42" s="42">
        <f t="shared" si="16"/>
        <v>-135102.66733547111</v>
      </c>
      <c r="S42" s="42">
        <f t="shared" si="17"/>
        <v>-271690.87491808611</v>
      </c>
      <c r="T42" t="s">
        <v>163</v>
      </c>
    </row>
    <row r="43" spans="1:20" x14ac:dyDescent="0.25">
      <c r="A43" s="37" t="s">
        <v>167</v>
      </c>
      <c r="B43" s="38" t="s">
        <v>94</v>
      </c>
      <c r="C43" s="39" t="s">
        <v>120</v>
      </c>
      <c r="D43" s="40" t="s">
        <v>165</v>
      </c>
      <c r="E43" s="41" t="s">
        <v>158</v>
      </c>
      <c r="F43" s="42">
        <v>6853145.3999999994</v>
      </c>
      <c r="G43" s="42">
        <f t="shared" si="9"/>
        <v>-4155500.5520000001</v>
      </c>
      <c r="H43" s="42">
        <f t="shared" si="10"/>
        <v>2697644.8479999993</v>
      </c>
      <c r="I43" s="43" t="s">
        <v>158</v>
      </c>
      <c r="J43" s="44" t="s">
        <v>98</v>
      </c>
      <c r="K43" s="45" t="s">
        <v>99</v>
      </c>
      <c r="L43" s="46" t="s">
        <v>100</v>
      </c>
      <c r="M43" s="47">
        <f t="shared" si="11"/>
        <v>0.45767765197058707</v>
      </c>
      <c r="N43" s="48">
        <f t="shared" si="12"/>
        <v>0.18148407085412427</v>
      </c>
      <c r="O43" s="49">
        <f t="shared" si="13"/>
        <v>0.36083827717528866</v>
      </c>
      <c r="P43" s="42">
        <f t="shared" si="14"/>
        <v>1234651.759883191</v>
      </c>
      <c r="Q43" s="42">
        <f t="shared" si="15"/>
        <v>489579.56873369514</v>
      </c>
      <c r="R43" s="42">
        <f t="shared" si="16"/>
        <v>973413.51938311313</v>
      </c>
      <c r="S43" s="42">
        <f t="shared" si="17"/>
        <v>1462993.0881168083</v>
      </c>
      <c r="T43" t="s">
        <v>166</v>
      </c>
    </row>
    <row r="44" spans="1:20" x14ac:dyDescent="0.25">
      <c r="A44" s="37" t="s">
        <v>170</v>
      </c>
      <c r="B44" s="38" t="s">
        <v>94</v>
      </c>
      <c r="C44" s="39" t="s">
        <v>120</v>
      </c>
      <c r="D44" s="40" t="s">
        <v>168</v>
      </c>
      <c r="E44" s="41" t="s">
        <v>158</v>
      </c>
      <c r="F44" s="42">
        <v>-3638232.6600000006</v>
      </c>
      <c r="G44" s="42">
        <f t="shared" si="9"/>
        <v>-59970.34</v>
      </c>
      <c r="H44" s="42">
        <f t="shared" si="10"/>
        <v>-3698203.0000000005</v>
      </c>
      <c r="I44" s="43" t="s">
        <v>158</v>
      </c>
      <c r="J44" s="44" t="s">
        <v>98</v>
      </c>
      <c r="K44" s="45" t="s">
        <v>99</v>
      </c>
      <c r="L44" s="46" t="s">
        <v>100</v>
      </c>
      <c r="M44" s="47">
        <f t="shared" si="11"/>
        <v>0.45767765197058707</v>
      </c>
      <c r="N44" s="48">
        <f t="shared" si="12"/>
        <v>0.18148407085412427</v>
      </c>
      <c r="O44" s="49">
        <f t="shared" si="13"/>
        <v>0.36083827717528866</v>
      </c>
      <c r="P44" s="42">
        <f t="shared" si="14"/>
        <v>-1692584.8655505811</v>
      </c>
      <c r="Q44" s="42">
        <f t="shared" si="15"/>
        <v>-671164.93528493505</v>
      </c>
      <c r="R44" s="42">
        <f t="shared" si="16"/>
        <v>-1334453.1991644842</v>
      </c>
      <c r="S44" s="42">
        <f t="shared" si="17"/>
        <v>-2005618.1344494191</v>
      </c>
      <c r="T44" t="s">
        <v>169</v>
      </c>
    </row>
    <row r="45" spans="1:20" x14ac:dyDescent="0.25">
      <c r="A45" s="37" t="s">
        <v>173</v>
      </c>
      <c r="B45" s="38" t="s">
        <v>94</v>
      </c>
      <c r="C45" s="39" t="s">
        <v>120</v>
      </c>
      <c r="D45" s="40" t="s">
        <v>171</v>
      </c>
      <c r="E45" s="41" t="s">
        <v>158</v>
      </c>
      <c r="F45" s="42">
        <v>-1691417.58</v>
      </c>
      <c r="G45" s="42">
        <f t="shared" si="9"/>
        <v>679594.07</v>
      </c>
      <c r="H45" s="42">
        <f t="shared" si="10"/>
        <v>-1011823.5100000001</v>
      </c>
      <c r="I45" s="43" t="s">
        <v>158</v>
      </c>
      <c r="J45" s="44" t="s">
        <v>98</v>
      </c>
      <c r="K45" s="45" t="s">
        <v>99</v>
      </c>
      <c r="L45" s="46" t="s">
        <v>100</v>
      </c>
      <c r="M45" s="47">
        <f t="shared" si="11"/>
        <v>0.45767765197058707</v>
      </c>
      <c r="N45" s="48">
        <f t="shared" si="12"/>
        <v>0.18148407085412427</v>
      </c>
      <c r="O45" s="49">
        <f t="shared" si="13"/>
        <v>0.36083827717528866</v>
      </c>
      <c r="P45" s="42">
        <f t="shared" si="14"/>
        <v>-463089.00826543791</v>
      </c>
      <c r="Q45" s="42">
        <f t="shared" si="15"/>
        <v>-183629.84958070875</v>
      </c>
      <c r="R45" s="42">
        <f t="shared" si="16"/>
        <v>-365104.6521538535</v>
      </c>
      <c r="S45" s="42">
        <f t="shared" si="17"/>
        <v>-548734.50173456222</v>
      </c>
      <c r="T45" t="s">
        <v>172</v>
      </c>
    </row>
    <row r="46" spans="1:20" x14ac:dyDescent="0.25">
      <c r="A46" s="37" t="s">
        <v>176</v>
      </c>
      <c r="B46" s="38" t="s">
        <v>94</v>
      </c>
      <c r="C46" s="39" t="s">
        <v>120</v>
      </c>
      <c r="D46" s="40" t="s">
        <v>174</v>
      </c>
      <c r="E46" s="41" t="s">
        <v>158</v>
      </c>
      <c r="F46" s="42">
        <v>-45013759.140000001</v>
      </c>
      <c r="G46" s="42">
        <f t="shared" si="9"/>
        <v>45013759.140000001</v>
      </c>
      <c r="H46" s="42">
        <f t="shared" si="10"/>
        <v>0</v>
      </c>
      <c r="I46" s="43" t="s">
        <v>158</v>
      </c>
      <c r="J46" s="44" t="s">
        <v>98</v>
      </c>
      <c r="K46" s="45" t="s">
        <v>99</v>
      </c>
      <c r="L46" s="46" t="s">
        <v>100</v>
      </c>
      <c r="M46" s="47">
        <f t="shared" si="11"/>
        <v>0.45767765197058707</v>
      </c>
      <c r="N46" s="48">
        <f t="shared" si="12"/>
        <v>0.18148407085412427</v>
      </c>
      <c r="O46" s="49">
        <f t="shared" si="13"/>
        <v>0.36083827717528866</v>
      </c>
      <c r="P46" s="42">
        <f t="shared" si="14"/>
        <v>0</v>
      </c>
      <c r="Q46" s="42">
        <f t="shared" si="15"/>
        <v>0</v>
      </c>
      <c r="R46" s="42">
        <f t="shared" si="16"/>
        <v>0</v>
      </c>
      <c r="S46" s="42">
        <f t="shared" si="17"/>
        <v>0</v>
      </c>
      <c r="T46" t="s">
        <v>175</v>
      </c>
    </row>
    <row r="47" spans="1:20" x14ac:dyDescent="0.25">
      <c r="A47" s="37" t="s">
        <v>179</v>
      </c>
      <c r="B47" s="38" t="s">
        <v>94</v>
      </c>
      <c r="C47" s="39" t="s">
        <v>120</v>
      </c>
      <c r="D47" s="40" t="s">
        <v>177</v>
      </c>
      <c r="E47" s="41" t="s">
        <v>117</v>
      </c>
      <c r="F47" s="42">
        <v>-918837</v>
      </c>
      <c r="G47" s="42">
        <f t="shared" si="9"/>
        <v>0</v>
      </c>
      <c r="H47" s="42">
        <f t="shared" si="10"/>
        <v>-918837</v>
      </c>
      <c r="I47" s="43" t="s">
        <v>117</v>
      </c>
      <c r="J47" s="44" t="s">
        <v>98</v>
      </c>
      <c r="K47" s="45" t="s">
        <v>99</v>
      </c>
      <c r="L47" s="46" t="s">
        <v>100</v>
      </c>
      <c r="M47" s="47">
        <f t="shared" si="11"/>
        <v>0</v>
      </c>
      <c r="N47" s="48">
        <f t="shared" si="12"/>
        <v>0</v>
      </c>
      <c r="O47" s="49">
        <f t="shared" si="13"/>
        <v>1</v>
      </c>
      <c r="P47" s="42">
        <f t="shared" si="14"/>
        <v>0</v>
      </c>
      <c r="Q47" s="42">
        <f t="shared" si="15"/>
        <v>0</v>
      </c>
      <c r="R47" s="42">
        <f t="shared" si="16"/>
        <v>-918837</v>
      </c>
      <c r="S47" s="42">
        <f t="shared" si="17"/>
        <v>-918837</v>
      </c>
      <c r="T47" t="s">
        <v>178</v>
      </c>
    </row>
    <row r="48" spans="1:20" x14ac:dyDescent="0.25">
      <c r="A48" s="37" t="s">
        <v>183</v>
      </c>
      <c r="B48" s="38" t="s">
        <v>94</v>
      </c>
      <c r="C48" s="39" t="s">
        <v>120</v>
      </c>
      <c r="D48" s="40" t="s">
        <v>180</v>
      </c>
      <c r="E48" s="41" t="s">
        <v>181</v>
      </c>
      <c r="F48" s="42">
        <v>-1725090.02</v>
      </c>
      <c r="G48" s="42">
        <f t="shared" si="9"/>
        <v>-5049.37</v>
      </c>
      <c r="H48" s="42">
        <f t="shared" si="10"/>
        <v>-1730139.3900000001</v>
      </c>
      <c r="I48" s="43" t="s">
        <v>181</v>
      </c>
      <c r="J48" s="44" t="s">
        <v>98</v>
      </c>
      <c r="K48" s="45" t="s">
        <v>99</v>
      </c>
      <c r="L48" s="46" t="s">
        <v>100</v>
      </c>
      <c r="M48" s="47">
        <f t="shared" si="11"/>
        <v>0.4595494050139256</v>
      </c>
      <c r="N48" s="48">
        <f t="shared" si="12"/>
        <v>0.19362979617100715</v>
      </c>
      <c r="O48" s="49">
        <f t="shared" si="13"/>
        <v>0.34682079881506744</v>
      </c>
      <c r="P48" s="42">
        <f t="shared" si="14"/>
        <v>-795084.52726565627</v>
      </c>
      <c r="Q48" s="42">
        <f t="shared" si="15"/>
        <v>-335006.53743313067</v>
      </c>
      <c r="R48" s="42">
        <f t="shared" si="16"/>
        <v>-600048.32530121354</v>
      </c>
      <c r="S48" s="42">
        <f t="shared" si="17"/>
        <v>-935054.86273434421</v>
      </c>
      <c r="T48" t="s">
        <v>182</v>
      </c>
    </row>
    <row r="49" spans="1:20" x14ac:dyDescent="0.25">
      <c r="A49" s="37" t="s">
        <v>186</v>
      </c>
      <c r="B49" s="38" t="s">
        <v>94</v>
      </c>
      <c r="C49" s="39" t="s">
        <v>120</v>
      </c>
      <c r="D49" s="40" t="s">
        <v>184</v>
      </c>
      <c r="E49" s="41" t="s">
        <v>162</v>
      </c>
      <c r="F49" s="42">
        <v>-112628.72</v>
      </c>
      <c r="G49" s="42">
        <f t="shared" si="9"/>
        <v>0</v>
      </c>
      <c r="H49" s="42">
        <f t="shared" si="10"/>
        <v>-112628.72</v>
      </c>
      <c r="I49" s="43" t="s">
        <v>162</v>
      </c>
      <c r="J49" s="44" t="s">
        <v>98</v>
      </c>
      <c r="K49" s="45" t="s">
        <v>99</v>
      </c>
      <c r="L49" s="46" t="s">
        <v>100</v>
      </c>
      <c r="M49" s="47">
        <f t="shared" si="11"/>
        <v>0.56177645173742796</v>
      </c>
      <c r="N49" s="48">
        <f t="shared" si="12"/>
        <v>0.22030982452290582</v>
      </c>
      <c r="O49" s="49">
        <f t="shared" si="13"/>
        <v>0.21791372373966628</v>
      </c>
      <c r="P49" s="42">
        <f t="shared" si="14"/>
        <v>-63272.162685328287</v>
      </c>
      <c r="Q49" s="42">
        <f t="shared" si="15"/>
        <v>-24813.213539439494</v>
      </c>
      <c r="R49" s="42">
        <f t="shared" si="16"/>
        <v>-24543.343775232228</v>
      </c>
      <c r="S49" s="42">
        <f t="shared" si="17"/>
        <v>-49356.557314671722</v>
      </c>
      <c r="T49" t="s">
        <v>185</v>
      </c>
    </row>
    <row r="50" spans="1:20" x14ac:dyDescent="0.25">
      <c r="A50" s="37" t="s">
        <v>189</v>
      </c>
      <c r="B50" s="38" t="s">
        <v>94</v>
      </c>
      <c r="C50" s="39" t="s">
        <v>120</v>
      </c>
      <c r="D50" s="40" t="s">
        <v>187</v>
      </c>
      <c r="E50" s="41" t="s">
        <v>117</v>
      </c>
      <c r="F50" s="42">
        <v>-295487.32999999996</v>
      </c>
      <c r="G50" s="42">
        <f t="shared" si="9"/>
        <v>0</v>
      </c>
      <c r="H50" s="42">
        <f t="shared" si="10"/>
        <v>-295487.32999999996</v>
      </c>
      <c r="I50" s="43" t="s">
        <v>117</v>
      </c>
      <c r="J50" s="44" t="s">
        <v>98</v>
      </c>
      <c r="K50" s="45" t="s">
        <v>99</v>
      </c>
      <c r="L50" s="46" t="s">
        <v>100</v>
      </c>
      <c r="M50" s="47">
        <f t="shared" si="11"/>
        <v>0</v>
      </c>
      <c r="N50" s="48">
        <f t="shared" si="12"/>
        <v>0</v>
      </c>
      <c r="O50" s="49">
        <f t="shared" si="13"/>
        <v>1</v>
      </c>
      <c r="P50" s="42">
        <f t="shared" si="14"/>
        <v>0</v>
      </c>
      <c r="Q50" s="42">
        <f t="shared" si="15"/>
        <v>0</v>
      </c>
      <c r="R50" s="42">
        <f t="shared" si="16"/>
        <v>-295487.32999999996</v>
      </c>
      <c r="S50" s="42">
        <f t="shared" si="17"/>
        <v>-295487.32999999996</v>
      </c>
      <c r="T50" t="s">
        <v>188</v>
      </c>
    </row>
    <row r="51" spans="1:20" x14ac:dyDescent="0.25">
      <c r="A51" s="37" t="s">
        <v>192</v>
      </c>
      <c r="B51" s="38" t="s">
        <v>94</v>
      </c>
      <c r="C51" s="39" t="s">
        <v>120</v>
      </c>
      <c r="D51" s="40" t="s">
        <v>190</v>
      </c>
      <c r="E51" s="41" t="s">
        <v>144</v>
      </c>
      <c r="F51" s="42">
        <v>-1160968.23</v>
      </c>
      <c r="G51" s="42">
        <f t="shared" si="9"/>
        <v>1160968.23</v>
      </c>
      <c r="H51" s="42">
        <f t="shared" si="10"/>
        <v>0</v>
      </c>
      <c r="I51" s="43" t="s">
        <v>144</v>
      </c>
      <c r="J51" s="44" t="s">
        <v>98</v>
      </c>
      <c r="K51" s="45" t="s">
        <v>99</v>
      </c>
      <c r="L51" s="46" t="s">
        <v>100</v>
      </c>
      <c r="M51" s="47">
        <f t="shared" si="11"/>
        <v>0.58151604396770862</v>
      </c>
      <c r="N51" s="48">
        <f t="shared" si="12"/>
        <v>0.22832065654757039</v>
      </c>
      <c r="O51" s="49">
        <f t="shared" si="13"/>
        <v>0.19016329948472097</v>
      </c>
      <c r="P51" s="42">
        <f t="shared" si="14"/>
        <v>0</v>
      </c>
      <c r="Q51" s="42">
        <f t="shared" si="15"/>
        <v>0</v>
      </c>
      <c r="R51" s="42">
        <f t="shared" si="16"/>
        <v>0</v>
      </c>
      <c r="S51" s="42">
        <f t="shared" si="17"/>
        <v>0</v>
      </c>
      <c r="T51" t="s">
        <v>191</v>
      </c>
    </row>
    <row r="52" spans="1:20" x14ac:dyDescent="0.25">
      <c r="A52" s="37" t="s">
        <v>195</v>
      </c>
      <c r="B52" s="38" t="s">
        <v>94</v>
      </c>
      <c r="C52" s="39" t="s">
        <v>120</v>
      </c>
      <c r="D52" s="40" t="s">
        <v>193</v>
      </c>
      <c r="E52" s="41" t="s">
        <v>97</v>
      </c>
      <c r="F52" s="42">
        <v>-749.2</v>
      </c>
      <c r="G52" s="42">
        <f t="shared" si="9"/>
        <v>0</v>
      </c>
      <c r="H52" s="42">
        <f t="shared" si="10"/>
        <v>-749.2</v>
      </c>
      <c r="I52" s="43" t="s">
        <v>97</v>
      </c>
      <c r="J52" s="44" t="s">
        <v>98</v>
      </c>
      <c r="K52" s="45" t="s">
        <v>99</v>
      </c>
      <c r="L52" s="46" t="s">
        <v>100</v>
      </c>
      <c r="M52" s="47">
        <f t="shared" si="11"/>
        <v>0</v>
      </c>
      <c r="N52" s="48">
        <f t="shared" si="12"/>
        <v>1</v>
      </c>
      <c r="O52" s="49">
        <f t="shared" si="13"/>
        <v>0</v>
      </c>
      <c r="P52" s="42">
        <f t="shared" si="14"/>
        <v>0</v>
      </c>
      <c r="Q52" s="42">
        <f t="shared" si="15"/>
        <v>-749.2</v>
      </c>
      <c r="R52" s="42">
        <f t="shared" si="16"/>
        <v>0</v>
      </c>
      <c r="S52" s="42">
        <f t="shared" si="17"/>
        <v>-749.2</v>
      </c>
      <c r="T52" t="s">
        <v>194</v>
      </c>
    </row>
    <row r="53" spans="1:20" x14ac:dyDescent="0.25">
      <c r="A53" s="37" t="s">
        <v>199</v>
      </c>
      <c r="B53" s="38" t="s">
        <v>94</v>
      </c>
      <c r="C53" s="39" t="s">
        <v>120</v>
      </c>
      <c r="D53" s="40" t="s">
        <v>196</v>
      </c>
      <c r="E53" s="41" t="s">
        <v>197</v>
      </c>
      <c r="F53" s="42">
        <v>-1772118.8299999998</v>
      </c>
      <c r="G53" s="42">
        <f t="shared" si="9"/>
        <v>1552889.06</v>
      </c>
      <c r="H53" s="42">
        <f t="shared" si="10"/>
        <v>-219229.76999999979</v>
      </c>
      <c r="I53" s="43" t="s">
        <v>197</v>
      </c>
      <c r="J53" s="44" t="s">
        <v>98</v>
      </c>
      <c r="K53" s="45" t="s">
        <v>99</v>
      </c>
      <c r="L53" s="46" t="s">
        <v>100</v>
      </c>
      <c r="M53" s="47">
        <f t="shared" si="11"/>
        <v>0.52531086858356102</v>
      </c>
      <c r="N53" s="48">
        <f t="shared" si="12"/>
        <v>0.24075036469187144</v>
      </c>
      <c r="O53" s="49">
        <f t="shared" si="13"/>
        <v>0.23393876672456781</v>
      </c>
      <c r="P53" s="42">
        <f t="shared" si="14"/>
        <v>-115163.7808980742</v>
      </c>
      <c r="Q53" s="42">
        <f t="shared" si="15"/>
        <v>-52779.647078815047</v>
      </c>
      <c r="R53" s="42">
        <f t="shared" si="16"/>
        <v>-51286.342023110607</v>
      </c>
      <c r="S53" s="42">
        <f t="shared" si="17"/>
        <v>-104065.98910192566</v>
      </c>
      <c r="T53" t="s">
        <v>198</v>
      </c>
    </row>
    <row r="54" spans="1:20" x14ac:dyDescent="0.25">
      <c r="A54" s="37" t="s">
        <v>202</v>
      </c>
      <c r="B54" s="38" t="s">
        <v>94</v>
      </c>
      <c r="C54" s="39" t="s">
        <v>120</v>
      </c>
      <c r="D54" s="40" t="s">
        <v>200</v>
      </c>
      <c r="E54" s="41" t="s">
        <v>102</v>
      </c>
      <c r="F54" s="42">
        <v>-1024576.9099999999</v>
      </c>
      <c r="G54" s="42">
        <f t="shared" si="9"/>
        <v>920381.87999999977</v>
      </c>
      <c r="H54" s="42">
        <f t="shared" si="10"/>
        <v>-104195.03000000014</v>
      </c>
      <c r="I54" s="43" t="s">
        <v>102</v>
      </c>
      <c r="J54" s="44" t="s">
        <v>98</v>
      </c>
      <c r="K54" s="45" t="s">
        <v>99</v>
      </c>
      <c r="L54" s="46" t="s">
        <v>100</v>
      </c>
      <c r="M54" s="47">
        <f t="shared" si="11"/>
        <v>1</v>
      </c>
      <c r="N54" s="48">
        <f t="shared" si="12"/>
        <v>0</v>
      </c>
      <c r="O54" s="49">
        <f t="shared" si="13"/>
        <v>0</v>
      </c>
      <c r="P54" s="42">
        <f t="shared" si="14"/>
        <v>-104195.03000000014</v>
      </c>
      <c r="Q54" s="42">
        <f t="shared" si="15"/>
        <v>0</v>
      </c>
      <c r="R54" s="42">
        <f t="shared" si="16"/>
        <v>0</v>
      </c>
      <c r="S54" s="42">
        <f t="shared" si="17"/>
        <v>0</v>
      </c>
      <c r="T54" t="s">
        <v>201</v>
      </c>
    </row>
    <row r="55" spans="1:20" x14ac:dyDescent="0.25">
      <c r="A55" s="37" t="s">
        <v>205</v>
      </c>
      <c r="B55" s="38" t="s">
        <v>94</v>
      </c>
      <c r="C55" s="39" t="s">
        <v>120</v>
      </c>
      <c r="D55" s="40" t="s">
        <v>203</v>
      </c>
      <c r="E55" s="41" t="s">
        <v>144</v>
      </c>
      <c r="F55" s="42">
        <v>-901253.17999999993</v>
      </c>
      <c r="G55" s="42">
        <f t="shared" si="9"/>
        <v>901253.17999999993</v>
      </c>
      <c r="H55" s="42">
        <f t="shared" si="10"/>
        <v>0</v>
      </c>
      <c r="I55" s="43" t="s">
        <v>144</v>
      </c>
      <c r="J55" s="44" t="s">
        <v>98</v>
      </c>
      <c r="K55" s="45" t="s">
        <v>99</v>
      </c>
      <c r="L55" s="46" t="s">
        <v>100</v>
      </c>
      <c r="M55" s="47">
        <f t="shared" si="11"/>
        <v>0.58151604396770862</v>
      </c>
      <c r="N55" s="48">
        <f t="shared" si="12"/>
        <v>0.22832065654757039</v>
      </c>
      <c r="O55" s="49">
        <f t="shared" si="13"/>
        <v>0.19016329948472097</v>
      </c>
      <c r="P55" s="42">
        <f t="shared" si="14"/>
        <v>0</v>
      </c>
      <c r="Q55" s="42">
        <f t="shared" si="15"/>
        <v>0</v>
      </c>
      <c r="R55" s="42">
        <f t="shared" si="16"/>
        <v>0</v>
      </c>
      <c r="S55" s="42">
        <f t="shared" si="17"/>
        <v>0</v>
      </c>
      <c r="T55" t="s">
        <v>204</v>
      </c>
    </row>
    <row r="56" spans="1:20" x14ac:dyDescent="0.25">
      <c r="A56" s="37" t="s">
        <v>208</v>
      </c>
      <c r="B56" s="38" t="s">
        <v>94</v>
      </c>
      <c r="C56" s="39" t="s">
        <v>120</v>
      </c>
      <c r="D56" s="40" t="s">
        <v>206</v>
      </c>
      <c r="E56" s="41" t="s">
        <v>144</v>
      </c>
      <c r="F56" s="42">
        <v>-31800928.869999997</v>
      </c>
      <c r="G56" s="42">
        <f t="shared" si="9"/>
        <v>31800928.869999997</v>
      </c>
      <c r="H56" s="42">
        <f t="shared" si="10"/>
        <v>0</v>
      </c>
      <c r="I56" s="43" t="s">
        <v>144</v>
      </c>
      <c r="J56" s="44" t="s">
        <v>98</v>
      </c>
      <c r="K56" s="45" t="s">
        <v>99</v>
      </c>
      <c r="L56" s="46" t="s">
        <v>100</v>
      </c>
      <c r="M56" s="47">
        <f t="shared" si="11"/>
        <v>0.58151604396770862</v>
      </c>
      <c r="N56" s="48">
        <f t="shared" si="12"/>
        <v>0.22832065654757039</v>
      </c>
      <c r="O56" s="49">
        <f t="shared" si="13"/>
        <v>0.19016329948472097</v>
      </c>
      <c r="P56" s="42">
        <f t="shared" si="14"/>
        <v>0</v>
      </c>
      <c r="Q56" s="42">
        <f t="shared" si="15"/>
        <v>0</v>
      </c>
      <c r="R56" s="42">
        <f t="shared" si="16"/>
        <v>0</v>
      </c>
      <c r="S56" s="42">
        <f t="shared" si="17"/>
        <v>0</v>
      </c>
      <c r="T56" t="s">
        <v>207</v>
      </c>
    </row>
    <row r="57" spans="1:20" x14ac:dyDescent="0.25">
      <c r="A57" s="37" t="s">
        <v>211</v>
      </c>
      <c r="B57" s="38" t="s">
        <v>94</v>
      </c>
      <c r="C57" s="39" t="s">
        <v>120</v>
      </c>
      <c r="D57" s="40" t="s">
        <v>209</v>
      </c>
      <c r="E57" s="41" t="s">
        <v>158</v>
      </c>
      <c r="F57" s="42">
        <v>-166292960.23999998</v>
      </c>
      <c r="G57" s="42">
        <f t="shared" si="9"/>
        <v>-156017.12</v>
      </c>
      <c r="H57" s="42">
        <f t="shared" si="10"/>
        <v>-166448977.35999998</v>
      </c>
      <c r="I57" s="43" t="s">
        <v>158</v>
      </c>
      <c r="J57" s="44" t="s">
        <v>98</v>
      </c>
      <c r="K57" s="45" t="s">
        <v>99</v>
      </c>
      <c r="L57" s="46" t="s">
        <v>100</v>
      </c>
      <c r="M57" s="47">
        <f t="shared" si="11"/>
        <v>0.45767765197058707</v>
      </c>
      <c r="N57" s="48">
        <f t="shared" si="12"/>
        <v>0.18148407085412427</v>
      </c>
      <c r="O57" s="49">
        <f t="shared" si="13"/>
        <v>0.36083827717528866</v>
      </c>
      <c r="P57" s="42">
        <f t="shared" si="14"/>
        <v>-76179977.131030202</v>
      </c>
      <c r="Q57" s="42">
        <f t="shared" si="15"/>
        <v>-30207838.000798762</v>
      </c>
      <c r="R57" s="42">
        <f t="shared" si="16"/>
        <v>-60061162.228171021</v>
      </c>
      <c r="S57" s="42">
        <f t="shared" si="17"/>
        <v>-90269000.228969783</v>
      </c>
      <c r="T57" t="s">
        <v>210</v>
      </c>
    </row>
    <row r="58" spans="1:20" x14ac:dyDescent="0.25">
      <c r="A58" s="37" t="s">
        <v>213</v>
      </c>
      <c r="B58" s="38" t="s">
        <v>94</v>
      </c>
      <c r="C58" s="39" t="s">
        <v>120</v>
      </c>
      <c r="E58" s="50" t="s">
        <v>212</v>
      </c>
      <c r="F58" s="51">
        <f>SUBTOTAL(9,F23:F57)</f>
        <v>-262875609.85000014</v>
      </c>
      <c r="G58" s="51">
        <f>SUBTOTAL(9,G23:G57)</f>
        <v>79170860.715999991</v>
      </c>
      <c r="H58" s="51">
        <f>SUBTOTAL(9,H23:H57)</f>
        <v>-183704749.13400015</v>
      </c>
      <c r="I58" s="52" t="s">
        <v>33</v>
      </c>
      <c r="J58" s="53" t="s">
        <v>33</v>
      </c>
      <c r="K58" s="54" t="s">
        <v>33</v>
      </c>
      <c r="L58" s="55" t="s">
        <v>33</v>
      </c>
      <c r="M58" s="56" t="s">
        <v>33</v>
      </c>
      <c r="N58" s="57" t="s">
        <v>33</v>
      </c>
      <c r="O58" s="58" t="s">
        <v>33</v>
      </c>
      <c r="P58" s="51">
        <f>SUBTOTAL(9,P23:P57)</f>
        <v>-85844935.042983353</v>
      </c>
      <c r="Q58" s="51">
        <f>SUBTOTAL(9,Q23:Q57)</f>
        <v>-35028992.107714377</v>
      </c>
      <c r="R58" s="51">
        <f>SUBTOTAL(9,R23:R57)</f>
        <v>-62830821.983302437</v>
      </c>
      <c r="S58" s="51">
        <f>SUBTOTAL(9,S23:S57)</f>
        <v>-97859814.091016814</v>
      </c>
    </row>
    <row r="59" spans="1:20" x14ac:dyDescent="0.25">
      <c r="A59" s="37" t="s">
        <v>214</v>
      </c>
      <c r="B59" s="38" t="s">
        <v>120</v>
      </c>
      <c r="C59" s="38" t="s">
        <v>33</v>
      </c>
      <c r="D59" s="38" t="s">
        <v>33</v>
      </c>
      <c r="E59" s="38" t="s">
        <v>33</v>
      </c>
      <c r="F59" s="42">
        <f t="shared" ref="F59:S59" si="18">F58</f>
        <v>-262875609.85000014</v>
      </c>
      <c r="G59" s="42">
        <f t="shared" si="18"/>
        <v>79170860.715999991</v>
      </c>
      <c r="H59" s="42">
        <f t="shared" si="18"/>
        <v>-183704749.13400015</v>
      </c>
      <c r="I59" s="59" t="str">
        <f t="shared" si="18"/>
        <v/>
      </c>
      <c r="J59" s="60" t="str">
        <f t="shared" si="18"/>
        <v/>
      </c>
      <c r="K59" s="61" t="str">
        <f t="shared" si="18"/>
        <v/>
      </c>
      <c r="L59" s="62" t="str">
        <f t="shared" si="18"/>
        <v/>
      </c>
      <c r="M59" s="63" t="str">
        <f t="shared" si="18"/>
        <v/>
      </c>
      <c r="N59" s="64" t="str">
        <f t="shared" si="18"/>
        <v/>
      </c>
      <c r="O59" s="65" t="str">
        <f t="shared" si="18"/>
        <v/>
      </c>
      <c r="P59" s="42">
        <f t="shared" si="18"/>
        <v>-85844935.042983353</v>
      </c>
      <c r="Q59" s="42">
        <f t="shared" si="18"/>
        <v>-35028992.107714377</v>
      </c>
      <c r="R59" s="42">
        <f t="shared" si="18"/>
        <v>-62830821.983302437</v>
      </c>
      <c r="S59" s="42">
        <f t="shared" si="18"/>
        <v>-97859814.091016814</v>
      </c>
    </row>
    <row r="60" spans="1:20" x14ac:dyDescent="0.25">
      <c r="A60" s="37" t="s">
        <v>216</v>
      </c>
    </row>
    <row r="61" spans="1:20" x14ac:dyDescent="0.25">
      <c r="A61" s="37" t="s">
        <v>217</v>
      </c>
      <c r="B61" s="38" t="s">
        <v>94</v>
      </c>
      <c r="E61" s="66" t="s">
        <v>215</v>
      </c>
      <c r="F61" s="67">
        <f>SUBTOTAL(9,F10:F60)-F22-F59</f>
        <v>-1888871883.4899986</v>
      </c>
      <c r="G61" s="67">
        <f>SUBTOTAL(9,G10:G60)-G22-G59</f>
        <v>724392973.93600035</v>
      </c>
      <c r="H61" s="67">
        <f>SUBTOTAL(9,H10:H60)-H22-H59</f>
        <v>-1164478909.5540001</v>
      </c>
      <c r="I61" s="68" t="s">
        <v>33</v>
      </c>
      <c r="J61" s="69" t="s">
        <v>33</v>
      </c>
      <c r="K61" s="70" t="s">
        <v>33</v>
      </c>
      <c r="L61" s="71" t="s">
        <v>33</v>
      </c>
      <c r="M61" s="72" t="s">
        <v>33</v>
      </c>
      <c r="N61" s="73" t="s">
        <v>33</v>
      </c>
      <c r="O61" s="74" t="s">
        <v>33</v>
      </c>
      <c r="P61" s="67">
        <f>SUBTOTAL(9,P10:P60)-P22-P59</f>
        <v>-625485052.04298353</v>
      </c>
      <c r="Q61" s="67">
        <f>SUBTOTAL(9,Q10:Q60)-Q22-Q59</f>
        <v>-245869102.42771426</v>
      </c>
      <c r="R61" s="67">
        <f>SUBTOTAL(9,R10:R60)-R22-R59</f>
        <v>-293124755.08330232</v>
      </c>
      <c r="S61" s="67">
        <f>SUBTOTAL(9,S10:S60)-S22-S59</f>
        <v>-538993857.51101685</v>
      </c>
    </row>
    <row r="62" spans="1:20" x14ac:dyDescent="0.25">
      <c r="A62" s="37" t="s">
        <v>219</v>
      </c>
      <c r="B62" s="38" t="s">
        <v>33</v>
      </c>
      <c r="C62" s="38" t="s">
        <v>33</v>
      </c>
      <c r="D62" s="38" t="s">
        <v>33</v>
      </c>
      <c r="E62" s="38" t="s">
        <v>33</v>
      </c>
      <c r="F62" s="42">
        <v>0</v>
      </c>
      <c r="G62" s="42">
        <v>0</v>
      </c>
      <c r="H62" s="42">
        <v>0</v>
      </c>
      <c r="I62" s="59" t="s">
        <v>33</v>
      </c>
      <c r="J62" s="60" t="s">
        <v>33</v>
      </c>
      <c r="K62" s="61" t="s">
        <v>33</v>
      </c>
      <c r="L62" s="62" t="s">
        <v>33</v>
      </c>
      <c r="M62" s="63" t="s">
        <v>33</v>
      </c>
      <c r="N62" s="64" t="s">
        <v>33</v>
      </c>
      <c r="O62" s="65" t="s">
        <v>33</v>
      </c>
      <c r="P62" s="42">
        <v>0</v>
      </c>
      <c r="Q62" s="42">
        <v>0</v>
      </c>
      <c r="R62" s="42">
        <v>0</v>
      </c>
      <c r="S62" s="42">
        <v>0</v>
      </c>
    </row>
    <row r="63" spans="1:20" x14ac:dyDescent="0.25">
      <c r="A63" s="37" t="s">
        <v>224</v>
      </c>
      <c r="B63" s="38" t="s">
        <v>218</v>
      </c>
      <c r="C63" s="38" t="s">
        <v>33</v>
      </c>
      <c r="D63" s="38" t="s">
        <v>33</v>
      </c>
      <c r="E63" s="38" t="s">
        <v>33</v>
      </c>
      <c r="F63" s="42">
        <f>F61*-1</f>
        <v>1888871883.4899986</v>
      </c>
      <c r="G63" s="42">
        <f>G61*-1</f>
        <v>-724392973.93600035</v>
      </c>
      <c r="H63" s="42">
        <f>H61*-1</f>
        <v>1164478909.5540001</v>
      </c>
      <c r="I63" s="59" t="s">
        <v>33</v>
      </c>
      <c r="J63" s="60" t="s">
        <v>33</v>
      </c>
      <c r="K63" s="61" t="s">
        <v>33</v>
      </c>
      <c r="L63" s="62" t="s">
        <v>33</v>
      </c>
      <c r="M63" s="63" t="s">
        <v>33</v>
      </c>
      <c r="N63" s="64" t="s">
        <v>33</v>
      </c>
      <c r="O63" s="65" t="s">
        <v>33</v>
      </c>
      <c r="P63" s="42">
        <f>P61*-1</f>
        <v>625485052.04298353</v>
      </c>
      <c r="Q63" s="42">
        <f>Q61*-1</f>
        <v>245869102.42771426</v>
      </c>
      <c r="R63" s="42">
        <f>R61*-1</f>
        <v>293124755.08330232</v>
      </c>
      <c r="S63" s="42">
        <f>S61*-1</f>
        <v>538993857.51101685</v>
      </c>
    </row>
    <row r="64" spans="1:20" x14ac:dyDescent="0.25">
      <c r="A64" s="37" t="s">
        <v>227</v>
      </c>
    </row>
    <row r="65" spans="1:20" x14ac:dyDescent="0.25">
      <c r="A65" s="37" t="s">
        <v>230</v>
      </c>
      <c r="B65" s="38" t="s">
        <v>220</v>
      </c>
      <c r="C65" s="39" t="s">
        <v>221</v>
      </c>
      <c r="D65" s="40" t="s">
        <v>222</v>
      </c>
      <c r="E65" s="41" t="s">
        <v>144</v>
      </c>
      <c r="F65" s="42">
        <v>0</v>
      </c>
      <c r="G65" s="42">
        <f>SUMIFS(TX_101_IS_Adjust_Adjustments_Total,TX_101_IS_Adjust_H_IS_Rollup,B65,TX_101_IS_Adjust_H_IS_Func_Rollup,C65,TX_101_IS_Adjust_H_Account,D65,TX_101_IS_Adjust_H_Jurisdictional_Allocator,E65)</f>
        <v>0</v>
      </c>
      <c r="H65" s="42">
        <f>F65+G65</f>
        <v>0</v>
      </c>
      <c r="I65" s="43" t="s">
        <v>144</v>
      </c>
      <c r="J65" s="44" t="s">
        <v>98</v>
      </c>
      <c r="K65" s="45" t="s">
        <v>99</v>
      </c>
      <c r="L65" s="46" t="s">
        <v>100</v>
      </c>
      <c r="M65" s="47">
        <f>VLOOKUP(I65,TX_400_JUR_Alloc_Jur_Factor_Allocator,MATCH(J65,TX_400_JUR_Alloc_Headers,FALSE),FALSE)</f>
        <v>0.58151604396770862</v>
      </c>
      <c r="N65" s="48">
        <f>VLOOKUP(I65,TX_400_JUR_Alloc_Jur_Factor_Allocator,MATCH(K65,TX_400_JUR_Alloc_Headers,FALSE),FALSE)</f>
        <v>0.22832065654757039</v>
      </c>
      <c r="O65" s="49">
        <f>VLOOKUP(I65,TX_400_JUR_Alloc_Jur_Factor_Allocator,MATCH(L65,TX_400_JUR_Alloc_Headers,FALSE),FALSE)</f>
        <v>0.19016329948472097</v>
      </c>
      <c r="P65" s="42">
        <f>H65*M65</f>
        <v>0</v>
      </c>
      <c r="Q65" s="42">
        <f>H65*N65</f>
        <v>0</v>
      </c>
      <c r="R65" s="42">
        <f>H65*O65</f>
        <v>0</v>
      </c>
      <c r="S65" s="42">
        <f>Q65+R65</f>
        <v>0</v>
      </c>
      <c r="T65" t="s">
        <v>223</v>
      </c>
    </row>
    <row r="66" spans="1:20" x14ac:dyDescent="0.25">
      <c r="A66" s="37" t="s">
        <v>233</v>
      </c>
      <c r="B66" s="38" t="s">
        <v>220</v>
      </c>
      <c r="C66" s="39" t="s">
        <v>221</v>
      </c>
      <c r="D66" s="40" t="s">
        <v>225</v>
      </c>
      <c r="E66" s="41" t="s">
        <v>144</v>
      </c>
      <c r="F66" s="42">
        <v>107501456.91</v>
      </c>
      <c r="G66" s="42">
        <f>SUMIFS(TX_101_IS_Adjust_Adjustments_Total,TX_101_IS_Adjust_H_IS_Rollup,B66,TX_101_IS_Adjust_H_IS_Func_Rollup,C66,TX_101_IS_Adjust_H_Account,D66,TX_101_IS_Adjust_H_Jurisdictional_Allocator,E66)</f>
        <v>-107501456.91</v>
      </c>
      <c r="H66" s="42">
        <f>F66+G66</f>
        <v>0</v>
      </c>
      <c r="I66" s="43" t="s">
        <v>144</v>
      </c>
      <c r="J66" s="44" t="s">
        <v>98</v>
      </c>
      <c r="K66" s="45" t="s">
        <v>99</v>
      </c>
      <c r="L66" s="46" t="s">
        <v>100</v>
      </c>
      <c r="M66" s="47">
        <f>VLOOKUP(I66,TX_400_JUR_Alloc_Jur_Factor_Allocator,MATCH(J66,TX_400_JUR_Alloc_Headers,FALSE),FALSE)</f>
        <v>0.58151604396770862</v>
      </c>
      <c r="N66" s="48">
        <f>VLOOKUP(I66,TX_400_JUR_Alloc_Jur_Factor_Allocator,MATCH(K66,TX_400_JUR_Alloc_Headers,FALSE),FALSE)</f>
        <v>0.22832065654757039</v>
      </c>
      <c r="O66" s="49">
        <f>VLOOKUP(I66,TX_400_JUR_Alloc_Jur_Factor_Allocator,MATCH(L66,TX_400_JUR_Alloc_Headers,FALSE),FALSE)</f>
        <v>0.19016329948472097</v>
      </c>
      <c r="P66" s="42">
        <f>H66*M66</f>
        <v>0</v>
      </c>
      <c r="Q66" s="42">
        <f>H66*N66</f>
        <v>0</v>
      </c>
      <c r="R66" s="42">
        <f>H66*O66</f>
        <v>0</v>
      </c>
      <c r="S66" s="42">
        <f>Q66+R66</f>
        <v>0</v>
      </c>
      <c r="T66" t="s">
        <v>226</v>
      </c>
    </row>
    <row r="67" spans="1:20" x14ac:dyDescent="0.25">
      <c r="A67" s="37" t="s">
        <v>236</v>
      </c>
      <c r="B67" s="38" t="s">
        <v>220</v>
      </c>
      <c r="C67" s="39" t="s">
        <v>221</v>
      </c>
      <c r="D67" s="40" t="s">
        <v>228</v>
      </c>
      <c r="E67" s="41" t="s">
        <v>144</v>
      </c>
      <c r="F67" s="42">
        <v>213715.48999999996</v>
      </c>
      <c r="G67" s="42">
        <f>SUMIFS(TX_101_IS_Adjust_Adjustments_Total,TX_101_IS_Adjust_H_IS_Rollup,B67,TX_101_IS_Adjust_H_IS_Func_Rollup,C67,TX_101_IS_Adjust_H_Account,D67,TX_101_IS_Adjust_H_Jurisdictional_Allocator,E67)</f>
        <v>-213715.48999999996</v>
      </c>
      <c r="H67" s="42">
        <f>F67+G67</f>
        <v>0</v>
      </c>
      <c r="I67" s="43" t="s">
        <v>144</v>
      </c>
      <c r="J67" s="44" t="s">
        <v>98</v>
      </c>
      <c r="K67" s="45" t="s">
        <v>99</v>
      </c>
      <c r="L67" s="46" t="s">
        <v>100</v>
      </c>
      <c r="M67" s="47">
        <f>VLOOKUP(I67,TX_400_JUR_Alloc_Jur_Factor_Allocator,MATCH(J67,TX_400_JUR_Alloc_Headers,FALSE),FALSE)</f>
        <v>0.58151604396770862</v>
      </c>
      <c r="N67" s="48">
        <f>VLOOKUP(I67,TX_400_JUR_Alloc_Jur_Factor_Allocator,MATCH(K67,TX_400_JUR_Alloc_Headers,FALSE),FALSE)</f>
        <v>0.22832065654757039</v>
      </c>
      <c r="O67" s="49">
        <f>VLOOKUP(I67,TX_400_JUR_Alloc_Jur_Factor_Allocator,MATCH(L67,TX_400_JUR_Alloc_Headers,FALSE),FALSE)</f>
        <v>0.19016329948472097</v>
      </c>
      <c r="P67" s="42">
        <f>H67*M67</f>
        <v>0</v>
      </c>
      <c r="Q67" s="42">
        <f>H67*N67</f>
        <v>0</v>
      </c>
      <c r="R67" s="42">
        <f>H67*O67</f>
        <v>0</v>
      </c>
      <c r="S67" s="42">
        <f>Q67+R67</f>
        <v>0</v>
      </c>
      <c r="T67" t="s">
        <v>229</v>
      </c>
    </row>
    <row r="68" spans="1:20" x14ac:dyDescent="0.25">
      <c r="A68" s="37" t="s">
        <v>238</v>
      </c>
      <c r="B68" s="38" t="s">
        <v>220</v>
      </c>
      <c r="C68" s="39" t="s">
        <v>221</v>
      </c>
      <c r="D68" s="40" t="s">
        <v>231</v>
      </c>
      <c r="E68" s="41" t="s">
        <v>144</v>
      </c>
      <c r="F68" s="42">
        <v>174180883.51000002</v>
      </c>
      <c r="G68" s="42">
        <f>SUMIFS(TX_101_IS_Adjust_Adjustments_Total,TX_101_IS_Adjust_H_IS_Rollup,B68,TX_101_IS_Adjust_H_IS_Func_Rollup,C68,TX_101_IS_Adjust_H_Account,D68,TX_101_IS_Adjust_H_Jurisdictional_Allocator,E68)</f>
        <v>-174180883.51000002</v>
      </c>
      <c r="H68" s="42">
        <f>F68+G68</f>
        <v>0</v>
      </c>
      <c r="I68" s="43" t="s">
        <v>144</v>
      </c>
      <c r="J68" s="44" t="s">
        <v>98</v>
      </c>
      <c r="K68" s="45" t="s">
        <v>99</v>
      </c>
      <c r="L68" s="46" t="s">
        <v>100</v>
      </c>
      <c r="M68" s="47">
        <f>VLOOKUP(I68,TX_400_JUR_Alloc_Jur_Factor_Allocator,MATCH(J68,TX_400_JUR_Alloc_Headers,FALSE),FALSE)</f>
        <v>0.58151604396770862</v>
      </c>
      <c r="N68" s="48">
        <f>VLOOKUP(I68,TX_400_JUR_Alloc_Jur_Factor_Allocator,MATCH(K68,TX_400_JUR_Alloc_Headers,FALSE),FALSE)</f>
        <v>0.22832065654757039</v>
      </c>
      <c r="O68" s="49">
        <f>VLOOKUP(I68,TX_400_JUR_Alloc_Jur_Factor_Allocator,MATCH(L68,TX_400_JUR_Alloc_Headers,FALSE),FALSE)</f>
        <v>0.19016329948472097</v>
      </c>
      <c r="P68" s="42">
        <f>H68*M68</f>
        <v>0</v>
      </c>
      <c r="Q68" s="42">
        <f>H68*N68</f>
        <v>0</v>
      </c>
      <c r="R68" s="42">
        <f>H68*O68</f>
        <v>0</v>
      </c>
      <c r="S68" s="42">
        <f>Q68+R68</f>
        <v>0</v>
      </c>
      <c r="T68" t="s">
        <v>232</v>
      </c>
    </row>
    <row r="69" spans="1:20" x14ac:dyDescent="0.25">
      <c r="A69" s="37" t="s">
        <v>242</v>
      </c>
      <c r="B69" s="38" t="s">
        <v>220</v>
      </c>
      <c r="C69" s="39" t="s">
        <v>221</v>
      </c>
      <c r="D69" s="40" t="s">
        <v>234</v>
      </c>
      <c r="E69" s="41" t="s">
        <v>144</v>
      </c>
      <c r="F69" s="42">
        <v>5974047.3399999999</v>
      </c>
      <c r="G69" s="42">
        <f>SUMIFS(TX_101_IS_Adjust_Adjustments_Total,TX_101_IS_Adjust_H_IS_Rollup,B69,TX_101_IS_Adjust_H_IS_Func_Rollup,C69,TX_101_IS_Adjust_H_Account,D69,TX_101_IS_Adjust_H_Jurisdictional_Allocator,E69)</f>
        <v>-5974047.3399999999</v>
      </c>
      <c r="H69" s="42">
        <f>F69+G69</f>
        <v>0</v>
      </c>
      <c r="I69" s="43" t="s">
        <v>144</v>
      </c>
      <c r="J69" s="44" t="s">
        <v>98</v>
      </c>
      <c r="K69" s="45" t="s">
        <v>99</v>
      </c>
      <c r="L69" s="46" t="s">
        <v>100</v>
      </c>
      <c r="M69" s="47">
        <f>VLOOKUP(I69,TX_400_JUR_Alloc_Jur_Factor_Allocator,MATCH(J69,TX_400_JUR_Alloc_Headers,FALSE),FALSE)</f>
        <v>0.58151604396770862</v>
      </c>
      <c r="N69" s="48">
        <f>VLOOKUP(I69,TX_400_JUR_Alloc_Jur_Factor_Allocator,MATCH(K69,TX_400_JUR_Alloc_Headers,FALSE),FALSE)</f>
        <v>0.22832065654757039</v>
      </c>
      <c r="O69" s="49">
        <f>VLOOKUP(I69,TX_400_JUR_Alloc_Jur_Factor_Allocator,MATCH(L69,TX_400_JUR_Alloc_Headers,FALSE),FALSE)</f>
        <v>0.19016329948472097</v>
      </c>
      <c r="P69" s="42">
        <f>H69*M69</f>
        <v>0</v>
      </c>
      <c r="Q69" s="42">
        <f>H69*N69</f>
        <v>0</v>
      </c>
      <c r="R69" s="42">
        <f>H69*O69</f>
        <v>0</v>
      </c>
      <c r="S69" s="42">
        <f>Q69+R69</f>
        <v>0</v>
      </c>
      <c r="T69" t="s">
        <v>235</v>
      </c>
    </row>
    <row r="70" spans="1:20" x14ac:dyDescent="0.25">
      <c r="A70" s="37" t="s">
        <v>244</v>
      </c>
      <c r="B70" s="38" t="s">
        <v>220</v>
      </c>
      <c r="C70" s="39" t="s">
        <v>221</v>
      </c>
      <c r="E70" s="50" t="s">
        <v>237</v>
      </c>
      <c r="F70" s="51">
        <f>SUBTOTAL(9,F64:F69)</f>
        <v>287870103.25</v>
      </c>
      <c r="G70" s="51">
        <f>SUBTOTAL(9,G64:G69)</f>
        <v>-287870103.25</v>
      </c>
      <c r="H70" s="51">
        <f>SUBTOTAL(9,H64:H69)</f>
        <v>0</v>
      </c>
      <c r="I70" s="52" t="s">
        <v>33</v>
      </c>
      <c r="J70" s="53" t="s">
        <v>33</v>
      </c>
      <c r="K70" s="54" t="s">
        <v>33</v>
      </c>
      <c r="L70" s="55" t="s">
        <v>33</v>
      </c>
      <c r="M70" s="56" t="s">
        <v>33</v>
      </c>
      <c r="N70" s="57" t="s">
        <v>33</v>
      </c>
      <c r="O70" s="58" t="s">
        <v>33</v>
      </c>
      <c r="P70" s="51">
        <f>SUBTOTAL(9,P64:P69)</f>
        <v>0</v>
      </c>
      <c r="Q70" s="51">
        <f>SUBTOTAL(9,Q64:Q69)</f>
        <v>0</v>
      </c>
      <c r="R70" s="51">
        <f>SUBTOTAL(9,R64:R69)</f>
        <v>0</v>
      </c>
      <c r="S70" s="51">
        <f>SUBTOTAL(9,S64:S69)</f>
        <v>0</v>
      </c>
    </row>
    <row r="71" spans="1:20" x14ac:dyDescent="0.25">
      <c r="A71" s="37" t="s">
        <v>248</v>
      </c>
    </row>
    <row r="72" spans="1:20" x14ac:dyDescent="0.25">
      <c r="A72" s="37" t="s">
        <v>251</v>
      </c>
      <c r="B72" s="38" t="s">
        <v>220</v>
      </c>
      <c r="C72" s="39" t="s">
        <v>239</v>
      </c>
      <c r="D72" s="40" t="s">
        <v>240</v>
      </c>
      <c r="E72" s="41" t="s">
        <v>144</v>
      </c>
      <c r="F72" s="42">
        <v>29061756</v>
      </c>
      <c r="G72" s="42">
        <f>SUMIFS(TX_101_IS_Adjust_Adjustments_Total,TX_101_IS_Adjust_H_IS_Rollup,B72,TX_101_IS_Adjust_H_IS_Func_Rollup,C72,TX_101_IS_Adjust_H_Account,D72,TX_101_IS_Adjust_H_Jurisdictional_Allocator,E72)</f>
        <v>-29061756</v>
      </c>
      <c r="H72" s="42">
        <f>F72+G72</f>
        <v>0</v>
      </c>
      <c r="I72" s="43" t="s">
        <v>144</v>
      </c>
      <c r="J72" s="44" t="s">
        <v>98</v>
      </c>
      <c r="K72" s="45" t="s">
        <v>99</v>
      </c>
      <c r="L72" s="46" t="s">
        <v>100</v>
      </c>
      <c r="M72" s="47">
        <f>VLOOKUP(I72,TX_400_JUR_Alloc_Jur_Factor_Allocator,MATCH(J72,TX_400_JUR_Alloc_Headers,FALSE),FALSE)</f>
        <v>0.58151604396770862</v>
      </c>
      <c r="N72" s="48">
        <f>VLOOKUP(I72,TX_400_JUR_Alloc_Jur_Factor_Allocator,MATCH(K72,TX_400_JUR_Alloc_Headers,FALSE),FALSE)</f>
        <v>0.22832065654757039</v>
      </c>
      <c r="O72" s="49">
        <f>VLOOKUP(I72,TX_400_JUR_Alloc_Jur_Factor_Allocator,MATCH(L72,TX_400_JUR_Alloc_Headers,FALSE),FALSE)</f>
        <v>0.19016329948472097</v>
      </c>
      <c r="P72" s="42">
        <f>H72*M72</f>
        <v>0</v>
      </c>
      <c r="Q72" s="42">
        <f>H72*N72</f>
        <v>0</v>
      </c>
      <c r="R72" s="42">
        <f>H72*O72</f>
        <v>0</v>
      </c>
      <c r="S72" s="42">
        <f>Q72+R72</f>
        <v>0</v>
      </c>
      <c r="T72" t="s">
        <v>241</v>
      </c>
    </row>
    <row r="73" spans="1:20" x14ac:dyDescent="0.25">
      <c r="A73" s="37" t="s">
        <v>254</v>
      </c>
      <c r="B73" s="38" t="s">
        <v>220</v>
      </c>
      <c r="C73" s="39" t="s">
        <v>239</v>
      </c>
      <c r="E73" s="50" t="s">
        <v>243</v>
      </c>
      <c r="F73" s="51">
        <f>SUBTOTAL(9,F71:F72)</f>
        <v>29061756</v>
      </c>
      <c r="G73" s="51">
        <f>SUBTOTAL(9,G71:G72)</f>
        <v>-29061756</v>
      </c>
      <c r="H73" s="51">
        <f>SUBTOTAL(9,H71:H72)</f>
        <v>0</v>
      </c>
      <c r="I73" s="52" t="s">
        <v>33</v>
      </c>
      <c r="J73" s="53" t="s">
        <v>33</v>
      </c>
      <c r="K73" s="54" t="s">
        <v>33</v>
      </c>
      <c r="L73" s="55" t="s">
        <v>33</v>
      </c>
      <c r="M73" s="56" t="s">
        <v>33</v>
      </c>
      <c r="N73" s="57" t="s">
        <v>33</v>
      </c>
      <c r="O73" s="58" t="s">
        <v>33</v>
      </c>
      <c r="P73" s="51">
        <f>SUBTOTAL(9,P71:P72)</f>
        <v>0</v>
      </c>
      <c r="Q73" s="51">
        <f>SUBTOTAL(9,Q71:Q72)</f>
        <v>0</v>
      </c>
      <c r="R73" s="51">
        <f>SUBTOTAL(9,R71:R72)</f>
        <v>0</v>
      </c>
      <c r="S73" s="51">
        <f>SUBTOTAL(9,S71:S72)</f>
        <v>0</v>
      </c>
    </row>
    <row r="74" spans="1:20" x14ac:dyDescent="0.25">
      <c r="A74" s="37" t="s">
        <v>257</v>
      </c>
    </row>
    <row r="75" spans="1:20" x14ac:dyDescent="0.25">
      <c r="A75" s="37" t="s">
        <v>259</v>
      </c>
      <c r="B75" s="38" t="s">
        <v>220</v>
      </c>
      <c r="C75" s="39" t="s">
        <v>245</v>
      </c>
      <c r="D75" s="40" t="s">
        <v>246</v>
      </c>
      <c r="E75" s="41" t="s">
        <v>144</v>
      </c>
      <c r="F75" s="42">
        <v>374780734.97000003</v>
      </c>
      <c r="G75" s="42">
        <f>SUMIFS(TX_101_IS_Adjust_Adjustments_Total,TX_101_IS_Adjust_H_IS_Rollup,B75,TX_101_IS_Adjust_H_IS_Func_Rollup,C75,TX_101_IS_Adjust_H_Account,D75,TX_101_IS_Adjust_H_Jurisdictional_Allocator,E75)</f>
        <v>-374780734.96999997</v>
      </c>
      <c r="H75" s="42">
        <f>F75+G75</f>
        <v>0</v>
      </c>
      <c r="I75" s="43" t="s">
        <v>144</v>
      </c>
      <c r="J75" s="44" t="s">
        <v>98</v>
      </c>
      <c r="K75" s="45" t="s">
        <v>99</v>
      </c>
      <c r="L75" s="46" t="s">
        <v>100</v>
      </c>
      <c r="M75" s="47">
        <f>VLOOKUP(I75,TX_400_JUR_Alloc_Jur_Factor_Allocator,MATCH(J75,TX_400_JUR_Alloc_Headers,FALSE),FALSE)</f>
        <v>0.58151604396770862</v>
      </c>
      <c r="N75" s="48">
        <f>VLOOKUP(I75,TX_400_JUR_Alloc_Jur_Factor_Allocator,MATCH(K75,TX_400_JUR_Alloc_Headers,FALSE),FALSE)</f>
        <v>0.22832065654757039</v>
      </c>
      <c r="O75" s="49">
        <f>VLOOKUP(I75,TX_400_JUR_Alloc_Jur_Factor_Allocator,MATCH(L75,TX_400_JUR_Alloc_Headers,FALSE),FALSE)</f>
        <v>0.19016329948472097</v>
      </c>
      <c r="P75" s="42">
        <f>H75*M75</f>
        <v>0</v>
      </c>
      <c r="Q75" s="42">
        <f>H75*N75</f>
        <v>0</v>
      </c>
      <c r="R75" s="42">
        <f>H75*O75</f>
        <v>0</v>
      </c>
      <c r="S75" s="42">
        <f>Q75+R75</f>
        <v>0</v>
      </c>
      <c r="T75" t="s">
        <v>247</v>
      </c>
    </row>
    <row r="76" spans="1:20" x14ac:dyDescent="0.25">
      <c r="A76" s="37" t="s">
        <v>261</v>
      </c>
      <c r="B76" s="38" t="s">
        <v>220</v>
      </c>
      <c r="C76" s="39" t="s">
        <v>245</v>
      </c>
      <c r="D76" s="40" t="s">
        <v>249</v>
      </c>
      <c r="E76" s="41" t="s">
        <v>162</v>
      </c>
      <c r="F76" s="42">
        <v>108509088.28</v>
      </c>
      <c r="G76" s="42">
        <f>SUMIFS(TX_101_IS_Adjust_Adjustments_Total,TX_101_IS_Adjust_H_IS_Rollup,B76,TX_101_IS_Adjust_H_IS_Func_Rollup,C76,TX_101_IS_Adjust_H_Account,D76,TX_101_IS_Adjust_H_Jurisdictional_Allocator,E76)</f>
        <v>-1099152.5976200099</v>
      </c>
      <c r="H76" s="42">
        <f>F76+G76</f>
        <v>107409935.68237999</v>
      </c>
      <c r="I76" s="43" t="s">
        <v>162</v>
      </c>
      <c r="J76" s="44" t="s">
        <v>98</v>
      </c>
      <c r="K76" s="45" t="s">
        <v>99</v>
      </c>
      <c r="L76" s="46" t="s">
        <v>100</v>
      </c>
      <c r="M76" s="47">
        <f>VLOOKUP(I76,TX_400_JUR_Alloc_Jur_Factor_Allocator,MATCH(J76,TX_400_JUR_Alloc_Headers,FALSE),FALSE)</f>
        <v>0.56177645173742796</v>
      </c>
      <c r="N76" s="48">
        <f>VLOOKUP(I76,TX_400_JUR_Alloc_Jur_Factor_Allocator,MATCH(K76,TX_400_JUR_Alloc_Headers,FALSE),FALSE)</f>
        <v>0.22030982452290582</v>
      </c>
      <c r="O76" s="49">
        <f>VLOOKUP(I76,TX_400_JUR_Alloc_Jur_Factor_Allocator,MATCH(L76,TX_400_JUR_Alloc_Headers,FALSE),FALSE)</f>
        <v>0.21791372373966628</v>
      </c>
      <c r="P76" s="42">
        <f>H76*M76</f>
        <v>60340372.548992783</v>
      </c>
      <c r="Q76" s="42">
        <f>H76*N76</f>
        <v>23663464.082201734</v>
      </c>
      <c r="R76" s="42">
        <f>H76*O76</f>
        <v>23406099.051185478</v>
      </c>
      <c r="S76" s="42">
        <f>Q76+R76</f>
        <v>47069563.133387208</v>
      </c>
      <c r="T76" t="s">
        <v>250</v>
      </c>
    </row>
    <row r="77" spans="1:20" x14ac:dyDescent="0.25">
      <c r="A77" s="37" t="s">
        <v>262</v>
      </c>
      <c r="B77" s="38" t="s">
        <v>220</v>
      </c>
      <c r="C77" s="39" t="s">
        <v>245</v>
      </c>
      <c r="D77" s="40" t="s">
        <v>252</v>
      </c>
      <c r="E77" s="41" t="s">
        <v>144</v>
      </c>
      <c r="F77" s="42">
        <v>17068030.289999999</v>
      </c>
      <c r="G77" s="42">
        <f>SUMIFS(TX_101_IS_Adjust_Adjustments_Total,TX_101_IS_Adjust_H_IS_Rollup,B77,TX_101_IS_Adjust_H_IS_Func_Rollup,C77,TX_101_IS_Adjust_H_Account,D77,TX_101_IS_Adjust_H_Jurisdictional_Allocator,E77)</f>
        <v>-404342.23848274798</v>
      </c>
      <c r="H77" s="42">
        <f>F77+G77</f>
        <v>16663688.051517252</v>
      </c>
      <c r="I77" s="43" t="s">
        <v>144</v>
      </c>
      <c r="J77" s="44" t="s">
        <v>98</v>
      </c>
      <c r="K77" s="45" t="s">
        <v>99</v>
      </c>
      <c r="L77" s="46" t="s">
        <v>100</v>
      </c>
      <c r="M77" s="47">
        <f>VLOOKUP(I77,TX_400_JUR_Alloc_Jur_Factor_Allocator,MATCH(J77,TX_400_JUR_Alloc_Headers,FALSE),FALSE)</f>
        <v>0.58151604396770862</v>
      </c>
      <c r="N77" s="48">
        <f>VLOOKUP(I77,TX_400_JUR_Alloc_Jur_Factor_Allocator,MATCH(K77,TX_400_JUR_Alloc_Headers,FALSE),FALSE)</f>
        <v>0.22832065654757039</v>
      </c>
      <c r="O77" s="49">
        <f>VLOOKUP(I77,TX_400_JUR_Alloc_Jur_Factor_Allocator,MATCH(L77,TX_400_JUR_Alloc_Headers,FALSE),FALSE)</f>
        <v>0.19016329948472097</v>
      </c>
      <c r="P77" s="42">
        <f>H77*M77</f>
        <v>9690201.9536302872</v>
      </c>
      <c r="Q77" s="42">
        <f>H77*N77</f>
        <v>3804664.1964263227</v>
      </c>
      <c r="R77" s="42">
        <f>H77*O77</f>
        <v>3168821.9014606415</v>
      </c>
      <c r="S77" s="42">
        <f>Q77+R77</f>
        <v>6973486.0978869647</v>
      </c>
      <c r="T77" t="s">
        <v>253</v>
      </c>
    </row>
    <row r="78" spans="1:20" x14ac:dyDescent="0.25">
      <c r="A78" s="37" t="s">
        <v>264</v>
      </c>
      <c r="B78" s="38" t="s">
        <v>220</v>
      </c>
      <c r="C78" s="39" t="s">
        <v>245</v>
      </c>
      <c r="D78" s="40" t="s">
        <v>255</v>
      </c>
      <c r="E78" s="41" t="s">
        <v>144</v>
      </c>
      <c r="F78" s="42">
        <v>1608185.7799999984</v>
      </c>
      <c r="G78" s="42">
        <f>SUMIFS(TX_101_IS_Adjust_Adjustments_Total,TX_101_IS_Adjust_H_IS_Rollup,B78,TX_101_IS_Adjust_H_IS_Func_Rollup,C78,TX_101_IS_Adjust_H_Account,D78,TX_101_IS_Adjust_H_Jurisdictional_Allocator,E78)</f>
        <v>-1608185.7799999984</v>
      </c>
      <c r="H78" s="42">
        <f>F78+G78</f>
        <v>0</v>
      </c>
      <c r="I78" s="43" t="s">
        <v>144</v>
      </c>
      <c r="J78" s="44" t="s">
        <v>98</v>
      </c>
      <c r="K78" s="45" t="s">
        <v>99</v>
      </c>
      <c r="L78" s="46" t="s">
        <v>100</v>
      </c>
      <c r="M78" s="47">
        <f>VLOOKUP(I78,TX_400_JUR_Alloc_Jur_Factor_Allocator,MATCH(J78,TX_400_JUR_Alloc_Headers,FALSE),FALSE)</f>
        <v>0.58151604396770862</v>
      </c>
      <c r="N78" s="48">
        <f>VLOOKUP(I78,TX_400_JUR_Alloc_Jur_Factor_Allocator,MATCH(K78,TX_400_JUR_Alloc_Headers,FALSE),FALSE)</f>
        <v>0.22832065654757039</v>
      </c>
      <c r="O78" s="49">
        <f>VLOOKUP(I78,TX_400_JUR_Alloc_Jur_Factor_Allocator,MATCH(L78,TX_400_JUR_Alloc_Headers,FALSE),FALSE)</f>
        <v>0.19016329948472097</v>
      </c>
      <c r="P78" s="42">
        <f>H78*M78</f>
        <v>0</v>
      </c>
      <c r="Q78" s="42">
        <f>H78*N78</f>
        <v>0</v>
      </c>
      <c r="R78" s="42">
        <f>H78*O78</f>
        <v>0</v>
      </c>
      <c r="S78" s="42">
        <f>Q78+R78</f>
        <v>0</v>
      </c>
      <c r="T78" t="s">
        <v>256</v>
      </c>
    </row>
    <row r="79" spans="1:20" x14ac:dyDescent="0.25">
      <c r="A79" s="37" t="s">
        <v>269</v>
      </c>
      <c r="B79" s="38" t="s">
        <v>220</v>
      </c>
      <c r="C79" s="39" t="s">
        <v>245</v>
      </c>
      <c r="E79" s="50" t="s">
        <v>258</v>
      </c>
      <c r="F79" s="51">
        <f>SUBTOTAL(9,F74:F78)</f>
        <v>501966039.31999999</v>
      </c>
      <c r="G79" s="51">
        <f>SUBTOTAL(9,G74:G78)</f>
        <v>-377892415.58610272</v>
      </c>
      <c r="H79" s="51">
        <f>SUBTOTAL(9,H74:H78)</f>
        <v>124073623.73389724</v>
      </c>
      <c r="I79" s="52" t="s">
        <v>33</v>
      </c>
      <c r="J79" s="53" t="s">
        <v>33</v>
      </c>
      <c r="K79" s="54" t="s">
        <v>33</v>
      </c>
      <c r="L79" s="55" t="s">
        <v>33</v>
      </c>
      <c r="M79" s="56" t="s">
        <v>33</v>
      </c>
      <c r="N79" s="57" t="s">
        <v>33</v>
      </c>
      <c r="O79" s="58" t="s">
        <v>33</v>
      </c>
      <c r="P79" s="51">
        <f>SUBTOTAL(9,P74:P78)</f>
        <v>70030574.502623066</v>
      </c>
      <c r="Q79" s="51">
        <f>SUBTOTAL(9,Q74:Q78)</f>
        <v>27468128.278628059</v>
      </c>
      <c r="R79" s="51">
        <f>SUBTOTAL(9,R74:R78)</f>
        <v>26574920.952646118</v>
      </c>
      <c r="S79" s="51">
        <f>SUBTOTAL(9,S74:S78)</f>
        <v>54043049.231274173</v>
      </c>
    </row>
    <row r="80" spans="1:20" x14ac:dyDescent="0.25">
      <c r="A80" s="37" t="s">
        <v>272</v>
      </c>
    </row>
    <row r="81" spans="1:20" x14ac:dyDescent="0.25">
      <c r="A81" s="37" t="s">
        <v>275</v>
      </c>
      <c r="B81" s="38" t="s">
        <v>220</v>
      </c>
      <c r="E81" s="66" t="s">
        <v>260</v>
      </c>
      <c r="F81" s="67">
        <f>SUBTOTAL(9,F64:F80)</f>
        <v>818897898.56999993</v>
      </c>
      <c r="G81" s="67">
        <f>SUBTOTAL(9,G64:G80)</f>
        <v>-694824274.83610272</v>
      </c>
      <c r="H81" s="67">
        <f>SUBTOTAL(9,H64:H80)</f>
        <v>124073623.73389724</v>
      </c>
      <c r="I81" s="68" t="s">
        <v>33</v>
      </c>
      <c r="J81" s="69" t="s">
        <v>33</v>
      </c>
      <c r="K81" s="70" t="s">
        <v>33</v>
      </c>
      <c r="L81" s="71" t="s">
        <v>33</v>
      </c>
      <c r="M81" s="72" t="s">
        <v>33</v>
      </c>
      <c r="N81" s="73" t="s">
        <v>33</v>
      </c>
      <c r="O81" s="74" t="s">
        <v>33</v>
      </c>
      <c r="P81" s="67">
        <f>SUBTOTAL(9,P64:P80)</f>
        <v>70030574.502623066</v>
      </c>
      <c r="Q81" s="67">
        <f>SUBTOTAL(9,Q64:Q80)</f>
        <v>27468128.278628059</v>
      </c>
      <c r="R81" s="67">
        <f>SUBTOTAL(9,R64:R80)</f>
        <v>26574920.952646118</v>
      </c>
      <c r="S81" s="67">
        <f>SUBTOTAL(9,S64:S80)</f>
        <v>54043049.231274173</v>
      </c>
    </row>
    <row r="82" spans="1:20" x14ac:dyDescent="0.25">
      <c r="A82" s="37" t="s">
        <v>278</v>
      </c>
      <c r="B82" s="38" t="s">
        <v>33</v>
      </c>
      <c r="C82" s="38" t="s">
        <v>33</v>
      </c>
      <c r="D82" s="38" t="s">
        <v>33</v>
      </c>
      <c r="E82" s="38" t="s">
        <v>33</v>
      </c>
      <c r="F82" s="42">
        <v>0</v>
      </c>
      <c r="G82" s="42">
        <v>0</v>
      </c>
      <c r="H82" s="42">
        <v>0</v>
      </c>
      <c r="I82" s="59" t="s">
        <v>33</v>
      </c>
      <c r="J82" s="60" t="s">
        <v>33</v>
      </c>
      <c r="K82" s="61" t="s">
        <v>33</v>
      </c>
      <c r="L82" s="62" t="s">
        <v>33</v>
      </c>
      <c r="M82" s="63" t="s">
        <v>33</v>
      </c>
      <c r="N82" s="64" t="s">
        <v>33</v>
      </c>
      <c r="O82" s="65" t="s">
        <v>33</v>
      </c>
      <c r="P82" s="42">
        <v>0</v>
      </c>
      <c r="Q82" s="42">
        <v>0</v>
      </c>
      <c r="R82" s="42">
        <v>0</v>
      </c>
      <c r="S82" s="42">
        <v>0</v>
      </c>
    </row>
    <row r="83" spans="1:20" x14ac:dyDescent="0.25">
      <c r="A83" s="37" t="s">
        <v>281</v>
      </c>
      <c r="B83" s="38" t="s">
        <v>263</v>
      </c>
      <c r="C83" s="38" t="s">
        <v>33</v>
      </c>
      <c r="D83" s="38" t="s">
        <v>33</v>
      </c>
      <c r="E83" s="38" t="s">
        <v>33</v>
      </c>
      <c r="F83" s="42">
        <f>F81</f>
        <v>818897898.56999993</v>
      </c>
      <c r="G83" s="42">
        <f>G81</f>
        <v>-694824274.83610272</v>
      </c>
      <c r="H83" s="42">
        <f>H81</f>
        <v>124073623.73389724</v>
      </c>
      <c r="I83" s="59" t="s">
        <v>33</v>
      </c>
      <c r="J83" s="60" t="s">
        <v>33</v>
      </c>
      <c r="K83" s="61" t="s">
        <v>33</v>
      </c>
      <c r="L83" s="62" t="s">
        <v>33</v>
      </c>
      <c r="M83" s="63" t="s">
        <v>33</v>
      </c>
      <c r="N83" s="64" t="s">
        <v>33</v>
      </c>
      <c r="O83" s="65" t="s">
        <v>33</v>
      </c>
      <c r="P83" s="42">
        <f>P81</f>
        <v>70030574.502623066</v>
      </c>
      <c r="Q83" s="42">
        <f>Q81</f>
        <v>27468128.278628059</v>
      </c>
      <c r="R83" s="42">
        <f>R81</f>
        <v>26574920.952646118</v>
      </c>
      <c r="S83" s="42">
        <f>S81</f>
        <v>54043049.231274173</v>
      </c>
    </row>
    <row r="84" spans="1:20" x14ac:dyDescent="0.25">
      <c r="A84" s="37" t="s">
        <v>284</v>
      </c>
    </row>
    <row r="85" spans="1:20" x14ac:dyDescent="0.25">
      <c r="A85" s="37" t="s">
        <v>287</v>
      </c>
      <c r="B85" s="38" t="s">
        <v>265</v>
      </c>
      <c r="C85" s="39" t="s">
        <v>266</v>
      </c>
      <c r="D85" s="40" t="s">
        <v>267</v>
      </c>
      <c r="E85" s="41" t="s">
        <v>162</v>
      </c>
      <c r="F85" s="42">
        <v>1936994.45</v>
      </c>
      <c r="G85" s="42">
        <f t="shared" ref="G85:G92" si="19">SUMIFS(TX_101_IS_Adjust_Adjustments_Total,TX_101_IS_Adjust_H_IS_Rollup,B85,TX_101_IS_Adjust_H_IS_Func_Rollup,C85,TX_101_IS_Adjust_H_Account,D85,TX_101_IS_Adjust_H_Jurisdictional_Allocator,E85)</f>
        <v>-15514.989015524197</v>
      </c>
      <c r="H85" s="42">
        <f t="shared" ref="H85:H92" si="20">F85+G85</f>
        <v>1921479.4609844757</v>
      </c>
      <c r="I85" s="43" t="s">
        <v>162</v>
      </c>
      <c r="J85" s="44" t="s">
        <v>98</v>
      </c>
      <c r="K85" s="45" t="s">
        <v>99</v>
      </c>
      <c r="L85" s="46" t="s">
        <v>100</v>
      </c>
      <c r="M85" s="47">
        <f t="shared" ref="M85:M92" si="21">VLOOKUP(I85,TX_400_JUR_Alloc_Jur_Factor_Allocator,MATCH(J85,TX_400_JUR_Alloc_Headers,FALSE),FALSE)</f>
        <v>0.56177645173742796</v>
      </c>
      <c r="N85" s="48">
        <f t="shared" ref="N85:N92" si="22">VLOOKUP(I85,TX_400_JUR_Alloc_Jur_Factor_Allocator,MATCH(K85,TX_400_JUR_Alloc_Headers,FALSE),FALSE)</f>
        <v>0.22030982452290582</v>
      </c>
      <c r="O85" s="49">
        <f t="shared" ref="O85:O92" si="23">VLOOKUP(I85,TX_400_JUR_Alloc_Jur_Factor_Allocator,MATCH(L85,TX_400_JUR_Alloc_Headers,FALSE),FALSE)</f>
        <v>0.21791372373966628</v>
      </c>
      <c r="P85" s="42">
        <f t="shared" ref="P85:P92" si="24">H85*M85</f>
        <v>1079441.9136782044</v>
      </c>
      <c r="Q85" s="42">
        <f t="shared" ref="Q85:Q92" si="25">H85*N85</f>
        <v>423320.80287385749</v>
      </c>
      <c r="R85" s="42">
        <f t="shared" ref="R85:R92" si="26">H85*O85</f>
        <v>418716.74443241389</v>
      </c>
      <c r="S85" s="42">
        <f t="shared" ref="S85:S92" si="27">Q85+R85</f>
        <v>842037.54730627139</v>
      </c>
      <c r="T85" t="s">
        <v>268</v>
      </c>
    </row>
    <row r="86" spans="1:20" x14ac:dyDescent="0.25">
      <c r="A86" s="37" t="s">
        <v>290</v>
      </c>
      <c r="B86" s="38" t="s">
        <v>265</v>
      </c>
      <c r="C86" s="39" t="s">
        <v>266</v>
      </c>
      <c r="D86" s="40" t="s">
        <v>270</v>
      </c>
      <c r="E86" s="41" t="s">
        <v>144</v>
      </c>
      <c r="F86" s="42">
        <v>42743103.670000002</v>
      </c>
      <c r="G86" s="42">
        <f t="shared" si="19"/>
        <v>-485542.19429999997</v>
      </c>
      <c r="H86" s="42">
        <f t="shared" si="20"/>
        <v>42257561.475699998</v>
      </c>
      <c r="I86" s="43" t="s">
        <v>144</v>
      </c>
      <c r="J86" s="44" t="s">
        <v>98</v>
      </c>
      <c r="K86" s="45" t="s">
        <v>99</v>
      </c>
      <c r="L86" s="46" t="s">
        <v>100</v>
      </c>
      <c r="M86" s="47">
        <f t="shared" si="21"/>
        <v>0.58151604396770862</v>
      </c>
      <c r="N86" s="48">
        <f t="shared" si="22"/>
        <v>0.22832065654757039</v>
      </c>
      <c r="O86" s="49">
        <f t="shared" si="23"/>
        <v>0.19016329948472097</v>
      </c>
      <c r="P86" s="42">
        <f t="shared" si="24"/>
        <v>24573449.977071311</v>
      </c>
      <c r="Q86" s="42">
        <f t="shared" si="25"/>
        <v>9648274.1802311409</v>
      </c>
      <c r="R86" s="42">
        <f t="shared" si="26"/>
        <v>8035837.3183975462</v>
      </c>
      <c r="S86" s="42">
        <f t="shared" si="27"/>
        <v>17684111.498628687</v>
      </c>
      <c r="T86" t="s">
        <v>271</v>
      </c>
    </row>
    <row r="87" spans="1:20" x14ac:dyDescent="0.25">
      <c r="A87" s="37" t="s">
        <v>292</v>
      </c>
      <c r="B87" s="38" t="s">
        <v>265</v>
      </c>
      <c r="C87" s="39" t="s">
        <v>266</v>
      </c>
      <c r="D87" s="40" t="s">
        <v>273</v>
      </c>
      <c r="E87" s="41" t="s">
        <v>144</v>
      </c>
      <c r="F87" s="42">
        <v>-1436223.8800000018</v>
      </c>
      <c r="G87" s="42">
        <f t="shared" si="19"/>
        <v>-16056.677151997901</v>
      </c>
      <c r="H87" s="42">
        <f t="shared" si="20"/>
        <v>-1452280.5571519996</v>
      </c>
      <c r="I87" s="43" t="s">
        <v>144</v>
      </c>
      <c r="J87" s="44" t="s">
        <v>98</v>
      </c>
      <c r="K87" s="45" t="s">
        <v>99</v>
      </c>
      <c r="L87" s="46" t="s">
        <v>100</v>
      </c>
      <c r="M87" s="47">
        <f t="shared" si="21"/>
        <v>0.58151604396770862</v>
      </c>
      <c r="N87" s="48">
        <f t="shared" si="22"/>
        <v>0.22832065654757039</v>
      </c>
      <c r="O87" s="49">
        <f t="shared" si="23"/>
        <v>0.19016329948472097</v>
      </c>
      <c r="P87" s="42">
        <f t="shared" si="24"/>
        <v>-844524.44432625058</v>
      </c>
      <c r="Q87" s="42">
        <f t="shared" si="25"/>
        <v>-331585.65030021587</v>
      </c>
      <c r="R87" s="42">
        <f t="shared" si="26"/>
        <v>-276170.4625255331</v>
      </c>
      <c r="S87" s="42">
        <f t="shared" si="27"/>
        <v>-607756.11282574898</v>
      </c>
      <c r="T87" t="s">
        <v>274</v>
      </c>
    </row>
    <row r="88" spans="1:20" x14ac:dyDescent="0.25">
      <c r="A88" s="37" t="s">
        <v>296</v>
      </c>
      <c r="B88" s="38" t="s">
        <v>265</v>
      </c>
      <c r="C88" s="39" t="s">
        <v>266</v>
      </c>
      <c r="D88" s="40" t="s">
        <v>276</v>
      </c>
      <c r="E88" s="41" t="s">
        <v>162</v>
      </c>
      <c r="F88" s="42">
        <v>11374734.540000001</v>
      </c>
      <c r="G88" s="42">
        <f t="shared" si="19"/>
        <v>-1183624.0700670236</v>
      </c>
      <c r="H88" s="42">
        <f t="shared" si="20"/>
        <v>10191110.469932977</v>
      </c>
      <c r="I88" s="43" t="s">
        <v>162</v>
      </c>
      <c r="J88" s="44" t="s">
        <v>98</v>
      </c>
      <c r="K88" s="45" t="s">
        <v>99</v>
      </c>
      <c r="L88" s="46" t="s">
        <v>100</v>
      </c>
      <c r="M88" s="47">
        <f t="shared" si="21"/>
        <v>0.56177645173742796</v>
      </c>
      <c r="N88" s="48">
        <f t="shared" si="22"/>
        <v>0.22030982452290582</v>
      </c>
      <c r="O88" s="49">
        <f t="shared" si="23"/>
        <v>0.21791372373966628</v>
      </c>
      <c r="P88" s="42">
        <f t="shared" si="24"/>
        <v>5725125.8790630996</v>
      </c>
      <c r="Q88" s="42">
        <f t="shared" si="25"/>
        <v>2245201.7593244826</v>
      </c>
      <c r="R88" s="42">
        <f t="shared" si="26"/>
        <v>2220782.8315453953</v>
      </c>
      <c r="S88" s="42">
        <f t="shared" si="27"/>
        <v>4465984.5908698775</v>
      </c>
      <c r="T88" t="s">
        <v>277</v>
      </c>
    </row>
    <row r="89" spans="1:20" x14ac:dyDescent="0.25">
      <c r="A89" s="37" t="s">
        <v>299</v>
      </c>
      <c r="B89" s="38" t="s">
        <v>265</v>
      </c>
      <c r="C89" s="39" t="s">
        <v>266</v>
      </c>
      <c r="D89" s="40" t="s">
        <v>279</v>
      </c>
      <c r="E89" s="41" t="s">
        <v>162</v>
      </c>
      <c r="F89" s="42">
        <v>10260028.970000001</v>
      </c>
      <c r="G89" s="42">
        <f t="shared" si="19"/>
        <v>39245.510130837123</v>
      </c>
      <c r="H89" s="42">
        <f t="shared" si="20"/>
        <v>10299274.480130838</v>
      </c>
      <c r="I89" s="43" t="s">
        <v>162</v>
      </c>
      <c r="J89" s="44" t="s">
        <v>98</v>
      </c>
      <c r="K89" s="45" t="s">
        <v>99</v>
      </c>
      <c r="L89" s="46" t="s">
        <v>100</v>
      </c>
      <c r="M89" s="47">
        <f t="shared" si="21"/>
        <v>0.56177645173742796</v>
      </c>
      <c r="N89" s="48">
        <f t="shared" si="22"/>
        <v>0.22030982452290582</v>
      </c>
      <c r="O89" s="49">
        <f t="shared" si="23"/>
        <v>0.21791372373966628</v>
      </c>
      <c r="P89" s="42">
        <f t="shared" si="24"/>
        <v>5785889.8729177453</v>
      </c>
      <c r="Q89" s="42">
        <f t="shared" si="25"/>
        <v>2269031.3534308672</v>
      </c>
      <c r="R89" s="42">
        <f t="shared" si="26"/>
        <v>2244353.2537822267</v>
      </c>
      <c r="S89" s="42">
        <f t="shared" si="27"/>
        <v>4513384.6072130939</v>
      </c>
      <c r="T89" t="s">
        <v>280</v>
      </c>
    </row>
    <row r="90" spans="1:20" x14ac:dyDescent="0.25">
      <c r="A90" s="37" t="s">
        <v>302</v>
      </c>
      <c r="B90" s="38" t="s">
        <v>265</v>
      </c>
      <c r="C90" s="39" t="s">
        <v>266</v>
      </c>
      <c r="D90" s="40" t="s">
        <v>282</v>
      </c>
      <c r="E90" s="41" t="s">
        <v>162</v>
      </c>
      <c r="F90" s="42">
        <v>13274385.020000001</v>
      </c>
      <c r="G90" s="42">
        <f t="shared" si="19"/>
        <v>-559802.59237123129</v>
      </c>
      <c r="H90" s="42">
        <f t="shared" si="20"/>
        <v>12714582.42762877</v>
      </c>
      <c r="I90" s="43" t="s">
        <v>162</v>
      </c>
      <c r="J90" s="44" t="s">
        <v>98</v>
      </c>
      <c r="K90" s="45" t="s">
        <v>99</v>
      </c>
      <c r="L90" s="46" t="s">
        <v>100</v>
      </c>
      <c r="M90" s="47">
        <f t="shared" si="21"/>
        <v>0.56177645173742796</v>
      </c>
      <c r="N90" s="48">
        <f t="shared" si="22"/>
        <v>0.22030982452290582</v>
      </c>
      <c r="O90" s="49">
        <f t="shared" si="23"/>
        <v>0.21791372373966628</v>
      </c>
      <c r="P90" s="42">
        <f t="shared" si="24"/>
        <v>7142753.001516344</v>
      </c>
      <c r="Q90" s="42">
        <f t="shared" si="25"/>
        <v>2801147.4235129161</v>
      </c>
      <c r="R90" s="42">
        <f t="shared" si="26"/>
        <v>2770682.0025995113</v>
      </c>
      <c r="S90" s="42">
        <f t="shared" si="27"/>
        <v>5571829.4261124274</v>
      </c>
      <c r="T90" t="s">
        <v>283</v>
      </c>
    </row>
    <row r="91" spans="1:20" x14ac:dyDescent="0.25">
      <c r="A91" s="37" t="s">
        <v>305</v>
      </c>
      <c r="B91" s="38" t="s">
        <v>265</v>
      </c>
      <c r="C91" s="39" t="s">
        <v>266</v>
      </c>
      <c r="D91" s="40" t="s">
        <v>285</v>
      </c>
      <c r="E91" s="41" t="s">
        <v>162</v>
      </c>
      <c r="F91" s="42">
        <v>6018910.1900000032</v>
      </c>
      <c r="G91" s="42">
        <f t="shared" si="19"/>
        <v>-1122426.073008311</v>
      </c>
      <c r="H91" s="42">
        <f t="shared" si="20"/>
        <v>4896484.1169916922</v>
      </c>
      <c r="I91" s="43" t="s">
        <v>162</v>
      </c>
      <c r="J91" s="44" t="s">
        <v>98</v>
      </c>
      <c r="K91" s="45" t="s">
        <v>99</v>
      </c>
      <c r="L91" s="46" t="s">
        <v>100</v>
      </c>
      <c r="M91" s="47">
        <f t="shared" si="21"/>
        <v>0.56177645173742796</v>
      </c>
      <c r="N91" s="48">
        <f t="shared" si="22"/>
        <v>0.22030982452290582</v>
      </c>
      <c r="O91" s="49">
        <f t="shared" si="23"/>
        <v>0.21791372373966628</v>
      </c>
      <c r="P91" s="42">
        <f t="shared" si="24"/>
        <v>2750729.473232266</v>
      </c>
      <c r="Q91" s="42">
        <f t="shared" si="25"/>
        <v>1078743.5565936351</v>
      </c>
      <c r="R91" s="42">
        <f t="shared" si="26"/>
        <v>1067011.0871657913</v>
      </c>
      <c r="S91" s="42">
        <f t="shared" si="27"/>
        <v>2145754.6437594267</v>
      </c>
      <c r="T91" t="s">
        <v>286</v>
      </c>
    </row>
    <row r="92" spans="1:20" x14ac:dyDescent="0.25">
      <c r="A92" s="37" t="s">
        <v>308</v>
      </c>
      <c r="B92" s="38" t="s">
        <v>265</v>
      </c>
      <c r="C92" s="39" t="s">
        <v>266</v>
      </c>
      <c r="D92" s="40" t="s">
        <v>288</v>
      </c>
      <c r="E92" s="41" t="s">
        <v>97</v>
      </c>
      <c r="F92" s="42">
        <v>4062.1900000000005</v>
      </c>
      <c r="G92" s="42">
        <f t="shared" si="19"/>
        <v>0</v>
      </c>
      <c r="H92" s="42">
        <f t="shared" si="20"/>
        <v>4062.1900000000005</v>
      </c>
      <c r="I92" s="43" t="s">
        <v>97</v>
      </c>
      <c r="J92" s="44" t="s">
        <v>98</v>
      </c>
      <c r="K92" s="45" t="s">
        <v>99</v>
      </c>
      <c r="L92" s="46" t="s">
        <v>100</v>
      </c>
      <c r="M92" s="47">
        <f t="shared" si="21"/>
        <v>0</v>
      </c>
      <c r="N92" s="48">
        <f t="shared" si="22"/>
        <v>1</v>
      </c>
      <c r="O92" s="49">
        <f t="shared" si="23"/>
        <v>0</v>
      </c>
      <c r="P92" s="42">
        <f t="shared" si="24"/>
        <v>0</v>
      </c>
      <c r="Q92" s="42">
        <f t="shared" si="25"/>
        <v>4062.1900000000005</v>
      </c>
      <c r="R92" s="42">
        <f t="shared" si="26"/>
        <v>0</v>
      </c>
      <c r="S92" s="42">
        <f t="shared" si="27"/>
        <v>4062.1900000000005</v>
      </c>
      <c r="T92" t="s">
        <v>289</v>
      </c>
    </row>
    <row r="93" spans="1:20" x14ac:dyDescent="0.25">
      <c r="A93" s="37" t="s">
        <v>310</v>
      </c>
      <c r="B93" s="38" t="s">
        <v>265</v>
      </c>
      <c r="C93" s="39" t="s">
        <v>266</v>
      </c>
      <c r="E93" s="50" t="s">
        <v>291</v>
      </c>
      <c r="F93" s="51">
        <f>SUBTOTAL(9,F84:F92)</f>
        <v>84175995.149999991</v>
      </c>
      <c r="G93" s="51">
        <f>SUBTOTAL(9,G84:G92)</f>
        <v>-3343721.0857832511</v>
      </c>
      <c r="H93" s="51">
        <f>SUBTOTAL(9,H84:H92)</f>
        <v>80832274.064216748</v>
      </c>
      <c r="I93" s="52" t="s">
        <v>33</v>
      </c>
      <c r="J93" s="53" t="s">
        <v>33</v>
      </c>
      <c r="K93" s="54" t="s">
        <v>33</v>
      </c>
      <c r="L93" s="55" t="s">
        <v>33</v>
      </c>
      <c r="M93" s="56" t="s">
        <v>33</v>
      </c>
      <c r="N93" s="57" t="s">
        <v>33</v>
      </c>
      <c r="O93" s="58" t="s">
        <v>33</v>
      </c>
      <c r="P93" s="51">
        <f>SUBTOTAL(9,P84:P92)</f>
        <v>46212865.673152715</v>
      </c>
      <c r="Q93" s="51">
        <f>SUBTOTAL(9,Q84:Q92)</f>
        <v>18138195.615666684</v>
      </c>
      <c r="R93" s="51">
        <f>SUBTOTAL(9,R84:R92)</f>
        <v>16481212.775397353</v>
      </c>
      <c r="S93" s="51">
        <f>SUBTOTAL(9,S84:S92)</f>
        <v>34619408.39106404</v>
      </c>
    </row>
    <row r="94" spans="1:20" x14ac:dyDescent="0.25">
      <c r="A94" s="37" t="s">
        <v>314</v>
      </c>
    </row>
    <row r="95" spans="1:20" x14ac:dyDescent="0.25">
      <c r="A95" s="37" t="s">
        <v>317</v>
      </c>
      <c r="B95" s="38" t="s">
        <v>265</v>
      </c>
      <c r="C95" s="39" t="s">
        <v>293</v>
      </c>
      <c r="D95" s="40" t="s">
        <v>294</v>
      </c>
      <c r="E95" s="41" t="s">
        <v>162</v>
      </c>
      <c r="F95" s="42">
        <v>1727034.89</v>
      </c>
      <c r="G95" s="42">
        <f>SUMIFS(TX_101_IS_Adjust_Adjustments_Total,TX_101_IS_Adjust_H_IS_Rollup,B95,TX_101_IS_Adjust_H_IS_Func_Rollup,C95,TX_101_IS_Adjust_H_Account,D95,TX_101_IS_Adjust_H_Jurisdictional_Allocator,E95)</f>
        <v>-5115.8535142662804</v>
      </c>
      <c r="H95" s="42">
        <f>F95+G95</f>
        <v>1721919.0364857337</v>
      </c>
      <c r="I95" s="43" t="s">
        <v>162</v>
      </c>
      <c r="J95" s="44" t="s">
        <v>98</v>
      </c>
      <c r="K95" s="45" t="s">
        <v>99</v>
      </c>
      <c r="L95" s="46" t="s">
        <v>100</v>
      </c>
      <c r="M95" s="47">
        <f>VLOOKUP(I95,TX_400_JUR_Alloc_Jur_Factor_Allocator,MATCH(J95,TX_400_JUR_Alloc_Headers,FALSE),FALSE)</f>
        <v>0.56177645173742796</v>
      </c>
      <c r="N95" s="48">
        <f>VLOOKUP(I95,TX_400_JUR_Alloc_Jur_Factor_Allocator,MATCH(K95,TX_400_JUR_Alloc_Headers,FALSE),FALSE)</f>
        <v>0.22030982452290582</v>
      </c>
      <c r="O95" s="49">
        <f>VLOOKUP(I95,TX_400_JUR_Alloc_Jur_Factor_Allocator,MATCH(L95,TX_400_JUR_Alloc_Headers,FALSE),FALSE)</f>
        <v>0.21791372373966628</v>
      </c>
      <c r="P95" s="42">
        <f>H95*M95</f>
        <v>967333.56649608619</v>
      </c>
      <c r="Q95" s="42">
        <f>H95*N95</f>
        <v>379355.68077082303</v>
      </c>
      <c r="R95" s="42">
        <f>H95*O95</f>
        <v>375229.78921882453</v>
      </c>
      <c r="S95" s="42">
        <f>Q95+R95</f>
        <v>754585.46998964762</v>
      </c>
      <c r="T95" t="s">
        <v>295</v>
      </c>
    </row>
    <row r="96" spans="1:20" x14ac:dyDescent="0.25">
      <c r="A96" s="37" t="s">
        <v>320</v>
      </c>
      <c r="B96" s="38" t="s">
        <v>265</v>
      </c>
      <c r="C96" s="39" t="s">
        <v>293</v>
      </c>
      <c r="D96" s="40" t="s">
        <v>297</v>
      </c>
      <c r="E96" s="41" t="s">
        <v>162</v>
      </c>
      <c r="F96" s="42">
        <v>5390700.6999999993</v>
      </c>
      <c r="G96" s="42">
        <f>SUMIFS(TX_101_IS_Adjust_Adjustments_Total,TX_101_IS_Adjust_H_IS_Rollup,B96,TX_101_IS_Adjust_H_IS_Func_Rollup,C96,TX_101_IS_Adjust_H_Account,D96,TX_101_IS_Adjust_H_Jurisdictional_Allocator,E96)</f>
        <v>1968.629410903759</v>
      </c>
      <c r="H96" s="42">
        <f>F96+G96</f>
        <v>5392669.3294109032</v>
      </c>
      <c r="I96" s="43" t="s">
        <v>162</v>
      </c>
      <c r="J96" s="44" t="s">
        <v>98</v>
      </c>
      <c r="K96" s="45" t="s">
        <v>99</v>
      </c>
      <c r="L96" s="46" t="s">
        <v>100</v>
      </c>
      <c r="M96" s="47">
        <f>VLOOKUP(I96,TX_400_JUR_Alloc_Jur_Factor_Allocator,MATCH(J96,TX_400_JUR_Alloc_Headers,FALSE),FALSE)</f>
        <v>0.56177645173742796</v>
      </c>
      <c r="N96" s="48">
        <f>VLOOKUP(I96,TX_400_JUR_Alloc_Jur_Factor_Allocator,MATCH(K96,TX_400_JUR_Alloc_Headers,FALSE),FALSE)</f>
        <v>0.22030982452290582</v>
      </c>
      <c r="O96" s="49">
        <f>VLOOKUP(I96,TX_400_JUR_Alloc_Jur_Factor_Allocator,MATCH(L96,TX_400_JUR_Alloc_Headers,FALSE),FALSE)</f>
        <v>0.21791372373966628</v>
      </c>
      <c r="P96" s="42">
        <f>H96*M96</f>
        <v>3029474.6412697122</v>
      </c>
      <c r="Q96" s="42">
        <f>H96*N96</f>
        <v>1188058.0336725723</v>
      </c>
      <c r="R96" s="42">
        <f>H96*O96</f>
        <v>1175136.654468619</v>
      </c>
      <c r="S96" s="42">
        <f>Q96+R96</f>
        <v>2363194.6881411914</v>
      </c>
      <c r="T96" t="s">
        <v>298</v>
      </c>
    </row>
    <row r="97" spans="1:20" x14ac:dyDescent="0.25">
      <c r="A97" s="37" t="s">
        <v>323</v>
      </c>
      <c r="B97" s="38" t="s">
        <v>265</v>
      </c>
      <c r="C97" s="39" t="s">
        <v>293</v>
      </c>
      <c r="D97" s="40" t="s">
        <v>300</v>
      </c>
      <c r="E97" s="41" t="s">
        <v>144</v>
      </c>
      <c r="F97" s="42">
        <v>17889182.900000006</v>
      </c>
      <c r="G97" s="42">
        <f>SUMIFS(TX_101_IS_Adjust_Adjustments_Total,TX_101_IS_Adjust_H_IS_Rollup,B97,TX_101_IS_Adjust_H_IS_Func_Rollup,C97,TX_101_IS_Adjust_H_Account,D97,TX_101_IS_Adjust_H_Jurisdictional_Allocator,E97)</f>
        <v>17814.211301490373</v>
      </c>
      <c r="H97" s="42">
        <f>F97+G97</f>
        <v>17906997.111301497</v>
      </c>
      <c r="I97" s="43" t="s">
        <v>144</v>
      </c>
      <c r="J97" s="44" t="s">
        <v>98</v>
      </c>
      <c r="K97" s="45" t="s">
        <v>99</v>
      </c>
      <c r="L97" s="46" t="s">
        <v>100</v>
      </c>
      <c r="M97" s="47">
        <f>VLOOKUP(I97,TX_400_JUR_Alloc_Jur_Factor_Allocator,MATCH(J97,TX_400_JUR_Alloc_Headers,FALSE),FALSE)</f>
        <v>0.58151604396770862</v>
      </c>
      <c r="N97" s="48">
        <f>VLOOKUP(I97,TX_400_JUR_Alloc_Jur_Factor_Allocator,MATCH(K97,TX_400_JUR_Alloc_Headers,FALSE),FALSE)</f>
        <v>0.22832065654757039</v>
      </c>
      <c r="O97" s="49">
        <f>VLOOKUP(I97,TX_400_JUR_Alloc_Jur_Factor_Allocator,MATCH(L97,TX_400_JUR_Alloc_Headers,FALSE),FALSE)</f>
        <v>0.19016329948472097</v>
      </c>
      <c r="P97" s="42">
        <f>H97*M97</f>
        <v>10413206.119505232</v>
      </c>
      <c r="Q97" s="42">
        <f>H97*N97</f>
        <v>4088537.3372478043</v>
      </c>
      <c r="R97" s="42">
        <f>H97*O97</f>
        <v>3405253.6545484597</v>
      </c>
      <c r="S97" s="42">
        <f>Q97+R97</f>
        <v>7493790.9917962644</v>
      </c>
      <c r="T97" t="s">
        <v>301</v>
      </c>
    </row>
    <row r="98" spans="1:20" x14ac:dyDescent="0.25">
      <c r="A98" s="37" t="s">
        <v>325</v>
      </c>
      <c r="B98" s="38" t="s">
        <v>265</v>
      </c>
      <c r="C98" s="39" t="s">
        <v>293</v>
      </c>
      <c r="D98" s="40" t="s">
        <v>303</v>
      </c>
      <c r="E98" s="41" t="s">
        <v>144</v>
      </c>
      <c r="F98" s="42">
        <v>11219471.850000001</v>
      </c>
      <c r="G98" s="42">
        <f>SUMIFS(TX_101_IS_Adjust_Adjustments_Total,TX_101_IS_Adjust_H_IS_Rollup,B98,TX_101_IS_Adjust_H_IS_Func_Rollup,C98,TX_101_IS_Adjust_H_Account,D98,TX_101_IS_Adjust_H_Jurisdictional_Allocator,E98)</f>
        <v>-17116.06179782292</v>
      </c>
      <c r="H98" s="42">
        <f>F98+G98</f>
        <v>11202355.788202178</v>
      </c>
      <c r="I98" s="43" t="s">
        <v>144</v>
      </c>
      <c r="J98" s="44" t="s">
        <v>98</v>
      </c>
      <c r="K98" s="45" t="s">
        <v>99</v>
      </c>
      <c r="L98" s="46" t="s">
        <v>100</v>
      </c>
      <c r="M98" s="47">
        <f>VLOOKUP(I98,TX_400_JUR_Alloc_Jur_Factor_Allocator,MATCH(J98,TX_400_JUR_Alloc_Headers,FALSE),FALSE)</f>
        <v>0.58151604396770862</v>
      </c>
      <c r="N98" s="48">
        <f>VLOOKUP(I98,TX_400_JUR_Alloc_Jur_Factor_Allocator,MATCH(K98,TX_400_JUR_Alloc_Headers,FALSE),FALSE)</f>
        <v>0.22832065654757039</v>
      </c>
      <c r="O98" s="49">
        <f>VLOOKUP(I98,TX_400_JUR_Alloc_Jur_Factor_Allocator,MATCH(L98,TX_400_JUR_Alloc_Headers,FALSE),FALSE)</f>
        <v>0.19016329948472097</v>
      </c>
      <c r="P98" s="42">
        <f>H98*M98</f>
        <v>6514349.6210740926</v>
      </c>
      <c r="Q98" s="42">
        <f>H98*N98</f>
        <v>2557729.2284417967</v>
      </c>
      <c r="R98" s="42">
        <f>H98*O98</f>
        <v>2130276.938686288</v>
      </c>
      <c r="S98" s="42">
        <f>Q98+R98</f>
        <v>4688006.1671280842</v>
      </c>
      <c r="T98" t="s">
        <v>304</v>
      </c>
    </row>
    <row r="99" spans="1:20" x14ac:dyDescent="0.25">
      <c r="A99" s="37" t="s">
        <v>329</v>
      </c>
      <c r="B99" s="38" t="s">
        <v>265</v>
      </c>
      <c r="C99" s="39" t="s">
        <v>293</v>
      </c>
      <c r="D99" s="40" t="s">
        <v>306</v>
      </c>
      <c r="E99" s="41" t="s">
        <v>162</v>
      </c>
      <c r="F99" s="42">
        <v>14016968.940000003</v>
      </c>
      <c r="G99" s="42">
        <f>SUMIFS(TX_101_IS_Adjust_Adjustments_Total,TX_101_IS_Adjust_H_IS_Rollup,B99,TX_101_IS_Adjust_H_IS_Func_Rollup,C99,TX_101_IS_Adjust_H_Account,D99,TX_101_IS_Adjust_H_Jurisdictional_Allocator,E99)</f>
        <v>-662244.06730573892</v>
      </c>
      <c r="H99" s="42">
        <f>F99+G99</f>
        <v>13354724.872694265</v>
      </c>
      <c r="I99" s="43" t="s">
        <v>162</v>
      </c>
      <c r="J99" s="44" t="s">
        <v>98</v>
      </c>
      <c r="K99" s="45" t="s">
        <v>99</v>
      </c>
      <c r="L99" s="46" t="s">
        <v>100</v>
      </c>
      <c r="M99" s="47">
        <f>VLOOKUP(I99,TX_400_JUR_Alloc_Jur_Factor_Allocator,MATCH(J99,TX_400_JUR_Alloc_Headers,FALSE),FALSE)</f>
        <v>0.56177645173742796</v>
      </c>
      <c r="N99" s="48">
        <f>VLOOKUP(I99,TX_400_JUR_Alloc_Jur_Factor_Allocator,MATCH(K99,TX_400_JUR_Alloc_Headers,FALSE),FALSE)</f>
        <v>0.22030982452290582</v>
      </c>
      <c r="O99" s="49">
        <f>VLOOKUP(I99,TX_400_JUR_Alloc_Jur_Factor_Allocator,MATCH(L99,TX_400_JUR_Alloc_Headers,FALSE),FALSE)</f>
        <v>0.21791372373966628</v>
      </c>
      <c r="P99" s="42">
        <f>H99*M99</f>
        <v>7502369.9529117588</v>
      </c>
      <c r="Q99" s="42">
        <f>H99*N99</f>
        <v>2942177.0932549592</v>
      </c>
      <c r="R99" s="42">
        <f>H99*O99</f>
        <v>2910177.826527548</v>
      </c>
      <c r="S99" s="42">
        <f>Q99+R99</f>
        <v>5852354.9197825072</v>
      </c>
      <c r="T99" t="s">
        <v>307</v>
      </c>
    </row>
    <row r="100" spans="1:20" x14ac:dyDescent="0.25">
      <c r="A100" s="37" t="s">
        <v>332</v>
      </c>
      <c r="B100" s="38" t="s">
        <v>265</v>
      </c>
      <c r="C100" s="39" t="s">
        <v>293</v>
      </c>
      <c r="E100" s="50" t="s">
        <v>309</v>
      </c>
      <c r="F100" s="51">
        <f>SUBTOTAL(9,F94:F99)</f>
        <v>50243359.280000009</v>
      </c>
      <c r="G100" s="51">
        <f>SUBTOTAL(9,G94:G99)</f>
        <v>-664693.14190543396</v>
      </c>
      <c r="H100" s="51">
        <f>SUBTOTAL(9,H94:H99)</f>
        <v>49578666.138094574</v>
      </c>
      <c r="I100" s="52" t="s">
        <v>33</v>
      </c>
      <c r="J100" s="53" t="s">
        <v>33</v>
      </c>
      <c r="K100" s="54" t="s">
        <v>33</v>
      </c>
      <c r="L100" s="55" t="s">
        <v>33</v>
      </c>
      <c r="M100" s="56" t="s">
        <v>33</v>
      </c>
      <c r="N100" s="57" t="s">
        <v>33</v>
      </c>
      <c r="O100" s="58" t="s">
        <v>33</v>
      </c>
      <c r="P100" s="51">
        <f>SUBTOTAL(9,P94:P99)</f>
        <v>28426733.901256882</v>
      </c>
      <c r="Q100" s="51">
        <f>SUBTOTAL(9,Q94:Q99)</f>
        <v>11155857.373387955</v>
      </c>
      <c r="R100" s="51">
        <f>SUBTOTAL(9,R94:R99)</f>
        <v>9996074.8634497393</v>
      </c>
      <c r="S100" s="51">
        <f>SUBTOTAL(9,S94:S99)</f>
        <v>21151932.236837696</v>
      </c>
    </row>
    <row r="101" spans="1:20" x14ac:dyDescent="0.25">
      <c r="A101" s="37" t="s">
        <v>335</v>
      </c>
    </row>
    <row r="102" spans="1:20" x14ac:dyDescent="0.25">
      <c r="A102" s="37" t="s">
        <v>338</v>
      </c>
      <c r="B102" s="38" t="s">
        <v>265</v>
      </c>
      <c r="C102" s="39" t="s">
        <v>311</v>
      </c>
      <c r="D102" s="40" t="s">
        <v>312</v>
      </c>
      <c r="E102" s="41" t="s">
        <v>162</v>
      </c>
      <c r="F102" s="42">
        <v>55021.900000000009</v>
      </c>
      <c r="G102" s="42">
        <f>SUMIFS(TX_101_IS_Adjust_Adjustments_Total,TX_101_IS_Adjust_H_IS_Rollup,B102,TX_101_IS_Adjust_H_IS_Func_Rollup,C102,TX_101_IS_Adjust_H_Account,D102,TX_101_IS_Adjust_H_Jurisdictional_Allocator,E102)</f>
        <v>-474.94563462870127</v>
      </c>
      <c r="H102" s="42">
        <f>F102+G102</f>
        <v>54546.954365371304</v>
      </c>
      <c r="I102" s="43" t="s">
        <v>162</v>
      </c>
      <c r="J102" s="44" t="s">
        <v>98</v>
      </c>
      <c r="K102" s="45" t="s">
        <v>99</v>
      </c>
      <c r="L102" s="46" t="s">
        <v>100</v>
      </c>
      <c r="M102" s="47">
        <f>VLOOKUP(I102,TX_400_JUR_Alloc_Jur_Factor_Allocator,MATCH(J102,TX_400_JUR_Alloc_Headers,FALSE),FALSE)</f>
        <v>0.56177645173742796</v>
      </c>
      <c r="N102" s="48">
        <f>VLOOKUP(I102,TX_400_JUR_Alloc_Jur_Factor_Allocator,MATCH(K102,TX_400_JUR_Alloc_Headers,FALSE),FALSE)</f>
        <v>0.22030982452290582</v>
      </c>
      <c r="O102" s="49">
        <f>VLOOKUP(I102,TX_400_JUR_Alloc_Jur_Factor_Allocator,MATCH(L102,TX_400_JUR_Alloc_Headers,FALSE),FALSE)</f>
        <v>0.21791372373966628</v>
      </c>
      <c r="P102" s="42">
        <f>H102*M102</f>
        <v>30643.194476461696</v>
      </c>
      <c r="Q102" s="42">
        <f>H102*N102</f>
        <v>12017.229944493904</v>
      </c>
      <c r="R102" s="42">
        <f>H102*O102</f>
        <v>11886.529944415706</v>
      </c>
      <c r="S102" s="42">
        <f>Q102+R102</f>
        <v>23903.759888909612</v>
      </c>
      <c r="T102" t="s">
        <v>313</v>
      </c>
    </row>
    <row r="103" spans="1:20" x14ac:dyDescent="0.25">
      <c r="A103" s="37" t="s">
        <v>340</v>
      </c>
      <c r="B103" s="38" t="s">
        <v>265</v>
      </c>
      <c r="C103" s="39" t="s">
        <v>311</v>
      </c>
      <c r="D103" s="40" t="s">
        <v>315</v>
      </c>
      <c r="E103" s="41" t="s">
        <v>162</v>
      </c>
      <c r="F103" s="42">
        <v>423620.55</v>
      </c>
      <c r="G103" s="42">
        <f>SUMIFS(TX_101_IS_Adjust_Adjustments_Total,TX_101_IS_Adjust_H_IS_Rollup,B103,TX_101_IS_Adjust_H_IS_Func_Rollup,C103,TX_101_IS_Adjust_H_Account,D103,TX_101_IS_Adjust_H_Jurisdictional_Allocator,E103)</f>
        <v>2105.922145793581</v>
      </c>
      <c r="H103" s="42">
        <f>F103+G103</f>
        <v>425726.47214579355</v>
      </c>
      <c r="I103" s="43" t="s">
        <v>162</v>
      </c>
      <c r="J103" s="44" t="s">
        <v>98</v>
      </c>
      <c r="K103" s="45" t="s">
        <v>99</v>
      </c>
      <c r="L103" s="46" t="s">
        <v>100</v>
      </c>
      <c r="M103" s="47">
        <f>VLOOKUP(I103,TX_400_JUR_Alloc_Jur_Factor_Allocator,MATCH(J103,TX_400_JUR_Alloc_Headers,FALSE),FALSE)</f>
        <v>0.56177645173742796</v>
      </c>
      <c r="N103" s="48">
        <f>VLOOKUP(I103,TX_400_JUR_Alloc_Jur_Factor_Allocator,MATCH(K103,TX_400_JUR_Alloc_Headers,FALSE),FALSE)</f>
        <v>0.22030982452290582</v>
      </c>
      <c r="O103" s="49">
        <f>VLOOKUP(I103,TX_400_JUR_Alloc_Jur_Factor_Allocator,MATCH(L103,TX_400_JUR_Alloc_Headers,FALSE),FALSE)</f>
        <v>0.21791372373966628</v>
      </c>
      <c r="P103" s="42">
        <f>H103*M103</f>
        <v>239163.10693275687</v>
      </c>
      <c r="Q103" s="42">
        <f>H103*N103</f>
        <v>93791.724373195524</v>
      </c>
      <c r="R103" s="42">
        <f>H103*O103</f>
        <v>92771.640839841188</v>
      </c>
      <c r="S103" s="42">
        <f>Q103+R103</f>
        <v>186563.36521303671</v>
      </c>
      <c r="T103" t="s">
        <v>316</v>
      </c>
    </row>
    <row r="104" spans="1:20" x14ac:dyDescent="0.25">
      <c r="A104" s="37" t="s">
        <v>344</v>
      </c>
      <c r="B104" s="38" t="s">
        <v>265</v>
      </c>
      <c r="C104" s="39" t="s">
        <v>311</v>
      </c>
      <c r="D104" s="40" t="s">
        <v>318</v>
      </c>
      <c r="E104" s="41" t="s">
        <v>162</v>
      </c>
      <c r="F104" s="42">
        <v>364223.94</v>
      </c>
      <c r="G104" s="42">
        <f>SUMIFS(TX_101_IS_Adjust_Adjustments_Total,TX_101_IS_Adjust_H_IS_Rollup,B104,TX_101_IS_Adjust_H_IS_Func_Rollup,C104,TX_101_IS_Adjust_H_Account,D104,TX_101_IS_Adjust_H_Jurisdictional_Allocator,E104)</f>
        <v>-3361.1825808852259</v>
      </c>
      <c r="H104" s="42">
        <f>F104+G104</f>
        <v>360862.75741911476</v>
      </c>
      <c r="I104" s="43" t="s">
        <v>162</v>
      </c>
      <c r="J104" s="44" t="s">
        <v>98</v>
      </c>
      <c r="K104" s="45" t="s">
        <v>99</v>
      </c>
      <c r="L104" s="46" t="s">
        <v>100</v>
      </c>
      <c r="M104" s="47">
        <f>VLOOKUP(I104,TX_400_JUR_Alloc_Jur_Factor_Allocator,MATCH(J104,TX_400_JUR_Alloc_Headers,FALSE),FALSE)</f>
        <v>0.56177645173742796</v>
      </c>
      <c r="N104" s="48">
        <f>VLOOKUP(I104,TX_400_JUR_Alloc_Jur_Factor_Allocator,MATCH(K104,TX_400_JUR_Alloc_Headers,FALSE),FALSE)</f>
        <v>0.22030982452290582</v>
      </c>
      <c r="O104" s="49">
        <f>VLOOKUP(I104,TX_400_JUR_Alloc_Jur_Factor_Allocator,MATCH(L104,TX_400_JUR_Alloc_Headers,FALSE),FALSE)</f>
        <v>0.21791372373966628</v>
      </c>
      <c r="P104" s="42">
        <f>H104*M104</f>
        <v>202724.19942709449</v>
      </c>
      <c r="Q104" s="42">
        <f>H104*N104</f>
        <v>79501.610763857097</v>
      </c>
      <c r="R104" s="42">
        <f>H104*O104</f>
        <v>78636.947228163175</v>
      </c>
      <c r="S104" s="42">
        <f>Q104+R104</f>
        <v>158138.55799202027</v>
      </c>
      <c r="T104" t="s">
        <v>319</v>
      </c>
    </row>
    <row r="105" spans="1:20" x14ac:dyDescent="0.25">
      <c r="A105" s="37" t="s">
        <v>347</v>
      </c>
      <c r="B105" s="38" t="s">
        <v>265</v>
      </c>
      <c r="C105" s="39" t="s">
        <v>311</v>
      </c>
      <c r="D105" s="40" t="s">
        <v>321</v>
      </c>
      <c r="E105" s="41" t="s">
        <v>162</v>
      </c>
      <c r="F105" s="42">
        <v>379872.80000000016</v>
      </c>
      <c r="G105" s="42">
        <f>SUMIFS(TX_101_IS_Adjust_Adjustments_Total,TX_101_IS_Adjust_H_IS_Rollup,B105,TX_101_IS_Adjust_H_IS_Func_Rollup,C105,TX_101_IS_Adjust_H_Account,D105,TX_101_IS_Adjust_H_Jurisdictional_Allocator,E105)</f>
        <v>-98530.66748113159</v>
      </c>
      <c r="H105" s="42">
        <f>F105+G105</f>
        <v>281342.13251886854</v>
      </c>
      <c r="I105" s="43" t="s">
        <v>162</v>
      </c>
      <c r="J105" s="44" t="s">
        <v>98</v>
      </c>
      <c r="K105" s="45" t="s">
        <v>99</v>
      </c>
      <c r="L105" s="46" t="s">
        <v>100</v>
      </c>
      <c r="M105" s="47">
        <f>VLOOKUP(I105,TX_400_JUR_Alloc_Jur_Factor_Allocator,MATCH(J105,TX_400_JUR_Alloc_Headers,FALSE),FALSE)</f>
        <v>0.56177645173742796</v>
      </c>
      <c r="N105" s="48">
        <f>VLOOKUP(I105,TX_400_JUR_Alloc_Jur_Factor_Allocator,MATCH(K105,TX_400_JUR_Alloc_Headers,FALSE),FALSE)</f>
        <v>0.22030982452290582</v>
      </c>
      <c r="O105" s="49">
        <f>VLOOKUP(I105,TX_400_JUR_Alloc_Jur_Factor_Allocator,MATCH(L105,TX_400_JUR_Alloc_Headers,FALSE),FALSE)</f>
        <v>0.21791372373966628</v>
      </c>
      <c r="P105" s="42">
        <f>H105*M105</f>
        <v>158051.38493069122</v>
      </c>
      <c r="Q105" s="42">
        <f>H105*N105</f>
        <v>61982.435846132044</v>
      </c>
      <c r="R105" s="42">
        <f>H105*O105</f>
        <v>61308.311742045298</v>
      </c>
      <c r="S105" s="42">
        <f>Q105+R105</f>
        <v>123290.74758817734</v>
      </c>
      <c r="T105" t="s">
        <v>322</v>
      </c>
    </row>
    <row r="106" spans="1:20" x14ac:dyDescent="0.25">
      <c r="A106" s="37" t="s">
        <v>349</v>
      </c>
      <c r="B106" s="38" t="s">
        <v>265</v>
      </c>
      <c r="C106" s="39" t="s">
        <v>311</v>
      </c>
      <c r="E106" s="50" t="s">
        <v>324</v>
      </c>
      <c r="F106" s="51">
        <f>SUBTOTAL(9,F101:F105)</f>
        <v>1222739.1900000002</v>
      </c>
      <c r="G106" s="51">
        <f>SUBTOTAL(9,G101:G105)</f>
        <v>-100260.87355085193</v>
      </c>
      <c r="H106" s="51">
        <f>SUBTOTAL(9,H101:H105)</f>
        <v>1122478.3164491481</v>
      </c>
      <c r="I106" s="52" t="s">
        <v>33</v>
      </c>
      <c r="J106" s="53" t="s">
        <v>33</v>
      </c>
      <c r="K106" s="54" t="s">
        <v>33</v>
      </c>
      <c r="L106" s="55" t="s">
        <v>33</v>
      </c>
      <c r="M106" s="56" t="s">
        <v>33</v>
      </c>
      <c r="N106" s="57" t="s">
        <v>33</v>
      </c>
      <c r="O106" s="58" t="s">
        <v>33</v>
      </c>
      <c r="P106" s="51">
        <f>SUBTOTAL(9,P101:P105)</f>
        <v>630581.88576700422</v>
      </c>
      <c r="Q106" s="51">
        <f>SUBTOTAL(9,Q101:Q105)</f>
        <v>247293.00092767857</v>
      </c>
      <c r="R106" s="51">
        <f>SUBTOTAL(9,R101:R105)</f>
        <v>244603.42975446538</v>
      </c>
      <c r="S106" s="51">
        <f>SUBTOTAL(9,S101:S105)</f>
        <v>491896.43068214389</v>
      </c>
    </row>
    <row r="107" spans="1:20" x14ac:dyDescent="0.25">
      <c r="A107" s="37" t="s">
        <v>351</v>
      </c>
    </row>
    <row r="108" spans="1:20" x14ac:dyDescent="0.25">
      <c r="A108" s="37" t="s">
        <v>354</v>
      </c>
      <c r="B108" s="38" t="s">
        <v>265</v>
      </c>
      <c r="C108" s="39" t="s">
        <v>326</v>
      </c>
      <c r="D108" s="40" t="s">
        <v>327</v>
      </c>
      <c r="E108" s="41" t="s">
        <v>162</v>
      </c>
      <c r="F108" s="42">
        <v>11304.210000000003</v>
      </c>
      <c r="G108" s="42">
        <f>SUMIFS(TX_101_IS_Adjust_Adjustments_Total,TX_101_IS_Adjust_H_IS_Rollup,B108,TX_101_IS_Adjust_H_IS_Func_Rollup,C108,TX_101_IS_Adjust_H_Account,D108,TX_101_IS_Adjust_H_Jurisdictional_Allocator,E108)</f>
        <v>135.57471711168878</v>
      </c>
      <c r="H108" s="42">
        <f>F108+G108</f>
        <v>11439.784717111692</v>
      </c>
      <c r="I108" s="43" t="s">
        <v>162</v>
      </c>
      <c r="J108" s="44" t="s">
        <v>98</v>
      </c>
      <c r="K108" s="45" t="s">
        <v>99</v>
      </c>
      <c r="L108" s="46" t="s">
        <v>100</v>
      </c>
      <c r="M108" s="47">
        <f>VLOOKUP(I108,TX_400_JUR_Alloc_Jur_Factor_Allocator,MATCH(J108,TX_400_JUR_Alloc_Headers,FALSE),FALSE)</f>
        <v>0.56177645173742796</v>
      </c>
      <c r="N108" s="48">
        <f>VLOOKUP(I108,TX_400_JUR_Alloc_Jur_Factor_Allocator,MATCH(K108,TX_400_JUR_Alloc_Headers,FALSE),FALSE)</f>
        <v>0.22030982452290582</v>
      </c>
      <c r="O108" s="49">
        <f>VLOOKUP(I108,TX_400_JUR_Alloc_Jur_Factor_Allocator,MATCH(L108,TX_400_JUR_Alloc_Headers,FALSE),FALSE)</f>
        <v>0.21791372373966628</v>
      </c>
      <c r="P108" s="42">
        <f>H108*M108</f>
        <v>6426.601667019062</v>
      </c>
      <c r="Q108" s="42">
        <f>H108*N108</f>
        <v>2520.2969636066964</v>
      </c>
      <c r="R108" s="42">
        <f>H108*O108</f>
        <v>2492.8860864859334</v>
      </c>
      <c r="S108" s="42">
        <f>Q108+R108</f>
        <v>5013.1830500926299</v>
      </c>
      <c r="T108" t="s">
        <v>328</v>
      </c>
    </row>
    <row r="109" spans="1:20" x14ac:dyDescent="0.25">
      <c r="A109" s="37" t="s">
        <v>357</v>
      </c>
      <c r="B109" s="38" t="s">
        <v>265</v>
      </c>
      <c r="C109" s="39" t="s">
        <v>326</v>
      </c>
      <c r="D109" s="40" t="s">
        <v>330</v>
      </c>
      <c r="E109" s="41" t="s">
        <v>162</v>
      </c>
      <c r="F109" s="42">
        <v>131334.01999999999</v>
      </c>
      <c r="G109" s="42">
        <f>SUMIFS(TX_101_IS_Adjust_Adjustments_Total,TX_101_IS_Adjust_H_IS_Rollup,B109,TX_101_IS_Adjust_H_IS_Func_Rollup,C109,TX_101_IS_Adjust_H_Account,D109,TX_101_IS_Adjust_H_Jurisdictional_Allocator,E109)</f>
        <v>-139.34730906521258</v>
      </c>
      <c r="H109" s="42">
        <f>F109+G109</f>
        <v>131194.67269093476</v>
      </c>
      <c r="I109" s="43" t="s">
        <v>162</v>
      </c>
      <c r="J109" s="44" t="s">
        <v>98</v>
      </c>
      <c r="K109" s="45" t="s">
        <v>99</v>
      </c>
      <c r="L109" s="46" t="s">
        <v>100</v>
      </c>
      <c r="M109" s="47">
        <f>VLOOKUP(I109,TX_400_JUR_Alloc_Jur_Factor_Allocator,MATCH(J109,TX_400_JUR_Alloc_Headers,FALSE),FALSE)</f>
        <v>0.56177645173742796</v>
      </c>
      <c r="N109" s="48">
        <f>VLOOKUP(I109,TX_400_JUR_Alloc_Jur_Factor_Allocator,MATCH(K109,TX_400_JUR_Alloc_Headers,FALSE),FALSE)</f>
        <v>0.22030982452290582</v>
      </c>
      <c r="O109" s="49">
        <f>VLOOKUP(I109,TX_400_JUR_Alloc_Jur_Factor_Allocator,MATCH(L109,TX_400_JUR_Alloc_Headers,FALSE),FALSE)</f>
        <v>0.21791372373966628</v>
      </c>
      <c r="P109" s="42">
        <f>H109*M109</f>
        <v>73702.077711166567</v>
      </c>
      <c r="Q109" s="42">
        <f>H109*N109</f>
        <v>28903.4753188799</v>
      </c>
      <c r="R109" s="42">
        <f>H109*O109</f>
        <v>28589.119660888296</v>
      </c>
      <c r="S109" s="42">
        <f>Q109+R109</f>
        <v>57492.594979768197</v>
      </c>
      <c r="T109" t="s">
        <v>331</v>
      </c>
    </row>
    <row r="110" spans="1:20" x14ac:dyDescent="0.25">
      <c r="A110" s="37" t="s">
        <v>360</v>
      </c>
      <c r="B110" s="38" t="s">
        <v>265</v>
      </c>
      <c r="C110" s="39" t="s">
        <v>326</v>
      </c>
      <c r="D110" s="40" t="s">
        <v>333</v>
      </c>
      <c r="E110" s="41" t="s">
        <v>162</v>
      </c>
      <c r="F110" s="42">
        <v>2533555.9200000004</v>
      </c>
      <c r="G110" s="42">
        <f>SUMIFS(TX_101_IS_Adjust_Adjustments_Total,TX_101_IS_Adjust_H_IS_Rollup,B110,TX_101_IS_Adjust_H_IS_Func_Rollup,C110,TX_101_IS_Adjust_H_Account,D110,TX_101_IS_Adjust_H_Jurisdictional_Allocator,E110)</f>
        <v>707.14330204023281</v>
      </c>
      <c r="H110" s="42">
        <f>F110+G110</f>
        <v>2534263.0633020406</v>
      </c>
      <c r="I110" s="43" t="s">
        <v>162</v>
      </c>
      <c r="J110" s="44" t="s">
        <v>98</v>
      </c>
      <c r="K110" s="45" t="s">
        <v>99</v>
      </c>
      <c r="L110" s="46" t="s">
        <v>100</v>
      </c>
      <c r="M110" s="47">
        <f>VLOOKUP(I110,TX_400_JUR_Alloc_Jur_Factor_Allocator,MATCH(J110,TX_400_JUR_Alloc_Headers,FALSE),FALSE)</f>
        <v>0.56177645173742796</v>
      </c>
      <c r="N110" s="48">
        <f>VLOOKUP(I110,TX_400_JUR_Alloc_Jur_Factor_Allocator,MATCH(K110,TX_400_JUR_Alloc_Headers,FALSE),FALSE)</f>
        <v>0.22030982452290582</v>
      </c>
      <c r="O110" s="49">
        <f>VLOOKUP(I110,TX_400_JUR_Alloc_Jur_Factor_Allocator,MATCH(L110,TX_400_JUR_Alloc_Headers,FALSE),FALSE)</f>
        <v>0.21791372373966628</v>
      </c>
      <c r="P110" s="42">
        <f>H110*M110</f>
        <v>1423689.3114710453</v>
      </c>
      <c r="Q110" s="42">
        <f>H110*N110</f>
        <v>558323.05077095435</v>
      </c>
      <c r="R110" s="42">
        <f>H110*O110</f>
        <v>552250.7010600412</v>
      </c>
      <c r="S110" s="42">
        <f>Q110+R110</f>
        <v>1110573.7518309955</v>
      </c>
      <c r="T110" t="s">
        <v>334</v>
      </c>
    </row>
    <row r="111" spans="1:20" x14ac:dyDescent="0.25">
      <c r="A111" s="37" t="s">
        <v>362</v>
      </c>
      <c r="B111" s="38" t="s">
        <v>265</v>
      </c>
      <c r="C111" s="39" t="s">
        <v>326</v>
      </c>
      <c r="D111" s="40" t="s">
        <v>336</v>
      </c>
      <c r="E111" s="41" t="s">
        <v>162</v>
      </c>
      <c r="F111" s="42">
        <v>62816.270000000004</v>
      </c>
      <c r="G111" s="42">
        <f>SUMIFS(TX_101_IS_Adjust_Adjustments_Total,TX_101_IS_Adjust_H_IS_Rollup,B111,TX_101_IS_Adjust_H_IS_Func_Rollup,C111,TX_101_IS_Adjust_H_Account,D111,TX_101_IS_Adjust_H_Jurisdictional_Allocator,E111)</f>
        <v>462.82912288960517</v>
      </c>
      <c r="H111" s="42">
        <f>F111+G111</f>
        <v>63279.099122889609</v>
      </c>
      <c r="I111" s="43" t="s">
        <v>162</v>
      </c>
      <c r="J111" s="44" t="s">
        <v>98</v>
      </c>
      <c r="K111" s="45" t="s">
        <v>99</v>
      </c>
      <c r="L111" s="46" t="s">
        <v>100</v>
      </c>
      <c r="M111" s="47">
        <f>VLOOKUP(I111,TX_400_JUR_Alloc_Jur_Factor_Allocator,MATCH(J111,TX_400_JUR_Alloc_Headers,FALSE),FALSE)</f>
        <v>0.56177645173742796</v>
      </c>
      <c r="N111" s="48">
        <f>VLOOKUP(I111,TX_400_JUR_Alloc_Jur_Factor_Allocator,MATCH(K111,TX_400_JUR_Alloc_Headers,FALSE),FALSE)</f>
        <v>0.22030982452290582</v>
      </c>
      <c r="O111" s="49">
        <f>VLOOKUP(I111,TX_400_JUR_Alloc_Jur_Factor_Allocator,MATCH(L111,TX_400_JUR_Alloc_Headers,FALSE),FALSE)</f>
        <v>0.21791372373966628</v>
      </c>
      <c r="P111" s="42">
        <f>H111*M111</f>
        <v>35548.707774397917</v>
      </c>
      <c r="Q111" s="42">
        <f>H111*N111</f>
        <v>13941.007223731373</v>
      </c>
      <c r="R111" s="42">
        <f>H111*O111</f>
        <v>13789.384124760325</v>
      </c>
      <c r="S111" s="42">
        <f>Q111+R111</f>
        <v>27730.391348491699</v>
      </c>
      <c r="T111" t="s">
        <v>337</v>
      </c>
    </row>
    <row r="112" spans="1:20" x14ac:dyDescent="0.25">
      <c r="A112" s="37" t="s">
        <v>366</v>
      </c>
      <c r="B112" s="38" t="s">
        <v>265</v>
      </c>
      <c r="C112" s="39" t="s">
        <v>326</v>
      </c>
      <c r="E112" s="50" t="s">
        <v>339</v>
      </c>
      <c r="F112" s="51">
        <f>SUBTOTAL(9,F107:F111)</f>
        <v>2739010.4200000004</v>
      </c>
      <c r="G112" s="51">
        <f>SUBTOTAL(9,G107:G111)</f>
        <v>1166.1998329763142</v>
      </c>
      <c r="H112" s="51">
        <f>SUBTOTAL(9,H107:H111)</f>
        <v>2740176.6198329767</v>
      </c>
      <c r="I112" s="52" t="s">
        <v>33</v>
      </c>
      <c r="J112" s="53" t="s">
        <v>33</v>
      </c>
      <c r="K112" s="54" t="s">
        <v>33</v>
      </c>
      <c r="L112" s="55" t="s">
        <v>33</v>
      </c>
      <c r="M112" s="56" t="s">
        <v>33</v>
      </c>
      <c r="N112" s="57" t="s">
        <v>33</v>
      </c>
      <c r="O112" s="58" t="s">
        <v>33</v>
      </c>
      <c r="P112" s="51">
        <f>SUBTOTAL(9,P107:P111)</f>
        <v>1539366.6986236288</v>
      </c>
      <c r="Q112" s="51">
        <f>SUBTOTAL(9,Q107:Q111)</f>
        <v>603687.83027717227</v>
      </c>
      <c r="R112" s="51">
        <f>SUBTOTAL(9,R107:R111)</f>
        <v>597122.09093217575</v>
      </c>
      <c r="S112" s="51">
        <f>SUBTOTAL(9,S107:S111)</f>
        <v>1200809.9212093481</v>
      </c>
    </row>
    <row r="113" spans="1:20" x14ac:dyDescent="0.25">
      <c r="A113" s="37" t="s">
        <v>369</v>
      </c>
    </row>
    <row r="114" spans="1:20" x14ac:dyDescent="0.25">
      <c r="A114" s="37" t="s">
        <v>372</v>
      </c>
      <c r="B114" s="38" t="s">
        <v>265</v>
      </c>
      <c r="C114" s="39" t="s">
        <v>341</v>
      </c>
      <c r="D114" s="40" t="s">
        <v>342</v>
      </c>
      <c r="E114" s="41" t="s">
        <v>162</v>
      </c>
      <c r="F114" s="42">
        <v>1219833.1000000001</v>
      </c>
      <c r="G114" s="42">
        <f t="shared" ref="G114:G120" si="28">SUMIFS(TX_101_IS_Adjust_Adjustments_Total,TX_101_IS_Adjust_H_IS_Rollup,B114,TX_101_IS_Adjust_H_IS_Func_Rollup,C114,TX_101_IS_Adjust_H_Account,D114,TX_101_IS_Adjust_H_Jurisdictional_Allocator,E114)</f>
        <v>-25692.119756519885</v>
      </c>
      <c r="H114" s="42">
        <f t="shared" ref="H114:H120" si="29">F114+G114</f>
        <v>1194140.9802434803</v>
      </c>
      <c r="I114" s="43" t="s">
        <v>162</v>
      </c>
      <c r="J114" s="44" t="s">
        <v>98</v>
      </c>
      <c r="K114" s="45" t="s">
        <v>99</v>
      </c>
      <c r="L114" s="46" t="s">
        <v>100</v>
      </c>
      <c r="M114" s="47">
        <f t="shared" ref="M114:M120" si="30">VLOOKUP(I114,TX_400_JUR_Alloc_Jur_Factor_Allocator,MATCH(J114,TX_400_JUR_Alloc_Headers,FALSE),FALSE)</f>
        <v>0.56177645173742796</v>
      </c>
      <c r="N114" s="48">
        <f t="shared" ref="N114:N120" si="31">VLOOKUP(I114,TX_400_JUR_Alloc_Jur_Factor_Allocator,MATCH(K114,TX_400_JUR_Alloc_Headers,FALSE),FALSE)</f>
        <v>0.22030982452290582</v>
      </c>
      <c r="O114" s="49">
        <f t="shared" ref="O114:O120" si="32">VLOOKUP(I114,TX_400_JUR_Alloc_Jur_Factor_Allocator,MATCH(L114,TX_400_JUR_Alloc_Headers,FALSE),FALSE)</f>
        <v>0.21791372373966628</v>
      </c>
      <c r="P114" s="42">
        <f t="shared" ref="P114:P120" si="33">H114*M114</f>
        <v>670840.28275543638</v>
      </c>
      <c r="Q114" s="42">
        <f t="shared" ref="Q114:Q120" si="34">H114*N114</f>
        <v>263080.98981305188</v>
      </c>
      <c r="R114" s="42">
        <f t="shared" ref="R114:R120" si="35">H114*O114</f>
        <v>260219.70767499204</v>
      </c>
      <c r="S114" s="42">
        <f t="shared" ref="S114:S120" si="36">Q114+R114</f>
        <v>523300.69748804392</v>
      </c>
      <c r="T114" t="s">
        <v>343</v>
      </c>
    </row>
    <row r="115" spans="1:20" x14ac:dyDescent="0.25">
      <c r="A115" s="37" t="s">
        <v>376</v>
      </c>
      <c r="B115" s="38" t="s">
        <v>265</v>
      </c>
      <c r="C115" s="39" t="s">
        <v>341</v>
      </c>
      <c r="D115" s="40" t="s">
        <v>345</v>
      </c>
      <c r="E115" s="41" t="s">
        <v>162</v>
      </c>
      <c r="F115" s="42">
        <v>2308645.4999999981</v>
      </c>
      <c r="G115" s="42">
        <f t="shared" si="28"/>
        <v>-297454.81494772719</v>
      </c>
      <c r="H115" s="42">
        <f t="shared" si="29"/>
        <v>2011190.685052271</v>
      </c>
      <c r="I115" s="43" t="s">
        <v>162</v>
      </c>
      <c r="J115" s="44" t="s">
        <v>98</v>
      </c>
      <c r="K115" s="45" t="s">
        <v>99</v>
      </c>
      <c r="L115" s="46" t="s">
        <v>100</v>
      </c>
      <c r="M115" s="47">
        <f t="shared" si="30"/>
        <v>0.56177645173742796</v>
      </c>
      <c r="N115" s="48">
        <f t="shared" si="31"/>
        <v>0.22030982452290582</v>
      </c>
      <c r="O115" s="49">
        <f t="shared" si="32"/>
        <v>0.21791372373966628</v>
      </c>
      <c r="P115" s="42">
        <f t="shared" si="33"/>
        <v>1129839.5668160317</v>
      </c>
      <c r="Q115" s="42">
        <f t="shared" si="34"/>
        <v>443085.06690596859</v>
      </c>
      <c r="R115" s="42">
        <f t="shared" si="35"/>
        <v>438266.05133027077</v>
      </c>
      <c r="S115" s="42">
        <f t="shared" si="36"/>
        <v>881351.1182362393</v>
      </c>
      <c r="T115" t="s">
        <v>346</v>
      </c>
    </row>
    <row r="116" spans="1:20" x14ac:dyDescent="0.25">
      <c r="A116" s="37" t="s">
        <v>379</v>
      </c>
      <c r="B116" s="38" t="s">
        <v>265</v>
      </c>
      <c r="C116" s="39" t="s">
        <v>341</v>
      </c>
      <c r="D116" s="40" t="s">
        <v>345</v>
      </c>
      <c r="E116" s="41" t="s">
        <v>97</v>
      </c>
      <c r="F116" s="42">
        <v>0</v>
      </c>
      <c r="G116" s="42">
        <f t="shared" si="28"/>
        <v>-125000</v>
      </c>
      <c r="H116" s="42">
        <f t="shared" si="29"/>
        <v>-125000</v>
      </c>
      <c r="I116" s="43" t="s">
        <v>97</v>
      </c>
      <c r="J116" s="44" t="s">
        <v>98</v>
      </c>
      <c r="K116" s="45" t="s">
        <v>99</v>
      </c>
      <c r="L116" s="46" t="s">
        <v>100</v>
      </c>
      <c r="M116" s="47">
        <f t="shared" si="30"/>
        <v>0</v>
      </c>
      <c r="N116" s="48">
        <f t="shared" si="31"/>
        <v>1</v>
      </c>
      <c r="O116" s="49">
        <f t="shared" si="32"/>
        <v>0</v>
      </c>
      <c r="P116" s="42">
        <f t="shared" si="33"/>
        <v>0</v>
      </c>
      <c r="Q116" s="42">
        <f t="shared" si="34"/>
        <v>-125000</v>
      </c>
      <c r="R116" s="42">
        <f t="shared" si="35"/>
        <v>0</v>
      </c>
      <c r="S116" s="42">
        <f t="shared" si="36"/>
        <v>-125000</v>
      </c>
      <c r="T116" t="s">
        <v>348</v>
      </c>
    </row>
    <row r="117" spans="1:20" x14ac:dyDescent="0.25">
      <c r="A117" s="37" t="s">
        <v>382</v>
      </c>
      <c r="B117" s="38" t="s">
        <v>265</v>
      </c>
      <c r="C117" s="39" t="s">
        <v>341</v>
      </c>
      <c r="D117" s="40" t="s">
        <v>345</v>
      </c>
      <c r="E117" s="41" t="s">
        <v>102</v>
      </c>
      <c r="F117" s="42">
        <v>0</v>
      </c>
      <c r="G117" s="42">
        <f t="shared" si="28"/>
        <v>-400000</v>
      </c>
      <c r="H117" s="42">
        <f t="shared" si="29"/>
        <v>-400000</v>
      </c>
      <c r="I117" s="43" t="s">
        <v>102</v>
      </c>
      <c r="J117" s="44" t="s">
        <v>98</v>
      </c>
      <c r="K117" s="45" t="s">
        <v>99</v>
      </c>
      <c r="L117" s="46" t="s">
        <v>100</v>
      </c>
      <c r="M117" s="47">
        <f t="shared" si="30"/>
        <v>1</v>
      </c>
      <c r="N117" s="48">
        <f t="shared" si="31"/>
        <v>0</v>
      </c>
      <c r="O117" s="49">
        <f t="shared" si="32"/>
        <v>0</v>
      </c>
      <c r="P117" s="42">
        <f t="shared" si="33"/>
        <v>-400000</v>
      </c>
      <c r="Q117" s="42">
        <f t="shared" si="34"/>
        <v>0</v>
      </c>
      <c r="R117" s="42">
        <f t="shared" si="35"/>
        <v>0</v>
      </c>
      <c r="S117" s="42">
        <f t="shared" si="36"/>
        <v>0</v>
      </c>
      <c r="T117" t="s">
        <v>350</v>
      </c>
    </row>
    <row r="118" spans="1:20" x14ac:dyDescent="0.25">
      <c r="A118" s="37" t="s">
        <v>385</v>
      </c>
      <c r="B118" s="38" t="s">
        <v>265</v>
      </c>
      <c r="C118" s="39" t="s">
        <v>341</v>
      </c>
      <c r="D118" s="40" t="s">
        <v>352</v>
      </c>
      <c r="E118" s="41" t="s">
        <v>102</v>
      </c>
      <c r="F118" s="42">
        <v>0</v>
      </c>
      <c r="G118" s="42">
        <f t="shared" si="28"/>
        <v>2303874.46</v>
      </c>
      <c r="H118" s="42">
        <f t="shared" si="29"/>
        <v>2303874.46</v>
      </c>
      <c r="I118" s="43" t="s">
        <v>102</v>
      </c>
      <c r="J118" s="44" t="s">
        <v>98</v>
      </c>
      <c r="K118" s="45" t="s">
        <v>99</v>
      </c>
      <c r="L118" s="46" t="s">
        <v>100</v>
      </c>
      <c r="M118" s="47">
        <f t="shared" si="30"/>
        <v>1</v>
      </c>
      <c r="N118" s="48">
        <f t="shared" si="31"/>
        <v>0</v>
      </c>
      <c r="O118" s="49">
        <f t="shared" si="32"/>
        <v>0</v>
      </c>
      <c r="P118" s="42">
        <f t="shared" si="33"/>
        <v>2303874.46</v>
      </c>
      <c r="Q118" s="42">
        <f t="shared" si="34"/>
        <v>0</v>
      </c>
      <c r="R118" s="42">
        <f t="shared" si="35"/>
        <v>0</v>
      </c>
      <c r="S118" s="42">
        <f t="shared" si="36"/>
        <v>0</v>
      </c>
      <c r="T118" t="s">
        <v>353</v>
      </c>
    </row>
    <row r="119" spans="1:20" x14ac:dyDescent="0.25">
      <c r="A119" s="37" t="s">
        <v>388</v>
      </c>
      <c r="B119" s="38" t="s">
        <v>265</v>
      </c>
      <c r="C119" s="39" t="s">
        <v>341</v>
      </c>
      <c r="D119" s="40" t="s">
        <v>355</v>
      </c>
      <c r="E119" s="41" t="s">
        <v>97</v>
      </c>
      <c r="F119" s="42">
        <v>337748.80000000005</v>
      </c>
      <c r="G119" s="42">
        <f t="shared" si="28"/>
        <v>-337748.80000000005</v>
      </c>
      <c r="H119" s="42">
        <f t="shared" si="29"/>
        <v>0</v>
      </c>
      <c r="I119" s="43" t="s">
        <v>97</v>
      </c>
      <c r="J119" s="44" t="s">
        <v>98</v>
      </c>
      <c r="K119" s="45" t="s">
        <v>99</v>
      </c>
      <c r="L119" s="46" t="s">
        <v>100</v>
      </c>
      <c r="M119" s="47">
        <f t="shared" si="30"/>
        <v>0</v>
      </c>
      <c r="N119" s="48">
        <f t="shared" si="31"/>
        <v>1</v>
      </c>
      <c r="O119" s="49">
        <f t="shared" si="32"/>
        <v>0</v>
      </c>
      <c r="P119" s="42">
        <f t="shared" si="33"/>
        <v>0</v>
      </c>
      <c r="Q119" s="42">
        <f t="shared" si="34"/>
        <v>0</v>
      </c>
      <c r="R119" s="42">
        <f t="shared" si="35"/>
        <v>0</v>
      </c>
      <c r="S119" s="42">
        <f t="shared" si="36"/>
        <v>0</v>
      </c>
      <c r="T119" t="s">
        <v>356</v>
      </c>
    </row>
    <row r="120" spans="1:20" x14ac:dyDescent="0.25">
      <c r="A120" s="37" t="s">
        <v>391</v>
      </c>
      <c r="B120" s="38" t="s">
        <v>265</v>
      </c>
      <c r="C120" s="39" t="s">
        <v>341</v>
      </c>
      <c r="D120" s="40" t="s">
        <v>358</v>
      </c>
      <c r="E120" s="41" t="s">
        <v>102</v>
      </c>
      <c r="F120" s="42">
        <v>3510661.57</v>
      </c>
      <c r="G120" s="42">
        <f t="shared" si="28"/>
        <v>-3510661.57</v>
      </c>
      <c r="H120" s="42">
        <f t="shared" si="29"/>
        <v>0</v>
      </c>
      <c r="I120" s="43" t="s">
        <v>102</v>
      </c>
      <c r="J120" s="44" t="s">
        <v>98</v>
      </c>
      <c r="K120" s="45" t="s">
        <v>99</v>
      </c>
      <c r="L120" s="46" t="s">
        <v>100</v>
      </c>
      <c r="M120" s="47">
        <f t="shared" si="30"/>
        <v>1</v>
      </c>
      <c r="N120" s="48">
        <f t="shared" si="31"/>
        <v>0</v>
      </c>
      <c r="O120" s="49">
        <f t="shared" si="32"/>
        <v>0</v>
      </c>
      <c r="P120" s="42">
        <f t="shared" si="33"/>
        <v>0</v>
      </c>
      <c r="Q120" s="42">
        <f t="shared" si="34"/>
        <v>0</v>
      </c>
      <c r="R120" s="42">
        <f t="shared" si="35"/>
        <v>0</v>
      </c>
      <c r="S120" s="42">
        <f t="shared" si="36"/>
        <v>0</v>
      </c>
      <c r="T120" t="s">
        <v>359</v>
      </c>
    </row>
    <row r="121" spans="1:20" x14ac:dyDescent="0.25">
      <c r="A121" s="37" t="s">
        <v>394</v>
      </c>
      <c r="B121" s="38" t="s">
        <v>265</v>
      </c>
      <c r="C121" s="39" t="s">
        <v>341</v>
      </c>
      <c r="E121" s="50" t="s">
        <v>361</v>
      </c>
      <c r="F121" s="51">
        <f>SUBTOTAL(9,F113:F120)</f>
        <v>7376888.9699999988</v>
      </c>
      <c r="G121" s="51">
        <f>SUBTOTAL(9,G113:G120)</f>
        <v>-2392682.8447042471</v>
      </c>
      <c r="H121" s="51">
        <f>SUBTOTAL(9,H113:H120)</f>
        <v>4984206.1252957508</v>
      </c>
      <c r="I121" s="52" t="s">
        <v>33</v>
      </c>
      <c r="J121" s="53" t="s">
        <v>33</v>
      </c>
      <c r="K121" s="54" t="s">
        <v>33</v>
      </c>
      <c r="L121" s="55" t="s">
        <v>33</v>
      </c>
      <c r="M121" s="56" t="s">
        <v>33</v>
      </c>
      <c r="N121" s="57" t="s">
        <v>33</v>
      </c>
      <c r="O121" s="58" t="s">
        <v>33</v>
      </c>
      <c r="P121" s="51">
        <f>SUBTOTAL(9,P113:P120)</f>
        <v>3704554.3095714683</v>
      </c>
      <c r="Q121" s="51">
        <f>SUBTOTAL(9,Q113:Q120)</f>
        <v>581166.05671902047</v>
      </c>
      <c r="R121" s="51">
        <f>SUBTOTAL(9,R113:R120)</f>
        <v>698485.75900526275</v>
      </c>
      <c r="S121" s="51">
        <f>SUBTOTAL(9,S113:S120)</f>
        <v>1279651.8157242832</v>
      </c>
    </row>
    <row r="122" spans="1:20" x14ac:dyDescent="0.25">
      <c r="A122" s="37" t="s">
        <v>397</v>
      </c>
    </row>
    <row r="123" spans="1:20" x14ac:dyDescent="0.25">
      <c r="A123" s="37" t="s">
        <v>400</v>
      </c>
      <c r="B123" s="38" t="s">
        <v>265</v>
      </c>
      <c r="C123" s="39" t="s">
        <v>363</v>
      </c>
      <c r="D123" s="40" t="s">
        <v>364</v>
      </c>
      <c r="E123" s="41" t="s">
        <v>181</v>
      </c>
      <c r="F123" s="42">
        <v>7694497.0300000003</v>
      </c>
      <c r="G123" s="42">
        <f t="shared" ref="G123:G153" si="37">SUMIFS(TX_101_IS_Adjust_Adjustments_Total,TX_101_IS_Adjust_H_IS_Rollup,B123,TX_101_IS_Adjust_H_IS_Func_Rollup,C123,TX_101_IS_Adjust_H_Account,D123,TX_101_IS_Adjust_H_Jurisdictional_Allocator,E123)</f>
        <v>-182243.51131298085</v>
      </c>
      <c r="H123" s="42">
        <f t="shared" ref="H123:H153" si="38">F123+G123</f>
        <v>7512253.5186870191</v>
      </c>
      <c r="I123" s="43" t="s">
        <v>181</v>
      </c>
      <c r="J123" s="44" t="s">
        <v>98</v>
      </c>
      <c r="K123" s="45" t="s">
        <v>99</v>
      </c>
      <c r="L123" s="46" t="s">
        <v>100</v>
      </c>
      <c r="M123" s="47">
        <f t="shared" ref="M123:M153" si="39">VLOOKUP(I123,TX_400_JUR_Alloc_Jur_Factor_Allocator,MATCH(J123,TX_400_JUR_Alloc_Headers,FALSE),FALSE)</f>
        <v>0.4595494050139256</v>
      </c>
      <c r="N123" s="48">
        <f t="shared" ref="N123:N153" si="40">VLOOKUP(I123,TX_400_JUR_Alloc_Jur_Factor_Allocator,MATCH(K123,TX_400_JUR_Alloc_Headers,FALSE),FALSE)</f>
        <v>0.19362979617100715</v>
      </c>
      <c r="O123" s="49">
        <f t="shared" ref="O123:O153" si="41">VLOOKUP(I123,TX_400_JUR_Alloc_Jur_Factor_Allocator,MATCH(L123,TX_400_JUR_Alloc_Headers,FALSE),FALSE)</f>
        <v>0.34682079881506744</v>
      </c>
      <c r="P123" s="42">
        <f t="shared" ref="P123:P153" si="42">H123*M123</f>
        <v>3452251.6348263887</v>
      </c>
      <c r="Q123" s="42">
        <f t="shared" ref="Q123:Q153" si="43">H123*N123</f>
        <v>1454596.1176082988</v>
      </c>
      <c r="R123" s="42">
        <f t="shared" ref="R123:R153" si="44">H123*O123</f>
        <v>2605405.7662523333</v>
      </c>
      <c r="S123" s="42">
        <f t="shared" ref="S123:S153" si="45">Q123+R123</f>
        <v>4060001.8838606318</v>
      </c>
      <c r="T123" t="s">
        <v>365</v>
      </c>
    </row>
    <row r="124" spans="1:20" x14ac:dyDescent="0.25">
      <c r="A124" s="37" t="s">
        <v>403</v>
      </c>
      <c r="B124" s="38" t="s">
        <v>265</v>
      </c>
      <c r="C124" s="39" t="s">
        <v>363</v>
      </c>
      <c r="D124" s="40" t="s">
        <v>367</v>
      </c>
      <c r="E124" s="41" t="s">
        <v>158</v>
      </c>
      <c r="F124" s="42">
        <v>36443.200000000004</v>
      </c>
      <c r="G124" s="42">
        <f t="shared" si="37"/>
        <v>571.99554852963843</v>
      </c>
      <c r="H124" s="42">
        <f t="shared" si="38"/>
        <v>37015.195548529642</v>
      </c>
      <c r="I124" s="43" t="s">
        <v>158</v>
      </c>
      <c r="J124" s="44" t="s">
        <v>98</v>
      </c>
      <c r="K124" s="45" t="s">
        <v>99</v>
      </c>
      <c r="L124" s="46" t="s">
        <v>100</v>
      </c>
      <c r="M124" s="47">
        <f t="shared" si="39"/>
        <v>0.45767765197058707</v>
      </c>
      <c r="N124" s="48">
        <f t="shared" si="40"/>
        <v>0.18148407085412427</v>
      </c>
      <c r="O124" s="49">
        <f t="shared" si="41"/>
        <v>0.36083827717528866</v>
      </c>
      <c r="P124" s="42">
        <f t="shared" si="42"/>
        <v>16941.027785883172</v>
      </c>
      <c r="Q124" s="42">
        <f t="shared" si="43"/>
        <v>6717.6683716086191</v>
      </c>
      <c r="R124" s="42">
        <f t="shared" si="44"/>
        <v>13356.499391037851</v>
      </c>
      <c r="S124" s="42">
        <f t="shared" si="45"/>
        <v>20074.16776264647</v>
      </c>
      <c r="T124" t="s">
        <v>368</v>
      </c>
    </row>
    <row r="125" spans="1:20" x14ac:dyDescent="0.25">
      <c r="A125" s="37" t="s">
        <v>406</v>
      </c>
      <c r="B125" s="38" t="s">
        <v>265</v>
      </c>
      <c r="C125" s="39" t="s">
        <v>363</v>
      </c>
      <c r="D125" s="40" t="s">
        <v>370</v>
      </c>
      <c r="E125" s="41" t="s">
        <v>158</v>
      </c>
      <c r="F125" s="42">
        <v>4080825.9499999997</v>
      </c>
      <c r="G125" s="42">
        <f t="shared" si="37"/>
        <v>-11984.514211221534</v>
      </c>
      <c r="H125" s="42">
        <f t="shared" si="38"/>
        <v>4068841.4357887781</v>
      </c>
      <c r="I125" s="43" t="s">
        <v>158</v>
      </c>
      <c r="J125" s="44" t="s">
        <v>98</v>
      </c>
      <c r="K125" s="45" t="s">
        <v>99</v>
      </c>
      <c r="L125" s="46" t="s">
        <v>100</v>
      </c>
      <c r="M125" s="47">
        <f t="shared" si="39"/>
        <v>0.45767765197058707</v>
      </c>
      <c r="N125" s="48">
        <f t="shared" si="40"/>
        <v>0.18148407085412427</v>
      </c>
      <c r="O125" s="49">
        <f t="shared" si="41"/>
        <v>0.36083827717528866</v>
      </c>
      <c r="P125" s="42">
        <f t="shared" si="42"/>
        <v>1862217.7945724402</v>
      </c>
      <c r="Q125" s="42">
        <f t="shared" si="43"/>
        <v>738429.90742688731</v>
      </c>
      <c r="R125" s="42">
        <f t="shared" si="44"/>
        <v>1468193.7337894505</v>
      </c>
      <c r="S125" s="42">
        <f t="shared" si="45"/>
        <v>2206623.6412163377</v>
      </c>
      <c r="T125" t="s">
        <v>371</v>
      </c>
    </row>
    <row r="126" spans="1:20" x14ac:dyDescent="0.25">
      <c r="A126" s="37" t="s">
        <v>409</v>
      </c>
      <c r="B126" s="38" t="s">
        <v>265</v>
      </c>
      <c r="C126" s="39" t="s">
        <v>363</v>
      </c>
      <c r="D126" s="40" t="s">
        <v>373</v>
      </c>
      <c r="E126" s="41" t="s">
        <v>374</v>
      </c>
      <c r="F126" s="42">
        <v>3769605.5900000008</v>
      </c>
      <c r="G126" s="42">
        <f t="shared" si="37"/>
        <v>-899278.87</v>
      </c>
      <c r="H126" s="42">
        <f t="shared" si="38"/>
        <v>2870326.7200000007</v>
      </c>
      <c r="I126" s="43" t="s">
        <v>374</v>
      </c>
      <c r="J126" s="44" t="s">
        <v>98</v>
      </c>
      <c r="K126" s="45" t="s">
        <v>99</v>
      </c>
      <c r="L126" s="46" t="s">
        <v>100</v>
      </c>
      <c r="M126" s="47">
        <f t="shared" si="39"/>
        <v>0.71605923137563121</v>
      </c>
      <c r="N126" s="48">
        <f t="shared" si="40"/>
        <v>0.28394076862436879</v>
      </c>
      <c r="O126" s="49">
        <f t="shared" si="41"/>
        <v>0</v>
      </c>
      <c r="P126" s="42">
        <f t="shared" si="42"/>
        <v>2055323.9449201371</v>
      </c>
      <c r="Q126" s="42">
        <f t="shared" si="43"/>
        <v>815002.77507986361</v>
      </c>
      <c r="R126" s="42">
        <f t="shared" si="44"/>
        <v>0</v>
      </c>
      <c r="S126" s="42">
        <f t="shared" si="45"/>
        <v>815002.77507986361</v>
      </c>
      <c r="T126" t="s">
        <v>375</v>
      </c>
    </row>
    <row r="127" spans="1:20" x14ac:dyDescent="0.25">
      <c r="A127" s="37" t="s">
        <v>412</v>
      </c>
      <c r="B127" s="38" t="s">
        <v>265</v>
      </c>
      <c r="C127" s="39" t="s">
        <v>363</v>
      </c>
      <c r="D127" s="40" t="s">
        <v>377</v>
      </c>
      <c r="E127" s="41" t="s">
        <v>158</v>
      </c>
      <c r="F127" s="42">
        <v>107.53</v>
      </c>
      <c r="G127" s="42">
        <f t="shared" si="37"/>
        <v>0</v>
      </c>
      <c r="H127" s="42">
        <f t="shared" si="38"/>
        <v>107.53</v>
      </c>
      <c r="I127" s="43" t="s">
        <v>158</v>
      </c>
      <c r="J127" s="44" t="s">
        <v>98</v>
      </c>
      <c r="K127" s="45" t="s">
        <v>99</v>
      </c>
      <c r="L127" s="46" t="s">
        <v>100</v>
      </c>
      <c r="M127" s="47">
        <f t="shared" si="39"/>
        <v>0.45767765197058707</v>
      </c>
      <c r="N127" s="48">
        <f t="shared" si="40"/>
        <v>0.18148407085412427</v>
      </c>
      <c r="O127" s="49">
        <f t="shared" si="41"/>
        <v>0.36083827717528866</v>
      </c>
      <c r="P127" s="42">
        <f t="shared" si="42"/>
        <v>49.21407791639723</v>
      </c>
      <c r="Q127" s="42">
        <f t="shared" si="43"/>
        <v>19.514982138943981</v>
      </c>
      <c r="R127" s="42">
        <f t="shared" si="44"/>
        <v>38.800939944658786</v>
      </c>
      <c r="S127" s="42">
        <f t="shared" si="45"/>
        <v>58.315922083602771</v>
      </c>
      <c r="T127" t="s">
        <v>378</v>
      </c>
    </row>
    <row r="128" spans="1:20" x14ac:dyDescent="0.25">
      <c r="A128" s="37" t="s">
        <v>415</v>
      </c>
      <c r="B128" s="38" t="s">
        <v>265</v>
      </c>
      <c r="C128" s="39" t="s">
        <v>363</v>
      </c>
      <c r="D128" s="40" t="s">
        <v>380</v>
      </c>
      <c r="E128" s="41" t="s">
        <v>158</v>
      </c>
      <c r="F128" s="42">
        <v>261095.18999999994</v>
      </c>
      <c r="G128" s="42">
        <f t="shared" si="37"/>
        <v>115.09469332514982</v>
      </c>
      <c r="H128" s="42">
        <f t="shared" si="38"/>
        <v>261210.28469332508</v>
      </c>
      <c r="I128" s="43" t="s">
        <v>158</v>
      </c>
      <c r="J128" s="44" t="s">
        <v>98</v>
      </c>
      <c r="K128" s="45" t="s">
        <v>99</v>
      </c>
      <c r="L128" s="46" t="s">
        <v>100</v>
      </c>
      <c r="M128" s="47">
        <f t="shared" si="39"/>
        <v>0.45767765197058707</v>
      </c>
      <c r="N128" s="48">
        <f t="shared" si="40"/>
        <v>0.18148407085412427</v>
      </c>
      <c r="O128" s="49">
        <f t="shared" si="41"/>
        <v>0.36083827717528866</v>
      </c>
      <c r="P128" s="42">
        <f t="shared" si="42"/>
        <v>119550.10976900961</v>
      </c>
      <c r="Q128" s="42">
        <f t="shared" si="43"/>
        <v>47405.505815109384</v>
      </c>
      <c r="R128" s="42">
        <f t="shared" si="44"/>
        <v>94254.669109206094</v>
      </c>
      <c r="S128" s="42">
        <f t="shared" si="45"/>
        <v>141660.17492431548</v>
      </c>
      <c r="T128" t="s">
        <v>381</v>
      </c>
    </row>
    <row r="129" spans="1:20" x14ac:dyDescent="0.25">
      <c r="A129" s="37" t="s">
        <v>418</v>
      </c>
      <c r="B129" s="38" t="s">
        <v>265</v>
      </c>
      <c r="C129" s="39" t="s">
        <v>363</v>
      </c>
      <c r="D129" s="40" t="s">
        <v>383</v>
      </c>
      <c r="E129" s="41" t="s">
        <v>158</v>
      </c>
      <c r="F129" s="42">
        <v>-63286.2</v>
      </c>
      <c r="G129" s="42">
        <f t="shared" si="37"/>
        <v>-17.352598617868978</v>
      </c>
      <c r="H129" s="42">
        <f t="shared" si="38"/>
        <v>-63303.552598617869</v>
      </c>
      <c r="I129" s="43" t="s">
        <v>158</v>
      </c>
      <c r="J129" s="44" t="s">
        <v>98</v>
      </c>
      <c r="K129" s="45" t="s">
        <v>99</v>
      </c>
      <c r="L129" s="46" t="s">
        <v>100</v>
      </c>
      <c r="M129" s="47">
        <f t="shared" si="39"/>
        <v>0.45767765197058707</v>
      </c>
      <c r="N129" s="48">
        <f t="shared" si="40"/>
        <v>0.18148407085412427</v>
      </c>
      <c r="O129" s="49">
        <f t="shared" si="41"/>
        <v>0.36083827717528866</v>
      </c>
      <c r="P129" s="42">
        <f t="shared" si="42"/>
        <v>-28972.621314731983</v>
      </c>
      <c r="Q129" s="42">
        <f t="shared" si="43"/>
        <v>-11488.586425125348</v>
      </c>
      <c r="R129" s="42">
        <f t="shared" si="44"/>
        <v>-22842.344858760538</v>
      </c>
      <c r="S129" s="42">
        <f t="shared" si="45"/>
        <v>-34330.93128388589</v>
      </c>
      <c r="T129" t="s">
        <v>384</v>
      </c>
    </row>
    <row r="130" spans="1:20" x14ac:dyDescent="0.25">
      <c r="A130" s="37" t="s">
        <v>421</v>
      </c>
      <c r="B130" s="38" t="s">
        <v>265</v>
      </c>
      <c r="C130" s="39" t="s">
        <v>363</v>
      </c>
      <c r="D130" s="40" t="s">
        <v>386</v>
      </c>
      <c r="E130" s="41" t="s">
        <v>374</v>
      </c>
      <c r="F130" s="42">
        <v>2851840.35</v>
      </c>
      <c r="G130" s="42">
        <f t="shared" si="37"/>
        <v>-418005.63</v>
      </c>
      <c r="H130" s="42">
        <f t="shared" si="38"/>
        <v>2433834.7200000002</v>
      </c>
      <c r="I130" s="43" t="s">
        <v>374</v>
      </c>
      <c r="J130" s="44" t="s">
        <v>98</v>
      </c>
      <c r="K130" s="45" t="s">
        <v>99</v>
      </c>
      <c r="L130" s="46" t="s">
        <v>100</v>
      </c>
      <c r="M130" s="47">
        <f t="shared" si="39"/>
        <v>0.71605923137563121</v>
      </c>
      <c r="N130" s="48">
        <f t="shared" si="40"/>
        <v>0.28394076862436879</v>
      </c>
      <c r="O130" s="49">
        <f t="shared" si="41"/>
        <v>0</v>
      </c>
      <c r="P130" s="42">
        <f t="shared" si="42"/>
        <v>1742769.8188985249</v>
      </c>
      <c r="Q130" s="42">
        <f t="shared" si="43"/>
        <v>691064.90110147547</v>
      </c>
      <c r="R130" s="42">
        <f t="shared" si="44"/>
        <v>0</v>
      </c>
      <c r="S130" s="42">
        <f t="shared" si="45"/>
        <v>691064.90110147547</v>
      </c>
      <c r="T130" t="s">
        <v>387</v>
      </c>
    </row>
    <row r="131" spans="1:20" x14ac:dyDescent="0.25">
      <c r="A131" s="37" t="s">
        <v>424</v>
      </c>
      <c r="B131" s="38" t="s">
        <v>265</v>
      </c>
      <c r="C131" s="39" t="s">
        <v>363</v>
      </c>
      <c r="D131" s="40" t="s">
        <v>389</v>
      </c>
      <c r="E131" s="41" t="s">
        <v>181</v>
      </c>
      <c r="F131" s="42">
        <v>494424.31</v>
      </c>
      <c r="G131" s="42">
        <f t="shared" si="37"/>
        <v>3933.0918719984938</v>
      </c>
      <c r="H131" s="42">
        <f t="shared" si="38"/>
        <v>498357.4018719985</v>
      </c>
      <c r="I131" s="43" t="s">
        <v>181</v>
      </c>
      <c r="J131" s="44" t="s">
        <v>98</v>
      </c>
      <c r="K131" s="45" t="s">
        <v>99</v>
      </c>
      <c r="L131" s="46" t="s">
        <v>100</v>
      </c>
      <c r="M131" s="47">
        <f t="shared" si="39"/>
        <v>0.4595494050139256</v>
      </c>
      <c r="N131" s="48">
        <f t="shared" si="40"/>
        <v>0.19362979617100715</v>
      </c>
      <c r="O131" s="49">
        <f t="shared" si="41"/>
        <v>0.34682079881506744</v>
      </c>
      <c r="P131" s="42">
        <f t="shared" si="42"/>
        <v>229019.84751456272</v>
      </c>
      <c r="Q131" s="42">
        <f t="shared" si="43"/>
        <v>96496.842144787763</v>
      </c>
      <c r="R131" s="42">
        <f t="shared" si="44"/>
        <v>172840.7122126481</v>
      </c>
      <c r="S131" s="42">
        <f t="shared" si="45"/>
        <v>269337.55435743585</v>
      </c>
      <c r="T131" t="s">
        <v>390</v>
      </c>
    </row>
    <row r="132" spans="1:20" x14ac:dyDescent="0.25">
      <c r="A132" s="37" t="s">
        <v>427</v>
      </c>
      <c r="B132" s="38" t="s">
        <v>265</v>
      </c>
      <c r="C132" s="39" t="s">
        <v>363</v>
      </c>
      <c r="D132" s="40" t="s">
        <v>392</v>
      </c>
      <c r="E132" s="41" t="s">
        <v>181</v>
      </c>
      <c r="F132" s="42">
        <v>138085.77999999997</v>
      </c>
      <c r="G132" s="42">
        <f t="shared" si="37"/>
        <v>795.65301406442279</v>
      </c>
      <c r="H132" s="42">
        <f t="shared" si="38"/>
        <v>138881.43301406439</v>
      </c>
      <c r="I132" s="43" t="s">
        <v>181</v>
      </c>
      <c r="J132" s="44" t="s">
        <v>98</v>
      </c>
      <c r="K132" s="45" t="s">
        <v>99</v>
      </c>
      <c r="L132" s="46" t="s">
        <v>100</v>
      </c>
      <c r="M132" s="47">
        <f t="shared" si="39"/>
        <v>0.4595494050139256</v>
      </c>
      <c r="N132" s="48">
        <f t="shared" si="40"/>
        <v>0.19362979617100715</v>
      </c>
      <c r="O132" s="49">
        <f t="shared" si="41"/>
        <v>0.34682079881506744</v>
      </c>
      <c r="P132" s="42">
        <f t="shared" si="42"/>
        <v>63822.879909094656</v>
      </c>
      <c r="Q132" s="42">
        <f t="shared" si="43"/>
        <v>26891.58356645067</v>
      </c>
      <c r="R132" s="42">
        <f t="shared" si="44"/>
        <v>48166.969538519093</v>
      </c>
      <c r="S132" s="42">
        <f t="shared" si="45"/>
        <v>75058.55310496976</v>
      </c>
      <c r="T132" t="s">
        <v>393</v>
      </c>
    </row>
    <row r="133" spans="1:20" x14ac:dyDescent="0.25">
      <c r="A133" s="37" t="s">
        <v>430</v>
      </c>
      <c r="B133" s="38" t="s">
        <v>265</v>
      </c>
      <c r="C133" s="39" t="s">
        <v>363</v>
      </c>
      <c r="D133" s="40" t="s">
        <v>395</v>
      </c>
      <c r="E133" s="41" t="s">
        <v>181</v>
      </c>
      <c r="F133" s="42">
        <v>1481.6600000000003</v>
      </c>
      <c r="G133" s="42">
        <f t="shared" si="37"/>
        <v>25.456690504563309</v>
      </c>
      <c r="H133" s="42">
        <f t="shared" si="38"/>
        <v>1507.1166905045636</v>
      </c>
      <c r="I133" s="43" t="s">
        <v>181</v>
      </c>
      <c r="J133" s="44" t="s">
        <v>98</v>
      </c>
      <c r="K133" s="45" t="s">
        <v>99</v>
      </c>
      <c r="L133" s="46" t="s">
        <v>100</v>
      </c>
      <c r="M133" s="47">
        <f t="shared" si="39"/>
        <v>0.4595494050139256</v>
      </c>
      <c r="N133" s="48">
        <f t="shared" si="40"/>
        <v>0.19362979617100715</v>
      </c>
      <c r="O133" s="49">
        <f t="shared" si="41"/>
        <v>0.34682079881506744</v>
      </c>
      <c r="P133" s="42">
        <f t="shared" si="42"/>
        <v>692.59457840792891</v>
      </c>
      <c r="Q133" s="42">
        <f t="shared" si="43"/>
        <v>291.82269758832149</v>
      </c>
      <c r="R133" s="42">
        <f t="shared" si="44"/>
        <v>522.69941450831357</v>
      </c>
      <c r="S133" s="42">
        <f t="shared" si="45"/>
        <v>814.52211209663506</v>
      </c>
      <c r="T133" t="s">
        <v>396</v>
      </c>
    </row>
    <row r="134" spans="1:20" x14ac:dyDescent="0.25">
      <c r="A134" s="37" t="s">
        <v>433</v>
      </c>
      <c r="B134" s="38" t="s">
        <v>265</v>
      </c>
      <c r="C134" s="39" t="s">
        <v>363</v>
      </c>
      <c r="D134" s="40" t="s">
        <v>398</v>
      </c>
      <c r="E134" s="41" t="s">
        <v>158</v>
      </c>
      <c r="F134" s="42">
        <v>-2.9802322387695313E-8</v>
      </c>
      <c r="G134" s="42">
        <f t="shared" si="37"/>
        <v>0</v>
      </c>
      <c r="H134" s="42">
        <f t="shared" si="38"/>
        <v>-2.9802322387695313E-8</v>
      </c>
      <c r="I134" s="43" t="s">
        <v>158</v>
      </c>
      <c r="J134" s="44" t="s">
        <v>98</v>
      </c>
      <c r="K134" s="45" t="s">
        <v>99</v>
      </c>
      <c r="L134" s="46" t="s">
        <v>100</v>
      </c>
      <c r="M134" s="47">
        <f t="shared" si="39"/>
        <v>0.45767765197058707</v>
      </c>
      <c r="N134" s="48">
        <f t="shared" si="40"/>
        <v>0.18148407085412427</v>
      </c>
      <c r="O134" s="49">
        <f t="shared" si="41"/>
        <v>0.36083827717528866</v>
      </c>
      <c r="P134" s="42">
        <f t="shared" si="42"/>
        <v>-1.3639856933670851E-8</v>
      </c>
      <c r="Q134" s="42">
        <f t="shared" si="43"/>
        <v>-5.40864678782595E-9</v>
      </c>
      <c r="R134" s="42">
        <f t="shared" si="44"/>
        <v>-1.0753818666198512E-8</v>
      </c>
      <c r="S134" s="42">
        <f t="shared" si="45"/>
        <v>-1.6162465454024462E-8</v>
      </c>
      <c r="T134" t="s">
        <v>399</v>
      </c>
    </row>
    <row r="135" spans="1:20" x14ac:dyDescent="0.25">
      <c r="A135" s="37" t="s">
        <v>436</v>
      </c>
      <c r="B135" s="38" t="s">
        <v>265</v>
      </c>
      <c r="C135" s="39" t="s">
        <v>363</v>
      </c>
      <c r="D135" s="40" t="s">
        <v>401</v>
      </c>
      <c r="E135" s="41" t="s">
        <v>162</v>
      </c>
      <c r="F135" s="42">
        <v>5699367.6999999993</v>
      </c>
      <c r="G135" s="42">
        <f t="shared" si="37"/>
        <v>-5699367.6999999993</v>
      </c>
      <c r="H135" s="42">
        <f t="shared" si="38"/>
        <v>0</v>
      </c>
      <c r="I135" s="43" t="s">
        <v>162</v>
      </c>
      <c r="J135" s="44" t="s">
        <v>98</v>
      </c>
      <c r="K135" s="45" t="s">
        <v>99</v>
      </c>
      <c r="L135" s="46" t="s">
        <v>100</v>
      </c>
      <c r="M135" s="47">
        <f t="shared" si="39"/>
        <v>0.56177645173742796</v>
      </c>
      <c r="N135" s="48">
        <f t="shared" si="40"/>
        <v>0.22030982452290582</v>
      </c>
      <c r="O135" s="49">
        <f t="shared" si="41"/>
        <v>0.21791372373966628</v>
      </c>
      <c r="P135" s="42">
        <f t="shared" si="42"/>
        <v>0</v>
      </c>
      <c r="Q135" s="42">
        <f t="shared" si="43"/>
        <v>0</v>
      </c>
      <c r="R135" s="42">
        <f t="shared" si="44"/>
        <v>0</v>
      </c>
      <c r="S135" s="42">
        <f t="shared" si="45"/>
        <v>0</v>
      </c>
      <c r="T135" t="s">
        <v>402</v>
      </c>
    </row>
    <row r="136" spans="1:20" x14ac:dyDescent="0.25">
      <c r="A136" s="37" t="s">
        <v>439</v>
      </c>
      <c r="B136" s="38" t="s">
        <v>265</v>
      </c>
      <c r="C136" s="39" t="s">
        <v>363</v>
      </c>
      <c r="D136" s="40" t="s">
        <v>404</v>
      </c>
      <c r="E136" s="41" t="s">
        <v>117</v>
      </c>
      <c r="F136" s="42">
        <v>144663</v>
      </c>
      <c r="G136" s="42">
        <f t="shared" si="37"/>
        <v>0</v>
      </c>
      <c r="H136" s="42">
        <f t="shared" si="38"/>
        <v>144663</v>
      </c>
      <c r="I136" s="43" t="s">
        <v>117</v>
      </c>
      <c r="J136" s="44" t="s">
        <v>98</v>
      </c>
      <c r="K136" s="45" t="s">
        <v>99</v>
      </c>
      <c r="L136" s="46" t="s">
        <v>100</v>
      </c>
      <c r="M136" s="47">
        <f t="shared" si="39"/>
        <v>0</v>
      </c>
      <c r="N136" s="48">
        <f t="shared" si="40"/>
        <v>0</v>
      </c>
      <c r="O136" s="49">
        <f t="shared" si="41"/>
        <v>1</v>
      </c>
      <c r="P136" s="42">
        <f t="shared" si="42"/>
        <v>0</v>
      </c>
      <c r="Q136" s="42">
        <f t="shared" si="43"/>
        <v>0</v>
      </c>
      <c r="R136" s="42">
        <f t="shared" si="44"/>
        <v>144663</v>
      </c>
      <c r="S136" s="42">
        <f t="shared" si="45"/>
        <v>144663</v>
      </c>
      <c r="T136" t="s">
        <v>405</v>
      </c>
    </row>
    <row r="137" spans="1:20" x14ac:dyDescent="0.25">
      <c r="A137" s="37" t="s">
        <v>443</v>
      </c>
      <c r="B137" s="38" t="s">
        <v>265</v>
      </c>
      <c r="C137" s="39" t="s">
        <v>363</v>
      </c>
      <c r="D137" s="40" t="s">
        <v>407</v>
      </c>
      <c r="E137" s="41" t="s">
        <v>158</v>
      </c>
      <c r="F137" s="42">
        <v>12070.53</v>
      </c>
      <c r="G137" s="42">
        <f t="shared" si="37"/>
        <v>0</v>
      </c>
      <c r="H137" s="42">
        <f t="shared" si="38"/>
        <v>12070.53</v>
      </c>
      <c r="I137" s="43" t="s">
        <v>158</v>
      </c>
      <c r="J137" s="44" t="s">
        <v>98</v>
      </c>
      <c r="K137" s="45" t="s">
        <v>99</v>
      </c>
      <c r="L137" s="46" t="s">
        <v>100</v>
      </c>
      <c r="M137" s="47">
        <f t="shared" si="39"/>
        <v>0.45767765197058707</v>
      </c>
      <c r="N137" s="48">
        <f t="shared" si="40"/>
        <v>0.18148407085412427</v>
      </c>
      <c r="O137" s="49">
        <f t="shared" si="41"/>
        <v>0.36083827717528866</v>
      </c>
      <c r="P137" s="42">
        <f t="shared" si="42"/>
        <v>5524.4118284405304</v>
      </c>
      <c r="Q137" s="42">
        <f t="shared" si="43"/>
        <v>2190.6089217668327</v>
      </c>
      <c r="R137" s="42">
        <f t="shared" si="44"/>
        <v>4355.5092497926371</v>
      </c>
      <c r="S137" s="42">
        <f t="shared" si="45"/>
        <v>6546.1181715594703</v>
      </c>
      <c r="T137" t="s">
        <v>408</v>
      </c>
    </row>
    <row r="138" spans="1:20" x14ac:dyDescent="0.25">
      <c r="A138" s="37" t="s">
        <v>446</v>
      </c>
      <c r="B138" s="38" t="s">
        <v>265</v>
      </c>
      <c r="C138" s="39" t="s">
        <v>363</v>
      </c>
      <c r="D138" s="40" t="s">
        <v>410</v>
      </c>
      <c r="E138" s="41" t="s">
        <v>374</v>
      </c>
      <c r="F138" s="42">
        <v>96368303.539999992</v>
      </c>
      <c r="G138" s="42">
        <f t="shared" si="37"/>
        <v>0</v>
      </c>
      <c r="H138" s="42">
        <f t="shared" si="38"/>
        <v>96368303.539999992</v>
      </c>
      <c r="I138" s="43" t="s">
        <v>374</v>
      </c>
      <c r="J138" s="44" t="s">
        <v>98</v>
      </c>
      <c r="K138" s="45" t="s">
        <v>99</v>
      </c>
      <c r="L138" s="46" t="s">
        <v>100</v>
      </c>
      <c r="M138" s="47">
        <f t="shared" si="39"/>
        <v>0.71605923137563121</v>
      </c>
      <c r="N138" s="48">
        <f t="shared" si="40"/>
        <v>0.28394076862436879</v>
      </c>
      <c r="O138" s="49">
        <f t="shared" si="41"/>
        <v>0</v>
      </c>
      <c r="P138" s="42">
        <f t="shared" si="42"/>
        <v>69005413.361825913</v>
      </c>
      <c r="Q138" s="42">
        <f t="shared" si="43"/>
        <v>27362890.178174078</v>
      </c>
      <c r="R138" s="42">
        <f t="shared" si="44"/>
        <v>0</v>
      </c>
      <c r="S138" s="42">
        <f t="shared" si="45"/>
        <v>27362890.178174078</v>
      </c>
      <c r="T138" t="s">
        <v>411</v>
      </c>
    </row>
    <row r="139" spans="1:20" x14ac:dyDescent="0.25">
      <c r="A139" s="37" t="s">
        <v>449</v>
      </c>
      <c r="B139" s="38" t="s">
        <v>265</v>
      </c>
      <c r="C139" s="39" t="s">
        <v>363</v>
      </c>
      <c r="D139" s="40" t="s">
        <v>413</v>
      </c>
      <c r="E139" s="41" t="s">
        <v>117</v>
      </c>
      <c r="F139" s="42">
        <v>28137468.120000001</v>
      </c>
      <c r="G139" s="42">
        <f t="shared" si="37"/>
        <v>0</v>
      </c>
      <c r="H139" s="42">
        <f t="shared" si="38"/>
        <v>28137468.120000001</v>
      </c>
      <c r="I139" s="43" t="s">
        <v>117</v>
      </c>
      <c r="J139" s="44" t="s">
        <v>98</v>
      </c>
      <c r="K139" s="45" t="s">
        <v>99</v>
      </c>
      <c r="L139" s="46" t="s">
        <v>100</v>
      </c>
      <c r="M139" s="47">
        <f t="shared" si="39"/>
        <v>0</v>
      </c>
      <c r="N139" s="48">
        <f t="shared" si="40"/>
        <v>0</v>
      </c>
      <c r="O139" s="49">
        <f t="shared" si="41"/>
        <v>1</v>
      </c>
      <c r="P139" s="42">
        <f t="shared" si="42"/>
        <v>0</v>
      </c>
      <c r="Q139" s="42">
        <f t="shared" si="43"/>
        <v>0</v>
      </c>
      <c r="R139" s="42">
        <f t="shared" si="44"/>
        <v>28137468.120000001</v>
      </c>
      <c r="S139" s="42">
        <f t="shared" si="45"/>
        <v>28137468.120000001</v>
      </c>
      <c r="T139" t="s">
        <v>414</v>
      </c>
    </row>
    <row r="140" spans="1:20" x14ac:dyDescent="0.25">
      <c r="A140" s="37" t="s">
        <v>452</v>
      </c>
      <c r="B140" s="38" t="s">
        <v>265</v>
      </c>
      <c r="C140" s="39" t="s">
        <v>363</v>
      </c>
      <c r="D140" s="40" t="s">
        <v>416</v>
      </c>
      <c r="E140" s="41" t="s">
        <v>374</v>
      </c>
      <c r="F140" s="42">
        <v>1453725.04</v>
      </c>
      <c r="G140" s="42">
        <f t="shared" si="37"/>
        <v>0</v>
      </c>
      <c r="H140" s="42">
        <f t="shared" si="38"/>
        <v>1453725.04</v>
      </c>
      <c r="I140" s="43" t="s">
        <v>374</v>
      </c>
      <c r="J140" s="44" t="s">
        <v>98</v>
      </c>
      <c r="K140" s="45" t="s">
        <v>99</v>
      </c>
      <c r="L140" s="46" t="s">
        <v>100</v>
      </c>
      <c r="M140" s="47">
        <f t="shared" si="39"/>
        <v>0.71605923137563121</v>
      </c>
      <c r="N140" s="48">
        <f t="shared" si="40"/>
        <v>0.28394076862436879</v>
      </c>
      <c r="O140" s="49">
        <f t="shared" si="41"/>
        <v>0</v>
      </c>
      <c r="P140" s="42">
        <f t="shared" si="42"/>
        <v>1040953.2347739087</v>
      </c>
      <c r="Q140" s="42">
        <f t="shared" si="43"/>
        <v>412771.8052260913</v>
      </c>
      <c r="R140" s="42">
        <f t="shared" si="44"/>
        <v>0</v>
      </c>
      <c r="S140" s="42">
        <f t="shared" si="45"/>
        <v>412771.8052260913</v>
      </c>
      <c r="T140" t="s">
        <v>417</v>
      </c>
    </row>
    <row r="141" spans="1:20" x14ac:dyDescent="0.25">
      <c r="A141" s="37" t="s">
        <v>455</v>
      </c>
      <c r="B141" s="38" t="s">
        <v>265</v>
      </c>
      <c r="C141" s="39" t="s">
        <v>363</v>
      </c>
      <c r="D141" s="40" t="s">
        <v>419</v>
      </c>
      <c r="E141" s="41" t="s">
        <v>117</v>
      </c>
      <c r="F141" s="42">
        <v>356237.05</v>
      </c>
      <c r="G141" s="42">
        <f t="shared" si="37"/>
        <v>0</v>
      </c>
      <c r="H141" s="42">
        <f t="shared" si="38"/>
        <v>356237.05</v>
      </c>
      <c r="I141" s="43" t="s">
        <v>117</v>
      </c>
      <c r="J141" s="44" t="s">
        <v>98</v>
      </c>
      <c r="K141" s="45" t="s">
        <v>99</v>
      </c>
      <c r="L141" s="46" t="s">
        <v>100</v>
      </c>
      <c r="M141" s="47">
        <f t="shared" si="39"/>
        <v>0</v>
      </c>
      <c r="N141" s="48">
        <f t="shared" si="40"/>
        <v>0</v>
      </c>
      <c r="O141" s="49">
        <f t="shared" si="41"/>
        <v>1</v>
      </c>
      <c r="P141" s="42">
        <f t="shared" si="42"/>
        <v>0</v>
      </c>
      <c r="Q141" s="42">
        <f t="shared" si="43"/>
        <v>0</v>
      </c>
      <c r="R141" s="42">
        <f t="shared" si="44"/>
        <v>356237.05</v>
      </c>
      <c r="S141" s="42">
        <f t="shared" si="45"/>
        <v>356237.05</v>
      </c>
      <c r="T141" t="s">
        <v>420</v>
      </c>
    </row>
    <row r="142" spans="1:20" x14ac:dyDescent="0.25">
      <c r="A142" s="37" t="s">
        <v>458</v>
      </c>
      <c r="B142" s="38" t="s">
        <v>265</v>
      </c>
      <c r="C142" s="39" t="s">
        <v>363</v>
      </c>
      <c r="D142" s="40" t="s">
        <v>422</v>
      </c>
      <c r="E142" s="41" t="s">
        <v>117</v>
      </c>
      <c r="F142" s="42">
        <v>528753.71</v>
      </c>
      <c r="G142" s="42">
        <f t="shared" si="37"/>
        <v>0</v>
      </c>
      <c r="H142" s="42">
        <f t="shared" si="38"/>
        <v>528753.71</v>
      </c>
      <c r="I142" s="43" t="s">
        <v>117</v>
      </c>
      <c r="J142" s="44" t="s">
        <v>98</v>
      </c>
      <c r="K142" s="45" t="s">
        <v>99</v>
      </c>
      <c r="L142" s="46" t="s">
        <v>100</v>
      </c>
      <c r="M142" s="47">
        <f t="shared" si="39"/>
        <v>0</v>
      </c>
      <c r="N142" s="48">
        <f t="shared" si="40"/>
        <v>0</v>
      </c>
      <c r="O142" s="49">
        <f t="shared" si="41"/>
        <v>1</v>
      </c>
      <c r="P142" s="42">
        <f t="shared" si="42"/>
        <v>0</v>
      </c>
      <c r="Q142" s="42">
        <f t="shared" si="43"/>
        <v>0</v>
      </c>
      <c r="R142" s="42">
        <f t="shared" si="44"/>
        <v>528753.71</v>
      </c>
      <c r="S142" s="42">
        <f t="shared" si="45"/>
        <v>528753.71</v>
      </c>
      <c r="T142" t="s">
        <v>423</v>
      </c>
    </row>
    <row r="143" spans="1:20" x14ac:dyDescent="0.25">
      <c r="A143" s="37" t="s">
        <v>460</v>
      </c>
      <c r="B143" s="38" t="s">
        <v>265</v>
      </c>
      <c r="C143" s="39" t="s">
        <v>363</v>
      </c>
      <c r="D143" s="40" t="s">
        <v>425</v>
      </c>
      <c r="E143" s="41" t="s">
        <v>374</v>
      </c>
      <c r="F143" s="42">
        <v>71820.22</v>
      </c>
      <c r="G143" s="42">
        <f t="shared" si="37"/>
        <v>0</v>
      </c>
      <c r="H143" s="42">
        <f t="shared" si="38"/>
        <v>71820.22</v>
      </c>
      <c r="I143" s="43" t="s">
        <v>374</v>
      </c>
      <c r="J143" s="44" t="s">
        <v>98</v>
      </c>
      <c r="K143" s="45" t="s">
        <v>99</v>
      </c>
      <c r="L143" s="46" t="s">
        <v>100</v>
      </c>
      <c r="M143" s="47">
        <f t="shared" si="39"/>
        <v>0.71605923137563121</v>
      </c>
      <c r="N143" s="48">
        <f t="shared" si="40"/>
        <v>0.28394076862436879</v>
      </c>
      <c r="O143" s="49">
        <f t="shared" si="41"/>
        <v>0</v>
      </c>
      <c r="P143" s="42">
        <f t="shared" si="42"/>
        <v>51427.531530428736</v>
      </c>
      <c r="Q143" s="42">
        <f t="shared" si="43"/>
        <v>20392.688469571265</v>
      </c>
      <c r="R143" s="42">
        <f t="shared" si="44"/>
        <v>0</v>
      </c>
      <c r="S143" s="42">
        <f t="shared" si="45"/>
        <v>20392.688469571265</v>
      </c>
      <c r="T143" t="s">
        <v>426</v>
      </c>
    </row>
    <row r="144" spans="1:20" x14ac:dyDescent="0.25">
      <c r="A144" s="37" t="s">
        <v>464</v>
      </c>
      <c r="B144" s="38" t="s">
        <v>265</v>
      </c>
      <c r="C144" s="39" t="s">
        <v>363</v>
      </c>
      <c r="D144" s="40" t="s">
        <v>428</v>
      </c>
      <c r="E144" s="41" t="s">
        <v>117</v>
      </c>
      <c r="F144" s="42">
        <v>22938.619999999995</v>
      </c>
      <c r="G144" s="42">
        <f t="shared" si="37"/>
        <v>0</v>
      </c>
      <c r="H144" s="42">
        <f t="shared" si="38"/>
        <v>22938.619999999995</v>
      </c>
      <c r="I144" s="43" t="s">
        <v>117</v>
      </c>
      <c r="J144" s="44" t="s">
        <v>98</v>
      </c>
      <c r="K144" s="45" t="s">
        <v>99</v>
      </c>
      <c r="L144" s="46" t="s">
        <v>100</v>
      </c>
      <c r="M144" s="47">
        <f t="shared" si="39"/>
        <v>0</v>
      </c>
      <c r="N144" s="48">
        <f t="shared" si="40"/>
        <v>0</v>
      </c>
      <c r="O144" s="49">
        <f t="shared" si="41"/>
        <v>1</v>
      </c>
      <c r="P144" s="42">
        <f t="shared" si="42"/>
        <v>0</v>
      </c>
      <c r="Q144" s="42">
        <f t="shared" si="43"/>
        <v>0</v>
      </c>
      <c r="R144" s="42">
        <f t="shared" si="44"/>
        <v>22938.619999999995</v>
      </c>
      <c r="S144" s="42">
        <f t="shared" si="45"/>
        <v>22938.619999999995</v>
      </c>
      <c r="T144" t="s">
        <v>429</v>
      </c>
    </row>
    <row r="145" spans="1:20" x14ac:dyDescent="0.25">
      <c r="A145" s="37" t="s">
        <v>467</v>
      </c>
      <c r="B145" s="38" t="s">
        <v>265</v>
      </c>
      <c r="C145" s="39" t="s">
        <v>363</v>
      </c>
      <c r="D145" s="40" t="s">
        <v>431</v>
      </c>
      <c r="E145" s="41" t="s">
        <v>374</v>
      </c>
      <c r="F145" s="42">
        <v>-54945.56</v>
      </c>
      <c r="G145" s="42">
        <f t="shared" si="37"/>
        <v>55835.3</v>
      </c>
      <c r="H145" s="42">
        <f t="shared" si="38"/>
        <v>889.74000000000524</v>
      </c>
      <c r="I145" s="43" t="s">
        <v>374</v>
      </c>
      <c r="J145" s="44" t="s">
        <v>98</v>
      </c>
      <c r="K145" s="45" t="s">
        <v>99</v>
      </c>
      <c r="L145" s="46" t="s">
        <v>100</v>
      </c>
      <c r="M145" s="47">
        <f t="shared" si="39"/>
        <v>0.71605923137563121</v>
      </c>
      <c r="N145" s="48">
        <f t="shared" si="40"/>
        <v>0.28394076862436879</v>
      </c>
      <c r="O145" s="49">
        <f t="shared" si="41"/>
        <v>0</v>
      </c>
      <c r="P145" s="42">
        <f t="shared" si="42"/>
        <v>637.10654052415782</v>
      </c>
      <c r="Q145" s="42">
        <f t="shared" si="43"/>
        <v>252.63345947584736</v>
      </c>
      <c r="R145" s="42">
        <f t="shared" si="44"/>
        <v>0</v>
      </c>
      <c r="S145" s="42">
        <f t="shared" si="45"/>
        <v>252.63345947584736</v>
      </c>
      <c r="T145" t="s">
        <v>432</v>
      </c>
    </row>
    <row r="146" spans="1:20" x14ac:dyDescent="0.25">
      <c r="A146" s="37" t="s">
        <v>470</v>
      </c>
      <c r="B146" s="38" t="s">
        <v>265</v>
      </c>
      <c r="C146" s="39" t="s">
        <v>363</v>
      </c>
      <c r="D146" s="40" t="s">
        <v>434</v>
      </c>
      <c r="E146" s="41" t="s">
        <v>158</v>
      </c>
      <c r="F146" s="42">
        <v>-1194782.45</v>
      </c>
      <c r="G146" s="42">
        <f t="shared" si="37"/>
        <v>1432060.52</v>
      </c>
      <c r="H146" s="42">
        <f t="shared" si="38"/>
        <v>237278.07000000007</v>
      </c>
      <c r="I146" s="43" t="s">
        <v>158</v>
      </c>
      <c r="J146" s="44" t="s">
        <v>98</v>
      </c>
      <c r="K146" s="45" t="s">
        <v>99</v>
      </c>
      <c r="L146" s="46" t="s">
        <v>100</v>
      </c>
      <c r="M146" s="47">
        <f t="shared" si="39"/>
        <v>0.45767765197058707</v>
      </c>
      <c r="N146" s="48">
        <f t="shared" si="40"/>
        <v>0.18148407085412427</v>
      </c>
      <c r="O146" s="49">
        <f t="shared" si="41"/>
        <v>0.36083827717528866</v>
      </c>
      <c r="P146" s="42">
        <f t="shared" si="42"/>
        <v>108596.86994171263</v>
      </c>
      <c r="Q146" s="42">
        <f t="shared" si="43"/>
        <v>43062.19006800987</v>
      </c>
      <c r="R146" s="42">
        <f t="shared" si="44"/>
        <v>85619.009990277569</v>
      </c>
      <c r="S146" s="42">
        <f t="shared" si="45"/>
        <v>128681.20005828745</v>
      </c>
      <c r="T146" t="s">
        <v>435</v>
      </c>
    </row>
    <row r="147" spans="1:20" x14ac:dyDescent="0.25">
      <c r="A147" s="37" t="s">
        <v>473</v>
      </c>
      <c r="B147" s="38" t="s">
        <v>265</v>
      </c>
      <c r="C147" s="39" t="s">
        <v>363</v>
      </c>
      <c r="D147" s="40" t="s">
        <v>437</v>
      </c>
      <c r="E147" s="41" t="s">
        <v>117</v>
      </c>
      <c r="F147" s="42">
        <v>23899485.449999999</v>
      </c>
      <c r="G147" s="42">
        <f t="shared" si="37"/>
        <v>0</v>
      </c>
      <c r="H147" s="42">
        <f t="shared" si="38"/>
        <v>23899485.449999999</v>
      </c>
      <c r="I147" s="43" t="s">
        <v>117</v>
      </c>
      <c r="J147" s="44" t="s">
        <v>98</v>
      </c>
      <c r="K147" s="45" t="s">
        <v>99</v>
      </c>
      <c r="L147" s="46" t="s">
        <v>100</v>
      </c>
      <c r="M147" s="47">
        <f t="shared" si="39"/>
        <v>0</v>
      </c>
      <c r="N147" s="48">
        <f t="shared" si="40"/>
        <v>0</v>
      </c>
      <c r="O147" s="49">
        <f t="shared" si="41"/>
        <v>1</v>
      </c>
      <c r="P147" s="42">
        <f t="shared" si="42"/>
        <v>0</v>
      </c>
      <c r="Q147" s="42">
        <f t="shared" si="43"/>
        <v>0</v>
      </c>
      <c r="R147" s="42">
        <f t="shared" si="44"/>
        <v>23899485.449999999</v>
      </c>
      <c r="S147" s="42">
        <f t="shared" si="45"/>
        <v>23899485.449999999</v>
      </c>
      <c r="T147" t="s">
        <v>438</v>
      </c>
    </row>
    <row r="148" spans="1:20" x14ac:dyDescent="0.25">
      <c r="A148" s="37" t="s">
        <v>475</v>
      </c>
      <c r="B148" s="38" t="s">
        <v>265</v>
      </c>
      <c r="C148" s="39" t="s">
        <v>363</v>
      </c>
      <c r="D148" s="40" t="s">
        <v>440</v>
      </c>
      <c r="E148" s="41" t="s">
        <v>441</v>
      </c>
      <c r="F148" s="42">
        <v>166906.32</v>
      </c>
      <c r="G148" s="42">
        <f t="shared" si="37"/>
        <v>-133525.05600000001</v>
      </c>
      <c r="H148" s="42">
        <f t="shared" si="38"/>
        <v>33381.263999999996</v>
      </c>
      <c r="I148" s="43" t="s">
        <v>441</v>
      </c>
      <c r="J148" s="44" t="s">
        <v>98</v>
      </c>
      <c r="K148" s="45" t="s">
        <v>99</v>
      </c>
      <c r="L148" s="46" t="s">
        <v>100</v>
      </c>
      <c r="M148" s="47">
        <f t="shared" si="39"/>
        <v>0.71830496044969461</v>
      </c>
      <c r="N148" s="48">
        <f t="shared" si="40"/>
        <v>0.28169503955030545</v>
      </c>
      <c r="O148" s="49">
        <f t="shared" si="41"/>
        <v>0</v>
      </c>
      <c r="P148" s="42">
        <f t="shared" si="42"/>
        <v>23977.927517280812</v>
      </c>
      <c r="Q148" s="42">
        <f t="shared" si="43"/>
        <v>9403.3364827191854</v>
      </c>
      <c r="R148" s="42">
        <f t="shared" si="44"/>
        <v>0</v>
      </c>
      <c r="S148" s="42">
        <f t="shared" si="45"/>
        <v>9403.3364827191854</v>
      </c>
      <c r="T148" t="s">
        <v>442</v>
      </c>
    </row>
    <row r="149" spans="1:20" x14ac:dyDescent="0.25">
      <c r="A149" s="37" t="s">
        <v>479</v>
      </c>
      <c r="B149" s="38" t="s">
        <v>265</v>
      </c>
      <c r="C149" s="39" t="s">
        <v>363</v>
      </c>
      <c r="D149" s="40" t="s">
        <v>444</v>
      </c>
      <c r="E149" s="41" t="s">
        <v>117</v>
      </c>
      <c r="F149" s="42">
        <v>6438.5599999999995</v>
      </c>
      <c r="G149" s="42">
        <f t="shared" si="37"/>
        <v>0</v>
      </c>
      <c r="H149" s="42">
        <f t="shared" si="38"/>
        <v>6438.5599999999995</v>
      </c>
      <c r="I149" s="43" t="s">
        <v>117</v>
      </c>
      <c r="J149" s="44" t="s">
        <v>98</v>
      </c>
      <c r="K149" s="45" t="s">
        <v>99</v>
      </c>
      <c r="L149" s="46" t="s">
        <v>100</v>
      </c>
      <c r="M149" s="47">
        <f t="shared" si="39"/>
        <v>0</v>
      </c>
      <c r="N149" s="48">
        <f t="shared" si="40"/>
        <v>0</v>
      </c>
      <c r="O149" s="49">
        <f t="shared" si="41"/>
        <v>1</v>
      </c>
      <c r="P149" s="42">
        <f t="shared" si="42"/>
        <v>0</v>
      </c>
      <c r="Q149" s="42">
        <f t="shared" si="43"/>
        <v>0</v>
      </c>
      <c r="R149" s="42">
        <f t="shared" si="44"/>
        <v>6438.5599999999995</v>
      </c>
      <c r="S149" s="42">
        <f t="shared" si="45"/>
        <v>6438.5599999999995</v>
      </c>
      <c r="T149" t="s">
        <v>445</v>
      </c>
    </row>
    <row r="150" spans="1:20" x14ac:dyDescent="0.25">
      <c r="A150" s="37" t="s">
        <v>482</v>
      </c>
      <c r="B150" s="38" t="s">
        <v>265</v>
      </c>
      <c r="C150" s="39" t="s">
        <v>363</v>
      </c>
      <c r="D150" s="40" t="s">
        <v>447</v>
      </c>
      <c r="E150" s="41" t="s">
        <v>374</v>
      </c>
      <c r="F150" s="42">
        <v>0</v>
      </c>
      <c r="G150" s="42">
        <f t="shared" si="37"/>
        <v>1347343.03</v>
      </c>
      <c r="H150" s="42">
        <f t="shared" si="38"/>
        <v>1347343.03</v>
      </c>
      <c r="I150" s="43" t="s">
        <v>374</v>
      </c>
      <c r="J150" s="44" t="s">
        <v>98</v>
      </c>
      <c r="K150" s="45" t="s">
        <v>99</v>
      </c>
      <c r="L150" s="46" t="s">
        <v>100</v>
      </c>
      <c r="M150" s="47">
        <f t="shared" si="39"/>
        <v>0.71605923137563121</v>
      </c>
      <c r="N150" s="48">
        <f t="shared" si="40"/>
        <v>0.28394076862436879</v>
      </c>
      <c r="O150" s="49">
        <f t="shared" si="41"/>
        <v>0</v>
      </c>
      <c r="P150" s="42">
        <f t="shared" si="42"/>
        <v>964777.41446111409</v>
      </c>
      <c r="Q150" s="42">
        <f t="shared" si="43"/>
        <v>382565.61553888599</v>
      </c>
      <c r="R150" s="42">
        <f t="shared" si="44"/>
        <v>0</v>
      </c>
      <c r="S150" s="42">
        <f t="shared" si="45"/>
        <v>382565.61553888599</v>
      </c>
      <c r="T150" t="s">
        <v>448</v>
      </c>
    </row>
    <row r="151" spans="1:20" x14ac:dyDescent="0.25">
      <c r="A151" s="37" t="s">
        <v>485</v>
      </c>
      <c r="B151" s="38" t="s">
        <v>265</v>
      </c>
      <c r="C151" s="39" t="s">
        <v>363</v>
      </c>
      <c r="D151" s="40" t="s">
        <v>450</v>
      </c>
      <c r="E151" s="41" t="s">
        <v>117</v>
      </c>
      <c r="F151" s="42">
        <v>2289514.37</v>
      </c>
      <c r="G151" s="42">
        <f t="shared" si="37"/>
        <v>0</v>
      </c>
      <c r="H151" s="42">
        <f t="shared" si="38"/>
        <v>2289514.37</v>
      </c>
      <c r="I151" s="43" t="s">
        <v>117</v>
      </c>
      <c r="J151" s="44" t="s">
        <v>98</v>
      </c>
      <c r="K151" s="45" t="s">
        <v>99</v>
      </c>
      <c r="L151" s="46" t="s">
        <v>100</v>
      </c>
      <c r="M151" s="47">
        <f t="shared" si="39"/>
        <v>0</v>
      </c>
      <c r="N151" s="48">
        <f t="shared" si="40"/>
        <v>0</v>
      </c>
      <c r="O151" s="49">
        <f t="shared" si="41"/>
        <v>1</v>
      </c>
      <c r="P151" s="42">
        <f t="shared" si="42"/>
        <v>0</v>
      </c>
      <c r="Q151" s="42">
        <f t="shared" si="43"/>
        <v>0</v>
      </c>
      <c r="R151" s="42">
        <f t="shared" si="44"/>
        <v>2289514.37</v>
      </c>
      <c r="S151" s="42">
        <f t="shared" si="45"/>
        <v>2289514.37</v>
      </c>
      <c r="T151" t="s">
        <v>451</v>
      </c>
    </row>
    <row r="152" spans="1:20" x14ac:dyDescent="0.25">
      <c r="A152" s="37" t="s">
        <v>488</v>
      </c>
      <c r="B152" s="38" t="s">
        <v>265</v>
      </c>
      <c r="C152" s="39" t="s">
        <v>363</v>
      </c>
      <c r="D152" s="40" t="s">
        <v>453</v>
      </c>
      <c r="E152" s="41" t="s">
        <v>181</v>
      </c>
      <c r="F152" s="42">
        <v>1809458.6000000008</v>
      </c>
      <c r="G152" s="42">
        <f t="shared" si="37"/>
        <v>-30029.105270702225</v>
      </c>
      <c r="H152" s="42">
        <f t="shared" si="38"/>
        <v>1779429.4947292986</v>
      </c>
      <c r="I152" s="43" t="s">
        <v>181</v>
      </c>
      <c r="J152" s="44" t="s">
        <v>98</v>
      </c>
      <c r="K152" s="45" t="s">
        <v>99</v>
      </c>
      <c r="L152" s="46" t="s">
        <v>100</v>
      </c>
      <c r="M152" s="47">
        <f t="shared" si="39"/>
        <v>0.4595494050139256</v>
      </c>
      <c r="N152" s="48">
        <f t="shared" si="40"/>
        <v>0.19362979617100715</v>
      </c>
      <c r="O152" s="49">
        <f t="shared" si="41"/>
        <v>0.34682079881506744</v>
      </c>
      <c r="P152" s="42">
        <f t="shared" si="42"/>
        <v>817735.76556707942</v>
      </c>
      <c r="Q152" s="42">
        <f t="shared" si="43"/>
        <v>344550.57036511233</v>
      </c>
      <c r="R152" s="42">
        <f t="shared" si="44"/>
        <v>617143.15879710717</v>
      </c>
      <c r="S152" s="42">
        <f t="shared" si="45"/>
        <v>961693.72916221945</v>
      </c>
      <c r="T152" t="s">
        <v>454</v>
      </c>
    </row>
    <row r="153" spans="1:20" x14ac:dyDescent="0.25">
      <c r="A153" s="37" t="s">
        <v>491</v>
      </c>
      <c r="B153" s="38" t="s">
        <v>265</v>
      </c>
      <c r="C153" s="39" t="s">
        <v>363</v>
      </c>
      <c r="D153" s="40" t="s">
        <v>456</v>
      </c>
      <c r="E153" s="41" t="s">
        <v>181</v>
      </c>
      <c r="F153" s="42">
        <v>2053780.1100000008</v>
      </c>
      <c r="G153" s="42">
        <f t="shared" si="37"/>
        <v>-382813.10385026579</v>
      </c>
      <c r="H153" s="42">
        <f t="shared" si="38"/>
        <v>1670967.0061497351</v>
      </c>
      <c r="I153" s="43" t="s">
        <v>181</v>
      </c>
      <c r="J153" s="44" t="s">
        <v>98</v>
      </c>
      <c r="K153" s="45" t="s">
        <v>99</v>
      </c>
      <c r="L153" s="46" t="s">
        <v>100</v>
      </c>
      <c r="M153" s="47">
        <f t="shared" si="39"/>
        <v>0.4595494050139256</v>
      </c>
      <c r="N153" s="48">
        <f t="shared" si="40"/>
        <v>0.19362979617100715</v>
      </c>
      <c r="O153" s="49">
        <f t="shared" si="41"/>
        <v>0.34682079881506744</v>
      </c>
      <c r="P153" s="42">
        <f t="shared" si="42"/>
        <v>767891.89347401133</v>
      </c>
      <c r="Q153" s="42">
        <f t="shared" si="43"/>
        <v>323549.00080925127</v>
      </c>
      <c r="R153" s="42">
        <f t="shared" si="44"/>
        <v>579526.11186647287</v>
      </c>
      <c r="S153" s="42">
        <f t="shared" si="45"/>
        <v>903075.11267572409</v>
      </c>
      <c r="T153" t="s">
        <v>457</v>
      </c>
    </row>
    <row r="154" spans="1:20" x14ac:dyDescent="0.25">
      <c r="A154" s="37" t="s">
        <v>494</v>
      </c>
      <c r="B154" s="38" t="s">
        <v>265</v>
      </c>
      <c r="C154" s="39" t="s">
        <v>363</v>
      </c>
      <c r="E154" s="50" t="s">
        <v>459</v>
      </c>
      <c r="F154" s="51">
        <f>SUBTOTAL(9,F122:F153)</f>
        <v>181036323.31999999</v>
      </c>
      <c r="G154" s="51">
        <f>SUBTOTAL(9,G122:G153)</f>
        <v>-4916584.7014253652</v>
      </c>
      <c r="H154" s="51">
        <f>SUBTOTAL(9,H122:H153)</f>
        <v>176119738.61857462</v>
      </c>
      <c r="I154" s="52" t="s">
        <v>33</v>
      </c>
      <c r="J154" s="53" t="s">
        <v>33</v>
      </c>
      <c r="K154" s="54" t="s">
        <v>33</v>
      </c>
      <c r="L154" s="55" t="s">
        <v>33</v>
      </c>
      <c r="M154" s="56" t="s">
        <v>33</v>
      </c>
      <c r="N154" s="57" t="s">
        <v>33</v>
      </c>
      <c r="O154" s="58" t="s">
        <v>33</v>
      </c>
      <c r="P154" s="51">
        <f>SUBTOTAL(9,P122:P153)</f>
        <v>82300601.76299803</v>
      </c>
      <c r="Q154" s="51">
        <f>SUBTOTAL(9,Q122:Q153)</f>
        <v>32767056.679884039</v>
      </c>
      <c r="R154" s="51">
        <f>SUBTOTAL(9,R122:R153)</f>
        <v>61052080.175692528</v>
      </c>
      <c r="S154" s="51">
        <f>SUBTOTAL(9,S122:S153)</f>
        <v>93819136.85557656</v>
      </c>
    </row>
    <row r="155" spans="1:20" x14ac:dyDescent="0.25">
      <c r="A155" s="37" t="s">
        <v>496</v>
      </c>
    </row>
    <row r="156" spans="1:20" x14ac:dyDescent="0.25">
      <c r="A156" s="37" t="s">
        <v>500</v>
      </c>
      <c r="B156" s="38" t="s">
        <v>265</v>
      </c>
      <c r="C156" s="39" t="s">
        <v>461</v>
      </c>
      <c r="D156" s="40" t="s">
        <v>462</v>
      </c>
      <c r="E156" s="41" t="s">
        <v>181</v>
      </c>
      <c r="F156" s="42">
        <v>148848.44000000009</v>
      </c>
      <c r="G156" s="42">
        <f>SUMIFS(TX_101_IS_Adjust_Adjustments_Total,TX_101_IS_Adjust_H_IS_Rollup,B156,TX_101_IS_Adjust_H_IS_Func_Rollup,C156,TX_101_IS_Adjust_H_Account,D156,TX_101_IS_Adjust_H_Jurisdictional_Allocator,E156)</f>
        <v>791.02528774075108</v>
      </c>
      <c r="H156" s="42">
        <f>F156+G156</f>
        <v>149639.46528774084</v>
      </c>
      <c r="I156" s="43" t="s">
        <v>181</v>
      </c>
      <c r="J156" s="44" t="s">
        <v>98</v>
      </c>
      <c r="K156" s="45" t="s">
        <v>99</v>
      </c>
      <c r="L156" s="46" t="s">
        <v>100</v>
      </c>
      <c r="M156" s="47">
        <f>VLOOKUP(I156,TX_400_JUR_Alloc_Jur_Factor_Allocator,MATCH(J156,TX_400_JUR_Alloc_Headers,FALSE),FALSE)</f>
        <v>0.4595494050139256</v>
      </c>
      <c r="N156" s="48">
        <f>VLOOKUP(I156,TX_400_JUR_Alloc_Jur_Factor_Allocator,MATCH(K156,TX_400_JUR_Alloc_Headers,FALSE),FALSE)</f>
        <v>0.19362979617100715</v>
      </c>
      <c r="O156" s="49">
        <f>VLOOKUP(I156,TX_400_JUR_Alloc_Jur_Factor_Allocator,MATCH(L156,TX_400_JUR_Alloc_Headers,FALSE),FALSE)</f>
        <v>0.34682079881506744</v>
      </c>
      <c r="P156" s="42">
        <f>H156*M156</f>
        <v>68766.72723958327</v>
      </c>
      <c r="Q156" s="42">
        <f>H156*N156</f>
        <v>28974.659162803757</v>
      </c>
      <c r="R156" s="42">
        <f>H156*O156</f>
        <v>51898.078885353832</v>
      </c>
      <c r="S156" s="42">
        <f>Q156+R156</f>
        <v>80872.738048157596</v>
      </c>
      <c r="T156" t="s">
        <v>463</v>
      </c>
    </row>
    <row r="157" spans="1:20" x14ac:dyDescent="0.25">
      <c r="A157" s="37" t="s">
        <v>502</v>
      </c>
      <c r="B157" s="38" t="s">
        <v>265</v>
      </c>
      <c r="C157" s="39" t="s">
        <v>461</v>
      </c>
      <c r="D157" s="40" t="s">
        <v>465</v>
      </c>
      <c r="E157" s="41" t="s">
        <v>181</v>
      </c>
      <c r="F157" s="42">
        <v>4366225.25</v>
      </c>
      <c r="G157" s="42">
        <f>SUMIFS(TX_101_IS_Adjust_Adjustments_Total,TX_101_IS_Adjust_H_IS_Rollup,B157,TX_101_IS_Adjust_H_IS_Func_Rollup,C157,TX_101_IS_Adjust_H_Account,D157,TX_101_IS_Adjust_H_Jurisdictional_Allocator,E157)</f>
        <v>-11146.383408911817</v>
      </c>
      <c r="H157" s="42">
        <f>F157+G157</f>
        <v>4355078.8665910885</v>
      </c>
      <c r="I157" s="43" t="s">
        <v>181</v>
      </c>
      <c r="J157" s="44" t="s">
        <v>98</v>
      </c>
      <c r="K157" s="45" t="s">
        <v>99</v>
      </c>
      <c r="L157" s="46" t="s">
        <v>100</v>
      </c>
      <c r="M157" s="47">
        <f>VLOOKUP(I157,TX_400_JUR_Alloc_Jur_Factor_Allocator,MATCH(J157,TX_400_JUR_Alloc_Headers,FALSE),FALSE)</f>
        <v>0.4595494050139256</v>
      </c>
      <c r="N157" s="48">
        <f>VLOOKUP(I157,TX_400_JUR_Alloc_Jur_Factor_Allocator,MATCH(K157,TX_400_JUR_Alloc_Headers,FALSE),FALSE)</f>
        <v>0.19362979617100715</v>
      </c>
      <c r="O157" s="49">
        <f>VLOOKUP(I157,TX_400_JUR_Alloc_Jur_Factor_Allocator,MATCH(L157,TX_400_JUR_Alloc_Headers,FALSE),FALSE)</f>
        <v>0.34682079881506744</v>
      </c>
      <c r="P157" s="42">
        <f>H157*M157</f>
        <v>2001373.9019306563</v>
      </c>
      <c r="Q157" s="42">
        <f>H157*N157</f>
        <v>843273.03324669332</v>
      </c>
      <c r="R157" s="42">
        <f>H157*O157</f>
        <v>1510431.9314137399</v>
      </c>
      <c r="S157" s="42">
        <f>Q157+R157</f>
        <v>2353704.9646604331</v>
      </c>
      <c r="T157" t="s">
        <v>466</v>
      </c>
    </row>
    <row r="158" spans="1:20" x14ac:dyDescent="0.25">
      <c r="A158" s="37" t="s">
        <v>504</v>
      </c>
      <c r="B158" s="38" t="s">
        <v>265</v>
      </c>
      <c r="C158" s="39" t="s">
        <v>461</v>
      </c>
      <c r="D158" s="40" t="s">
        <v>468</v>
      </c>
      <c r="E158" s="41" t="s">
        <v>181</v>
      </c>
      <c r="F158" s="42">
        <v>1501155.3000000007</v>
      </c>
      <c r="G158" s="42">
        <f>SUMIFS(TX_101_IS_Adjust_Adjustments_Total,TX_101_IS_Adjust_H_IS_Rollup,B158,TX_101_IS_Adjust_H_IS_Func_Rollup,C158,TX_101_IS_Adjust_H_Account,D158,TX_101_IS_Adjust_H_Jurisdictional_Allocator,E158)</f>
        <v>-10487.130196238882</v>
      </c>
      <c r="H158" s="42">
        <f>F158+G158</f>
        <v>1490668.1698037619</v>
      </c>
      <c r="I158" s="43" t="s">
        <v>181</v>
      </c>
      <c r="J158" s="44" t="s">
        <v>98</v>
      </c>
      <c r="K158" s="45" t="s">
        <v>99</v>
      </c>
      <c r="L158" s="46" t="s">
        <v>100</v>
      </c>
      <c r="M158" s="47">
        <f>VLOOKUP(I158,TX_400_JUR_Alloc_Jur_Factor_Allocator,MATCH(J158,TX_400_JUR_Alloc_Headers,FALSE),FALSE)</f>
        <v>0.4595494050139256</v>
      </c>
      <c r="N158" s="48">
        <f>VLOOKUP(I158,TX_400_JUR_Alloc_Jur_Factor_Allocator,MATCH(K158,TX_400_JUR_Alloc_Headers,FALSE),FALSE)</f>
        <v>0.19362979617100715</v>
      </c>
      <c r="O158" s="49">
        <f>VLOOKUP(I158,TX_400_JUR_Alloc_Jur_Factor_Allocator,MATCH(L158,TX_400_JUR_Alloc_Headers,FALSE),FALSE)</f>
        <v>0.34682079881506744</v>
      </c>
      <c r="P158" s="42">
        <f>H158*M158</f>
        <v>685035.67050651624</v>
      </c>
      <c r="Q158" s="42">
        <f>H158*N158</f>
        <v>288637.77387771069</v>
      </c>
      <c r="R158" s="42">
        <f>H158*O158</f>
        <v>516994.7254195353</v>
      </c>
      <c r="S158" s="42">
        <f>Q158+R158</f>
        <v>805632.49929724599</v>
      </c>
      <c r="T158" t="s">
        <v>469</v>
      </c>
    </row>
    <row r="159" spans="1:20" x14ac:dyDescent="0.25">
      <c r="A159" s="37" t="s">
        <v>507</v>
      </c>
      <c r="B159" s="38" t="s">
        <v>265</v>
      </c>
      <c r="C159" s="39" t="s">
        <v>461</v>
      </c>
      <c r="D159" s="40" t="s">
        <v>471</v>
      </c>
      <c r="E159" s="41" t="s">
        <v>181</v>
      </c>
      <c r="F159" s="42">
        <v>0</v>
      </c>
      <c r="G159" s="42">
        <f>SUMIFS(TX_101_IS_Adjust_Adjustments_Total,TX_101_IS_Adjust_H_IS_Rollup,B159,TX_101_IS_Adjust_H_IS_Func_Rollup,C159,TX_101_IS_Adjust_H_Account,D159,TX_101_IS_Adjust_H_Jurisdictional_Allocator,E159)</f>
        <v>0</v>
      </c>
      <c r="H159" s="42">
        <f>F159+G159</f>
        <v>0</v>
      </c>
      <c r="I159" s="43" t="s">
        <v>181</v>
      </c>
      <c r="J159" s="44" t="s">
        <v>98</v>
      </c>
      <c r="K159" s="45" t="s">
        <v>99</v>
      </c>
      <c r="L159" s="46" t="s">
        <v>100</v>
      </c>
      <c r="M159" s="47">
        <f>VLOOKUP(I159,TX_400_JUR_Alloc_Jur_Factor_Allocator,MATCH(J159,TX_400_JUR_Alloc_Headers,FALSE),FALSE)</f>
        <v>0.4595494050139256</v>
      </c>
      <c r="N159" s="48">
        <f>VLOOKUP(I159,TX_400_JUR_Alloc_Jur_Factor_Allocator,MATCH(K159,TX_400_JUR_Alloc_Headers,FALSE),FALSE)</f>
        <v>0.19362979617100715</v>
      </c>
      <c r="O159" s="49">
        <f>VLOOKUP(I159,TX_400_JUR_Alloc_Jur_Factor_Allocator,MATCH(L159,TX_400_JUR_Alloc_Headers,FALSE),FALSE)</f>
        <v>0.34682079881506744</v>
      </c>
      <c r="P159" s="42">
        <f>H159*M159</f>
        <v>0</v>
      </c>
      <c r="Q159" s="42">
        <f>H159*N159</f>
        <v>0</v>
      </c>
      <c r="R159" s="42">
        <f>H159*O159</f>
        <v>0</v>
      </c>
      <c r="S159" s="42">
        <f>Q159+R159</f>
        <v>0</v>
      </c>
      <c r="T159" t="s">
        <v>472</v>
      </c>
    </row>
    <row r="160" spans="1:20" x14ac:dyDescent="0.25">
      <c r="A160" s="37" t="s">
        <v>510</v>
      </c>
      <c r="B160" s="38" t="s">
        <v>265</v>
      </c>
      <c r="C160" s="39" t="s">
        <v>461</v>
      </c>
      <c r="E160" s="50" t="s">
        <v>474</v>
      </c>
      <c r="F160" s="51">
        <f>SUBTOTAL(9,F155:F159)</f>
        <v>6016228.9900000012</v>
      </c>
      <c r="G160" s="51">
        <f>SUBTOTAL(9,G155:G159)</f>
        <v>-20842.488317409949</v>
      </c>
      <c r="H160" s="51">
        <f>SUBTOTAL(9,H155:H159)</f>
        <v>5995386.5016825916</v>
      </c>
      <c r="I160" s="52" t="s">
        <v>33</v>
      </c>
      <c r="J160" s="53" t="s">
        <v>33</v>
      </c>
      <c r="K160" s="54" t="s">
        <v>33</v>
      </c>
      <c r="L160" s="55" t="s">
        <v>33</v>
      </c>
      <c r="M160" s="56" t="s">
        <v>33</v>
      </c>
      <c r="N160" s="57" t="s">
        <v>33</v>
      </c>
      <c r="O160" s="58" t="s">
        <v>33</v>
      </c>
      <c r="P160" s="51">
        <f>SUBTOTAL(9,P155:P159)</f>
        <v>2755176.2996767554</v>
      </c>
      <c r="Q160" s="51">
        <f>SUBTOTAL(9,Q155:Q159)</f>
        <v>1160885.4662872078</v>
      </c>
      <c r="R160" s="51">
        <f>SUBTOTAL(9,R155:R159)</f>
        <v>2079324.7357186291</v>
      </c>
      <c r="S160" s="51">
        <f>SUBTOTAL(9,S155:S159)</f>
        <v>3240210.2020058366</v>
      </c>
    </row>
    <row r="161" spans="1:20" x14ac:dyDescent="0.25">
      <c r="A161" s="37" t="s">
        <v>512</v>
      </c>
    </row>
    <row r="162" spans="1:20" x14ac:dyDescent="0.25">
      <c r="A162" s="37" t="s">
        <v>515</v>
      </c>
      <c r="B162" s="38" t="s">
        <v>265</v>
      </c>
      <c r="C162" s="39" t="s">
        <v>476</v>
      </c>
      <c r="D162" s="40" t="s">
        <v>477</v>
      </c>
      <c r="E162" s="41" t="s">
        <v>144</v>
      </c>
      <c r="F162" s="42">
        <v>172047.29</v>
      </c>
      <c r="G162" s="42">
        <f t="shared" ref="G162:G167" si="46">SUMIFS(TX_101_IS_Adjust_Adjustments_Total,TX_101_IS_Adjust_H_IS_Rollup,B162,TX_101_IS_Adjust_H_IS_Func_Rollup,C162,TX_101_IS_Adjust_H_Account,D162,TX_101_IS_Adjust_H_Jurisdictional_Allocator,E162)</f>
        <v>-4192.7387546828049</v>
      </c>
      <c r="H162" s="42">
        <f t="shared" ref="H162:H167" si="47">F162+G162</f>
        <v>167854.55124531721</v>
      </c>
      <c r="I162" s="43" t="s">
        <v>144</v>
      </c>
      <c r="J162" s="44" t="s">
        <v>98</v>
      </c>
      <c r="K162" s="45" t="s">
        <v>99</v>
      </c>
      <c r="L162" s="46" t="s">
        <v>100</v>
      </c>
      <c r="M162" s="47">
        <f t="shared" ref="M162:M167" si="48">VLOOKUP(I162,TX_400_JUR_Alloc_Jur_Factor_Allocator,MATCH(J162,TX_400_JUR_Alloc_Headers,FALSE),FALSE)</f>
        <v>0.58151604396770862</v>
      </c>
      <c r="N162" s="48">
        <f t="shared" ref="N162:N167" si="49">VLOOKUP(I162,TX_400_JUR_Alloc_Jur_Factor_Allocator,MATCH(K162,TX_400_JUR_Alloc_Headers,FALSE),FALSE)</f>
        <v>0.22832065654757039</v>
      </c>
      <c r="O162" s="49">
        <f t="shared" ref="O162:O167" si="50">VLOOKUP(I162,TX_400_JUR_Alloc_Jur_Factor_Allocator,MATCH(L162,TX_400_JUR_Alloc_Headers,FALSE),FALSE)</f>
        <v>0.19016329948472097</v>
      </c>
      <c r="P162" s="42">
        <f t="shared" ref="P162:P167" si="51">H162*M162</f>
        <v>97610.11460215188</v>
      </c>
      <c r="Q162" s="42">
        <f t="shared" ref="Q162:Q167" si="52">H162*N162</f>
        <v>38324.661344828623</v>
      </c>
      <c r="R162" s="42">
        <f t="shared" ref="R162:R167" si="53">H162*O162</f>
        <v>31919.775298336699</v>
      </c>
      <c r="S162" s="42">
        <f t="shared" ref="S162:S167" si="54">Q162+R162</f>
        <v>70244.436643165318</v>
      </c>
      <c r="T162" t="s">
        <v>478</v>
      </c>
    </row>
    <row r="163" spans="1:20" x14ac:dyDescent="0.25">
      <c r="A163" s="37" t="s">
        <v>517</v>
      </c>
      <c r="B163" s="38" t="s">
        <v>265</v>
      </c>
      <c r="C163" s="39" t="s">
        <v>476</v>
      </c>
      <c r="D163" s="40" t="s">
        <v>480</v>
      </c>
      <c r="E163" s="41" t="s">
        <v>144</v>
      </c>
      <c r="F163" s="42">
        <v>151535.35</v>
      </c>
      <c r="G163" s="42">
        <f t="shared" si="46"/>
        <v>-4316.7197097619965</v>
      </c>
      <c r="H163" s="42">
        <f t="shared" si="47"/>
        <v>147218.63029023801</v>
      </c>
      <c r="I163" s="43" t="s">
        <v>144</v>
      </c>
      <c r="J163" s="44" t="s">
        <v>98</v>
      </c>
      <c r="K163" s="45" t="s">
        <v>99</v>
      </c>
      <c r="L163" s="46" t="s">
        <v>100</v>
      </c>
      <c r="M163" s="47">
        <f t="shared" si="48"/>
        <v>0.58151604396770862</v>
      </c>
      <c r="N163" s="48">
        <f t="shared" si="49"/>
        <v>0.22832065654757039</v>
      </c>
      <c r="O163" s="49">
        <f t="shared" si="50"/>
        <v>0.19016329948472097</v>
      </c>
      <c r="P163" s="42">
        <f t="shared" si="51"/>
        <v>85609.995484723884</v>
      </c>
      <c r="Q163" s="42">
        <f t="shared" si="52"/>
        <v>33613.054323901175</v>
      </c>
      <c r="R163" s="42">
        <f t="shared" si="53"/>
        <v>27995.580481612946</v>
      </c>
      <c r="S163" s="42">
        <f t="shared" si="54"/>
        <v>61608.634805514121</v>
      </c>
      <c r="T163" t="s">
        <v>481</v>
      </c>
    </row>
    <row r="164" spans="1:20" x14ac:dyDescent="0.25">
      <c r="A164" s="37" t="s">
        <v>519</v>
      </c>
      <c r="B164" s="38" t="s">
        <v>265</v>
      </c>
      <c r="C164" s="39" t="s">
        <v>476</v>
      </c>
      <c r="D164" s="40" t="s">
        <v>483</v>
      </c>
      <c r="E164" s="41" t="s">
        <v>144</v>
      </c>
      <c r="F164" s="42">
        <v>5906.4400000000005</v>
      </c>
      <c r="G164" s="42">
        <f t="shared" si="46"/>
        <v>-287.30130744870701</v>
      </c>
      <c r="H164" s="42">
        <f t="shared" si="47"/>
        <v>5619.1386925512934</v>
      </c>
      <c r="I164" s="43" t="s">
        <v>144</v>
      </c>
      <c r="J164" s="44" t="s">
        <v>98</v>
      </c>
      <c r="K164" s="45" t="s">
        <v>99</v>
      </c>
      <c r="L164" s="46" t="s">
        <v>100</v>
      </c>
      <c r="M164" s="47">
        <f t="shared" si="48"/>
        <v>0.58151604396770862</v>
      </c>
      <c r="N164" s="48">
        <f t="shared" si="49"/>
        <v>0.22832065654757039</v>
      </c>
      <c r="O164" s="49">
        <f t="shared" si="50"/>
        <v>0.19016329948472097</v>
      </c>
      <c r="P164" s="42">
        <f t="shared" si="51"/>
        <v>3267.6193029983106</v>
      </c>
      <c r="Q164" s="42">
        <f t="shared" si="52"/>
        <v>1282.9654355151677</v>
      </c>
      <c r="R164" s="42">
        <f t="shared" si="53"/>
        <v>1068.5539540378149</v>
      </c>
      <c r="S164" s="42">
        <f t="shared" si="54"/>
        <v>2351.5193895529828</v>
      </c>
      <c r="T164" t="s">
        <v>484</v>
      </c>
    </row>
    <row r="165" spans="1:20" x14ac:dyDescent="0.25">
      <c r="A165" s="37" t="s">
        <v>522</v>
      </c>
      <c r="B165" s="38" t="s">
        <v>265</v>
      </c>
      <c r="C165" s="39" t="s">
        <v>476</v>
      </c>
      <c r="D165" s="40" t="s">
        <v>486</v>
      </c>
      <c r="E165" s="41" t="s">
        <v>144</v>
      </c>
      <c r="F165" s="42">
        <v>16189.220000000003</v>
      </c>
      <c r="G165" s="42">
        <f t="shared" si="46"/>
        <v>-622.1086834427482</v>
      </c>
      <c r="H165" s="42">
        <f t="shared" si="47"/>
        <v>15567.111316557255</v>
      </c>
      <c r="I165" s="43" t="s">
        <v>144</v>
      </c>
      <c r="J165" s="44" t="s">
        <v>98</v>
      </c>
      <c r="K165" s="45" t="s">
        <v>99</v>
      </c>
      <c r="L165" s="46" t="s">
        <v>100</v>
      </c>
      <c r="M165" s="47">
        <f t="shared" si="48"/>
        <v>0.58151604396770862</v>
      </c>
      <c r="N165" s="48">
        <f t="shared" si="49"/>
        <v>0.22832065654757039</v>
      </c>
      <c r="O165" s="49">
        <f t="shared" si="50"/>
        <v>0.19016329948472097</v>
      </c>
      <c r="P165" s="42">
        <f t="shared" si="51"/>
        <v>9052.524988809324</v>
      </c>
      <c r="Q165" s="42">
        <f t="shared" si="52"/>
        <v>3554.2930763454651</v>
      </c>
      <c r="R165" s="42">
        <f t="shared" si="53"/>
        <v>2960.293251402466</v>
      </c>
      <c r="S165" s="42">
        <f t="shared" si="54"/>
        <v>6514.5863277479311</v>
      </c>
      <c r="T165" t="s">
        <v>487</v>
      </c>
    </row>
    <row r="166" spans="1:20" x14ac:dyDescent="0.25">
      <c r="A166" s="37" t="s">
        <v>524</v>
      </c>
      <c r="B166" s="38" t="s">
        <v>265</v>
      </c>
      <c r="C166" s="39" t="s">
        <v>476</v>
      </c>
      <c r="D166" s="40" t="s">
        <v>489</v>
      </c>
      <c r="E166" s="41" t="s">
        <v>374</v>
      </c>
      <c r="F166" s="42">
        <v>7477334.2500000009</v>
      </c>
      <c r="G166" s="42">
        <f t="shared" si="46"/>
        <v>-1783677.1400000001</v>
      </c>
      <c r="H166" s="42">
        <f t="shared" si="47"/>
        <v>5693657.1100000013</v>
      </c>
      <c r="I166" s="43" t="s">
        <v>374</v>
      </c>
      <c r="J166" s="44" t="s">
        <v>98</v>
      </c>
      <c r="K166" s="45" t="s">
        <v>99</v>
      </c>
      <c r="L166" s="46" t="s">
        <v>100</v>
      </c>
      <c r="M166" s="47">
        <f t="shared" si="48"/>
        <v>0.71605923137563121</v>
      </c>
      <c r="N166" s="48">
        <f t="shared" si="49"/>
        <v>0.28394076862436879</v>
      </c>
      <c r="O166" s="49">
        <f t="shared" si="50"/>
        <v>0</v>
      </c>
      <c r="P166" s="42">
        <f t="shared" si="51"/>
        <v>4076995.7339029987</v>
      </c>
      <c r="Q166" s="42">
        <f t="shared" si="52"/>
        <v>1616661.3760970025</v>
      </c>
      <c r="R166" s="42">
        <f t="shared" si="53"/>
        <v>0</v>
      </c>
      <c r="S166" s="42">
        <f t="shared" si="54"/>
        <v>1616661.3760970025</v>
      </c>
      <c r="T166" t="s">
        <v>490</v>
      </c>
    </row>
    <row r="167" spans="1:20" x14ac:dyDescent="0.25">
      <c r="A167" s="37" t="s">
        <v>526</v>
      </c>
      <c r="B167" s="38" t="s">
        <v>265</v>
      </c>
      <c r="C167" s="39" t="s">
        <v>476</v>
      </c>
      <c r="D167" s="40" t="s">
        <v>492</v>
      </c>
      <c r="E167" s="41" t="s">
        <v>144</v>
      </c>
      <c r="F167" s="42">
        <v>2940.51</v>
      </c>
      <c r="G167" s="42">
        <f t="shared" si="46"/>
        <v>-2940.51</v>
      </c>
      <c r="H167" s="42">
        <f t="shared" si="47"/>
        <v>0</v>
      </c>
      <c r="I167" s="43" t="s">
        <v>144</v>
      </c>
      <c r="J167" s="44" t="s">
        <v>98</v>
      </c>
      <c r="K167" s="45" t="s">
        <v>99</v>
      </c>
      <c r="L167" s="46" t="s">
        <v>100</v>
      </c>
      <c r="M167" s="47">
        <f t="shared" si="48"/>
        <v>0.58151604396770862</v>
      </c>
      <c r="N167" s="48">
        <f t="shared" si="49"/>
        <v>0.22832065654757039</v>
      </c>
      <c r="O167" s="49">
        <f t="shared" si="50"/>
        <v>0.19016329948472097</v>
      </c>
      <c r="P167" s="42">
        <f t="shared" si="51"/>
        <v>0</v>
      </c>
      <c r="Q167" s="42">
        <f t="shared" si="52"/>
        <v>0</v>
      </c>
      <c r="R167" s="42">
        <f t="shared" si="53"/>
        <v>0</v>
      </c>
      <c r="S167" s="42">
        <f t="shared" si="54"/>
        <v>0</v>
      </c>
      <c r="T167" t="s">
        <v>493</v>
      </c>
    </row>
    <row r="168" spans="1:20" x14ac:dyDescent="0.25">
      <c r="A168" s="37" t="s">
        <v>529</v>
      </c>
      <c r="B168" s="38" t="s">
        <v>265</v>
      </c>
      <c r="C168" s="39" t="s">
        <v>476</v>
      </c>
      <c r="E168" s="50" t="s">
        <v>495</v>
      </c>
      <c r="F168" s="51">
        <f>SUBTOTAL(9,F161:F167)</f>
        <v>7825953.0600000005</v>
      </c>
      <c r="G168" s="51">
        <f>SUBTOTAL(9,G161:G167)</f>
        <v>-1796036.5184553363</v>
      </c>
      <c r="H168" s="51">
        <f>SUBTOTAL(9,H161:H167)</f>
        <v>6029916.5415446647</v>
      </c>
      <c r="I168" s="52" t="s">
        <v>33</v>
      </c>
      <c r="J168" s="53" t="s">
        <v>33</v>
      </c>
      <c r="K168" s="54" t="s">
        <v>33</v>
      </c>
      <c r="L168" s="55" t="s">
        <v>33</v>
      </c>
      <c r="M168" s="56" t="s">
        <v>33</v>
      </c>
      <c r="N168" s="57" t="s">
        <v>33</v>
      </c>
      <c r="O168" s="58" t="s">
        <v>33</v>
      </c>
      <c r="P168" s="51">
        <f>SUBTOTAL(9,P161:P167)</f>
        <v>4272535.9882816821</v>
      </c>
      <c r="Q168" s="51">
        <f>SUBTOTAL(9,Q161:Q167)</f>
        <v>1693436.3502775929</v>
      </c>
      <c r="R168" s="51">
        <f>SUBTOTAL(9,R161:R167)</f>
        <v>63944.202985389929</v>
      </c>
      <c r="S168" s="51">
        <f>SUBTOTAL(9,S161:S167)</f>
        <v>1757380.553262983</v>
      </c>
    </row>
    <row r="169" spans="1:20" x14ac:dyDescent="0.25">
      <c r="A169" s="37" t="s">
        <v>532</v>
      </c>
    </row>
    <row r="170" spans="1:20" x14ac:dyDescent="0.25">
      <c r="A170" s="37" t="s">
        <v>534</v>
      </c>
      <c r="B170" s="38" t="s">
        <v>265</v>
      </c>
      <c r="C170" s="39" t="s">
        <v>497</v>
      </c>
      <c r="D170" s="40" t="s">
        <v>498</v>
      </c>
      <c r="E170" s="41" t="s">
        <v>97</v>
      </c>
      <c r="F170" s="42">
        <v>22616.46</v>
      </c>
      <c r="G170" s="42">
        <f t="shared" ref="G170:G192" si="55">SUMIFS(TX_101_IS_Adjust_Adjustments_Total,TX_101_IS_Adjust_H_IS_Rollup,B170,TX_101_IS_Adjust_H_IS_Func_Rollup,C170,TX_101_IS_Adjust_H_Account,D170,TX_101_IS_Adjust_H_Jurisdictional_Allocator,E170)</f>
        <v>0</v>
      </c>
      <c r="H170" s="42">
        <f t="shared" ref="H170:H192" si="56">F170+G170</f>
        <v>22616.46</v>
      </c>
      <c r="I170" s="43" t="s">
        <v>97</v>
      </c>
      <c r="J170" s="44" t="s">
        <v>98</v>
      </c>
      <c r="K170" s="45" t="s">
        <v>99</v>
      </c>
      <c r="L170" s="46" t="s">
        <v>100</v>
      </c>
      <c r="M170" s="47">
        <f t="shared" ref="M170:M192" si="57">VLOOKUP(I170,TX_400_JUR_Alloc_Jur_Factor_Allocator,MATCH(J170,TX_400_JUR_Alloc_Headers,FALSE),FALSE)</f>
        <v>0</v>
      </c>
      <c r="N170" s="48">
        <f t="shared" ref="N170:N192" si="58">VLOOKUP(I170,TX_400_JUR_Alloc_Jur_Factor_Allocator,MATCH(K170,TX_400_JUR_Alloc_Headers,FALSE),FALSE)</f>
        <v>1</v>
      </c>
      <c r="O170" s="49">
        <f t="shared" ref="O170:O192" si="59">VLOOKUP(I170,TX_400_JUR_Alloc_Jur_Factor_Allocator,MATCH(L170,TX_400_JUR_Alloc_Headers,FALSE),FALSE)</f>
        <v>0</v>
      </c>
      <c r="P170" s="42">
        <f t="shared" ref="P170:P192" si="60">H170*M170</f>
        <v>0</v>
      </c>
      <c r="Q170" s="42">
        <f t="shared" ref="Q170:Q192" si="61">H170*N170</f>
        <v>22616.46</v>
      </c>
      <c r="R170" s="42">
        <f t="shared" ref="R170:R192" si="62">H170*O170</f>
        <v>0</v>
      </c>
      <c r="S170" s="42">
        <f t="shared" ref="S170:S192" si="63">Q170+R170</f>
        <v>22616.46</v>
      </c>
      <c r="T170" t="s">
        <v>499</v>
      </c>
    </row>
    <row r="171" spans="1:20" x14ac:dyDescent="0.25">
      <c r="A171" s="37" t="s">
        <v>536</v>
      </c>
      <c r="B171" s="38" t="s">
        <v>265</v>
      </c>
      <c r="C171" s="39" t="s">
        <v>497</v>
      </c>
      <c r="D171" s="40" t="s">
        <v>498</v>
      </c>
      <c r="E171" s="41" t="s">
        <v>140</v>
      </c>
      <c r="F171" s="42">
        <v>2967167.5099999993</v>
      </c>
      <c r="G171" s="42">
        <f t="shared" si="55"/>
        <v>177338.25246814836</v>
      </c>
      <c r="H171" s="42">
        <f t="shared" si="56"/>
        <v>3144505.7624681476</v>
      </c>
      <c r="I171" s="43" t="s">
        <v>140</v>
      </c>
      <c r="J171" s="44" t="s">
        <v>98</v>
      </c>
      <c r="K171" s="45" t="s">
        <v>99</v>
      </c>
      <c r="L171" s="46" t="s">
        <v>100</v>
      </c>
      <c r="M171" s="47">
        <f t="shared" si="57"/>
        <v>0.63813936015228789</v>
      </c>
      <c r="N171" s="48">
        <f t="shared" si="58"/>
        <v>0.35190262468541889</v>
      </c>
      <c r="O171" s="49">
        <f t="shared" si="59"/>
        <v>9.9580151622935178E-3</v>
      </c>
      <c r="P171" s="42">
        <f t="shared" si="60"/>
        <v>2006632.8952566059</v>
      </c>
      <c r="Q171" s="42">
        <f t="shared" si="61"/>
        <v>1106559.8311509655</v>
      </c>
      <c r="R171" s="42">
        <f t="shared" si="62"/>
        <v>31313.036060577153</v>
      </c>
      <c r="S171" s="42">
        <f t="shared" si="63"/>
        <v>1137872.8672115428</v>
      </c>
      <c r="T171" t="s">
        <v>501</v>
      </c>
    </row>
    <row r="172" spans="1:20" x14ac:dyDescent="0.25">
      <c r="A172" s="37" t="s">
        <v>539</v>
      </c>
      <c r="B172" s="38" t="s">
        <v>265</v>
      </c>
      <c r="C172" s="39" t="s">
        <v>497</v>
      </c>
      <c r="D172" s="40" t="s">
        <v>498</v>
      </c>
      <c r="E172" s="41" t="s">
        <v>102</v>
      </c>
      <c r="F172" s="42">
        <v>379387.6</v>
      </c>
      <c r="G172" s="42">
        <f t="shared" si="55"/>
        <v>-808.9315203392315</v>
      </c>
      <c r="H172" s="42">
        <f t="shared" si="56"/>
        <v>378578.66847966076</v>
      </c>
      <c r="I172" s="43" t="s">
        <v>102</v>
      </c>
      <c r="J172" s="44" t="s">
        <v>98</v>
      </c>
      <c r="K172" s="45" t="s">
        <v>99</v>
      </c>
      <c r="L172" s="46" t="s">
        <v>100</v>
      </c>
      <c r="M172" s="47">
        <f t="shared" si="57"/>
        <v>1</v>
      </c>
      <c r="N172" s="48">
        <f t="shared" si="58"/>
        <v>0</v>
      </c>
      <c r="O172" s="49">
        <f t="shared" si="59"/>
        <v>0</v>
      </c>
      <c r="P172" s="42">
        <f t="shared" si="60"/>
        <v>378578.66847966076</v>
      </c>
      <c r="Q172" s="42">
        <f t="shared" si="61"/>
        <v>0</v>
      </c>
      <c r="R172" s="42">
        <f t="shared" si="62"/>
        <v>0</v>
      </c>
      <c r="S172" s="42">
        <f t="shared" si="63"/>
        <v>0</v>
      </c>
      <c r="T172" t="s">
        <v>503</v>
      </c>
    </row>
    <row r="173" spans="1:20" x14ac:dyDescent="0.25">
      <c r="A173" s="37" t="s">
        <v>542</v>
      </c>
      <c r="B173" s="38" t="s">
        <v>265</v>
      </c>
      <c r="C173" s="39" t="s">
        <v>497</v>
      </c>
      <c r="D173" s="40" t="s">
        <v>505</v>
      </c>
      <c r="E173" s="41" t="s">
        <v>140</v>
      </c>
      <c r="F173" s="42">
        <v>369640.89999999991</v>
      </c>
      <c r="G173" s="42">
        <f t="shared" si="55"/>
        <v>-1071.3439099126863</v>
      </c>
      <c r="H173" s="42">
        <f t="shared" si="56"/>
        <v>368569.55609008722</v>
      </c>
      <c r="I173" s="43" t="s">
        <v>140</v>
      </c>
      <c r="J173" s="44" t="s">
        <v>98</v>
      </c>
      <c r="K173" s="45" t="s">
        <v>99</v>
      </c>
      <c r="L173" s="46" t="s">
        <v>100</v>
      </c>
      <c r="M173" s="47">
        <f t="shared" si="57"/>
        <v>0.63813936015228789</v>
      </c>
      <c r="N173" s="48">
        <f t="shared" si="58"/>
        <v>0.35190262468541889</v>
      </c>
      <c r="O173" s="49">
        <f t="shared" si="59"/>
        <v>9.9580151622935178E-3</v>
      </c>
      <c r="P173" s="42">
        <f t="shared" si="60"/>
        <v>235198.74069494105</v>
      </c>
      <c r="Q173" s="42">
        <f t="shared" si="61"/>
        <v>129700.5941672414</v>
      </c>
      <c r="R173" s="42">
        <f t="shared" si="62"/>
        <v>3670.2212279048799</v>
      </c>
      <c r="S173" s="42">
        <f t="shared" si="63"/>
        <v>133370.81539514629</v>
      </c>
      <c r="T173" t="s">
        <v>506</v>
      </c>
    </row>
    <row r="174" spans="1:20" x14ac:dyDescent="0.25">
      <c r="A174" s="37" t="s">
        <v>544</v>
      </c>
      <c r="B174" s="38" t="s">
        <v>265</v>
      </c>
      <c r="C174" s="39" t="s">
        <v>497</v>
      </c>
      <c r="D174" s="40" t="s">
        <v>508</v>
      </c>
      <c r="E174" s="41" t="s">
        <v>140</v>
      </c>
      <c r="F174" s="42">
        <v>408519.82000000012</v>
      </c>
      <c r="G174" s="42">
        <f t="shared" si="55"/>
        <v>2809.2224382474892</v>
      </c>
      <c r="H174" s="42">
        <f t="shared" si="56"/>
        <v>411329.04243824759</v>
      </c>
      <c r="I174" s="43" t="s">
        <v>140</v>
      </c>
      <c r="J174" s="44" t="s">
        <v>98</v>
      </c>
      <c r="K174" s="45" t="s">
        <v>99</v>
      </c>
      <c r="L174" s="46" t="s">
        <v>100</v>
      </c>
      <c r="M174" s="47">
        <f t="shared" si="57"/>
        <v>0.63813936015228789</v>
      </c>
      <c r="N174" s="48">
        <f t="shared" si="58"/>
        <v>0.35190262468541889</v>
      </c>
      <c r="O174" s="49">
        <f t="shared" si="59"/>
        <v>9.9580151622935178E-3</v>
      </c>
      <c r="P174" s="42">
        <f t="shared" si="60"/>
        <v>262485.2519535966</v>
      </c>
      <c r="Q174" s="42">
        <f t="shared" si="61"/>
        <v>144747.76964335938</v>
      </c>
      <c r="R174" s="42">
        <f t="shared" si="62"/>
        <v>4096.0208412917436</v>
      </c>
      <c r="S174" s="42">
        <f t="shared" si="63"/>
        <v>148843.79048465114</v>
      </c>
      <c r="T174" t="s">
        <v>509</v>
      </c>
    </row>
    <row r="175" spans="1:20" x14ac:dyDescent="0.25">
      <c r="A175" s="37" t="s">
        <v>546</v>
      </c>
      <c r="B175" s="38" t="s">
        <v>265</v>
      </c>
      <c r="C175" s="39" t="s">
        <v>497</v>
      </c>
      <c r="D175" s="40" t="s">
        <v>508</v>
      </c>
      <c r="E175" s="41" t="s">
        <v>102</v>
      </c>
      <c r="F175" s="42">
        <v>-185.24</v>
      </c>
      <c r="G175" s="42">
        <f t="shared" si="55"/>
        <v>0</v>
      </c>
      <c r="H175" s="42">
        <f t="shared" si="56"/>
        <v>-185.24</v>
      </c>
      <c r="I175" s="43" t="s">
        <v>102</v>
      </c>
      <c r="J175" s="44" t="s">
        <v>98</v>
      </c>
      <c r="K175" s="45" t="s">
        <v>99</v>
      </c>
      <c r="L175" s="46" t="s">
        <v>100</v>
      </c>
      <c r="M175" s="47">
        <f t="shared" si="57"/>
        <v>1</v>
      </c>
      <c r="N175" s="48">
        <f t="shared" si="58"/>
        <v>0</v>
      </c>
      <c r="O175" s="49">
        <f t="shared" si="59"/>
        <v>0</v>
      </c>
      <c r="P175" s="42">
        <f t="shared" si="60"/>
        <v>-185.24</v>
      </c>
      <c r="Q175" s="42">
        <f t="shared" si="61"/>
        <v>0</v>
      </c>
      <c r="R175" s="42">
        <f t="shared" si="62"/>
        <v>0</v>
      </c>
      <c r="S175" s="42">
        <f t="shared" si="63"/>
        <v>0</v>
      </c>
      <c r="T175" t="s">
        <v>511</v>
      </c>
    </row>
    <row r="176" spans="1:20" x14ac:dyDescent="0.25">
      <c r="A176" s="37" t="s">
        <v>549</v>
      </c>
      <c r="B176" s="38" t="s">
        <v>265</v>
      </c>
      <c r="C176" s="39" t="s">
        <v>497</v>
      </c>
      <c r="D176" s="40" t="s">
        <v>513</v>
      </c>
      <c r="E176" s="41" t="s">
        <v>97</v>
      </c>
      <c r="F176" s="42">
        <v>447491.58000000007</v>
      </c>
      <c r="G176" s="42">
        <f t="shared" si="55"/>
        <v>4209.6768204124101</v>
      </c>
      <c r="H176" s="42">
        <f t="shared" si="56"/>
        <v>451701.25682041247</v>
      </c>
      <c r="I176" s="43" t="s">
        <v>97</v>
      </c>
      <c r="J176" s="44" t="s">
        <v>98</v>
      </c>
      <c r="K176" s="45" t="s">
        <v>99</v>
      </c>
      <c r="L176" s="46" t="s">
        <v>100</v>
      </c>
      <c r="M176" s="47">
        <f t="shared" si="57"/>
        <v>0</v>
      </c>
      <c r="N176" s="48">
        <f t="shared" si="58"/>
        <v>1</v>
      </c>
      <c r="O176" s="49">
        <f t="shared" si="59"/>
        <v>0</v>
      </c>
      <c r="P176" s="42">
        <f t="shared" si="60"/>
        <v>0</v>
      </c>
      <c r="Q176" s="42">
        <f t="shared" si="61"/>
        <v>451701.25682041247</v>
      </c>
      <c r="R176" s="42">
        <f t="shared" si="62"/>
        <v>0</v>
      </c>
      <c r="S176" s="42">
        <f t="shared" si="63"/>
        <v>451701.25682041247</v>
      </c>
      <c r="T176" t="s">
        <v>514</v>
      </c>
    </row>
    <row r="177" spans="1:20" x14ac:dyDescent="0.25">
      <c r="A177" s="37" t="s">
        <v>551</v>
      </c>
      <c r="B177" s="38" t="s">
        <v>265</v>
      </c>
      <c r="C177" s="39" t="s">
        <v>497</v>
      </c>
      <c r="D177" s="40" t="s">
        <v>513</v>
      </c>
      <c r="E177" s="41" t="s">
        <v>140</v>
      </c>
      <c r="F177" s="42">
        <v>-654520.20000000088</v>
      </c>
      <c r="G177" s="42">
        <f t="shared" si="55"/>
        <v>449522.5164961908</v>
      </c>
      <c r="H177" s="42">
        <f t="shared" si="56"/>
        <v>-204997.68350381008</v>
      </c>
      <c r="I177" s="43" t="s">
        <v>140</v>
      </c>
      <c r="J177" s="44" t="s">
        <v>98</v>
      </c>
      <c r="K177" s="45" t="s">
        <v>99</v>
      </c>
      <c r="L177" s="46" t="s">
        <v>100</v>
      </c>
      <c r="M177" s="47">
        <f t="shared" si="57"/>
        <v>0.63813936015228789</v>
      </c>
      <c r="N177" s="48">
        <f t="shared" si="58"/>
        <v>0.35190262468541889</v>
      </c>
      <c r="O177" s="49">
        <f t="shared" si="59"/>
        <v>9.9580151622935178E-3</v>
      </c>
      <c r="P177" s="42">
        <f t="shared" si="60"/>
        <v>-130817.09058382259</v>
      </c>
      <c r="Q177" s="42">
        <f t="shared" si="61"/>
        <v>-72139.222879421563</v>
      </c>
      <c r="R177" s="42">
        <f t="shared" si="62"/>
        <v>-2041.3700405659886</v>
      </c>
      <c r="S177" s="42">
        <f t="shared" si="63"/>
        <v>-74180.592919987554</v>
      </c>
      <c r="T177" t="s">
        <v>516</v>
      </c>
    </row>
    <row r="178" spans="1:20" x14ac:dyDescent="0.25">
      <c r="A178" s="37" t="s">
        <v>553</v>
      </c>
      <c r="B178" s="38" t="s">
        <v>265</v>
      </c>
      <c r="C178" s="39" t="s">
        <v>497</v>
      </c>
      <c r="D178" s="40" t="s">
        <v>513</v>
      </c>
      <c r="E178" s="41" t="s">
        <v>102</v>
      </c>
      <c r="F178" s="42">
        <v>1413342.7900000003</v>
      </c>
      <c r="G178" s="42">
        <f t="shared" si="55"/>
        <v>11087.359432357385</v>
      </c>
      <c r="H178" s="42">
        <f t="shared" si="56"/>
        <v>1424430.1494323576</v>
      </c>
      <c r="I178" s="43" t="s">
        <v>102</v>
      </c>
      <c r="J178" s="44" t="s">
        <v>98</v>
      </c>
      <c r="K178" s="45" t="s">
        <v>99</v>
      </c>
      <c r="L178" s="46" t="s">
        <v>100</v>
      </c>
      <c r="M178" s="47">
        <f t="shared" si="57"/>
        <v>1</v>
      </c>
      <c r="N178" s="48">
        <f t="shared" si="58"/>
        <v>0</v>
      </c>
      <c r="O178" s="49">
        <f t="shared" si="59"/>
        <v>0</v>
      </c>
      <c r="P178" s="42">
        <f t="shared" si="60"/>
        <v>1424430.1494323576</v>
      </c>
      <c r="Q178" s="42">
        <f t="shared" si="61"/>
        <v>0</v>
      </c>
      <c r="R178" s="42">
        <f t="shared" si="62"/>
        <v>0</v>
      </c>
      <c r="S178" s="42">
        <f t="shared" si="63"/>
        <v>0</v>
      </c>
      <c r="T178" t="s">
        <v>518</v>
      </c>
    </row>
    <row r="179" spans="1:20" x14ac:dyDescent="0.25">
      <c r="A179" s="37" t="s">
        <v>555</v>
      </c>
      <c r="B179" s="38" t="s">
        <v>265</v>
      </c>
      <c r="C179" s="39" t="s">
        <v>497</v>
      </c>
      <c r="D179" s="40" t="s">
        <v>520</v>
      </c>
      <c r="E179" s="41" t="s">
        <v>97</v>
      </c>
      <c r="F179" s="42">
        <v>25812.13</v>
      </c>
      <c r="G179" s="42">
        <f t="shared" si="55"/>
        <v>252.74996080308603</v>
      </c>
      <c r="H179" s="42">
        <f t="shared" si="56"/>
        <v>26064.879960803086</v>
      </c>
      <c r="I179" s="43" t="s">
        <v>97</v>
      </c>
      <c r="J179" s="44" t="s">
        <v>98</v>
      </c>
      <c r="K179" s="45" t="s">
        <v>99</v>
      </c>
      <c r="L179" s="46" t="s">
        <v>100</v>
      </c>
      <c r="M179" s="47">
        <f t="shared" si="57"/>
        <v>0</v>
      </c>
      <c r="N179" s="48">
        <f t="shared" si="58"/>
        <v>1</v>
      </c>
      <c r="O179" s="49">
        <f t="shared" si="59"/>
        <v>0</v>
      </c>
      <c r="P179" s="42">
        <f t="shared" si="60"/>
        <v>0</v>
      </c>
      <c r="Q179" s="42">
        <f t="shared" si="61"/>
        <v>26064.879960803086</v>
      </c>
      <c r="R179" s="42">
        <f t="shared" si="62"/>
        <v>0</v>
      </c>
      <c r="S179" s="42">
        <f t="shared" si="63"/>
        <v>26064.879960803086</v>
      </c>
      <c r="T179" t="s">
        <v>521</v>
      </c>
    </row>
    <row r="180" spans="1:20" x14ac:dyDescent="0.25">
      <c r="A180" s="37" t="s">
        <v>559</v>
      </c>
      <c r="B180" s="38" t="s">
        <v>265</v>
      </c>
      <c r="C180" s="39" t="s">
        <v>497</v>
      </c>
      <c r="D180" s="40" t="s">
        <v>520</v>
      </c>
      <c r="E180" s="41" t="s">
        <v>140</v>
      </c>
      <c r="F180" s="42">
        <v>295995.96000000025</v>
      </c>
      <c r="G180" s="42">
        <f t="shared" si="55"/>
        <v>53015.1971368046</v>
      </c>
      <c r="H180" s="42">
        <f t="shared" si="56"/>
        <v>349011.15713680483</v>
      </c>
      <c r="I180" s="43" t="s">
        <v>140</v>
      </c>
      <c r="J180" s="44" t="s">
        <v>98</v>
      </c>
      <c r="K180" s="45" t="s">
        <v>99</v>
      </c>
      <c r="L180" s="46" t="s">
        <v>100</v>
      </c>
      <c r="M180" s="47">
        <f t="shared" si="57"/>
        <v>0.63813936015228789</v>
      </c>
      <c r="N180" s="48">
        <f t="shared" si="58"/>
        <v>0.35190262468541889</v>
      </c>
      <c r="O180" s="49">
        <f t="shared" si="59"/>
        <v>9.9580151622935178E-3</v>
      </c>
      <c r="P180" s="42">
        <f t="shared" si="60"/>
        <v>222717.75650129025</v>
      </c>
      <c r="Q180" s="42">
        <f t="shared" si="61"/>
        <v>122817.94224093678</v>
      </c>
      <c r="R180" s="42">
        <f t="shared" si="62"/>
        <v>3475.4583945779082</v>
      </c>
      <c r="S180" s="42">
        <f t="shared" si="63"/>
        <v>126293.40063551468</v>
      </c>
      <c r="T180" t="s">
        <v>523</v>
      </c>
    </row>
    <row r="181" spans="1:20" x14ac:dyDescent="0.25">
      <c r="A181" s="37" t="s">
        <v>561</v>
      </c>
      <c r="B181" s="38" t="s">
        <v>265</v>
      </c>
      <c r="C181" s="39" t="s">
        <v>497</v>
      </c>
      <c r="D181" s="40" t="s">
        <v>520</v>
      </c>
      <c r="E181" s="41" t="s">
        <v>102</v>
      </c>
      <c r="F181" s="42">
        <v>197408.55000000002</v>
      </c>
      <c r="G181" s="42">
        <f t="shared" si="55"/>
        <v>1138.4700343234522</v>
      </c>
      <c r="H181" s="42">
        <f t="shared" si="56"/>
        <v>198547.02003432348</v>
      </c>
      <c r="I181" s="43" t="s">
        <v>102</v>
      </c>
      <c r="J181" s="44" t="s">
        <v>98</v>
      </c>
      <c r="K181" s="45" t="s">
        <v>99</v>
      </c>
      <c r="L181" s="46" t="s">
        <v>100</v>
      </c>
      <c r="M181" s="47">
        <f t="shared" si="57"/>
        <v>1</v>
      </c>
      <c r="N181" s="48">
        <f t="shared" si="58"/>
        <v>0</v>
      </c>
      <c r="O181" s="49">
        <f t="shared" si="59"/>
        <v>0</v>
      </c>
      <c r="P181" s="42">
        <f t="shared" si="60"/>
        <v>198547.02003432348</v>
      </c>
      <c r="Q181" s="42">
        <f t="shared" si="61"/>
        <v>0</v>
      </c>
      <c r="R181" s="42">
        <f t="shared" si="62"/>
        <v>0</v>
      </c>
      <c r="S181" s="42">
        <f t="shared" si="63"/>
        <v>0</v>
      </c>
      <c r="T181" t="s">
        <v>525</v>
      </c>
    </row>
    <row r="182" spans="1:20" x14ac:dyDescent="0.25">
      <c r="A182" s="37" t="s">
        <v>563</v>
      </c>
      <c r="B182" s="38" t="s">
        <v>265</v>
      </c>
      <c r="C182" s="39" t="s">
        <v>497</v>
      </c>
      <c r="D182" s="40" t="s">
        <v>527</v>
      </c>
      <c r="E182" s="41" t="s">
        <v>140</v>
      </c>
      <c r="F182" s="42">
        <v>858730.66999999969</v>
      </c>
      <c r="G182" s="42">
        <f t="shared" si="55"/>
        <v>1866.1803913441172</v>
      </c>
      <c r="H182" s="42">
        <f t="shared" si="56"/>
        <v>860596.85039134382</v>
      </c>
      <c r="I182" s="43" t="s">
        <v>140</v>
      </c>
      <c r="J182" s="44" t="s">
        <v>98</v>
      </c>
      <c r="K182" s="45" t="s">
        <v>99</v>
      </c>
      <c r="L182" s="46" t="s">
        <v>100</v>
      </c>
      <c r="M182" s="47">
        <f t="shared" si="57"/>
        <v>0.63813936015228789</v>
      </c>
      <c r="N182" s="48">
        <f t="shared" si="58"/>
        <v>0.35190262468541889</v>
      </c>
      <c r="O182" s="49">
        <f t="shared" si="59"/>
        <v>9.9580151622935178E-3</v>
      </c>
      <c r="P182" s="42">
        <f t="shared" si="60"/>
        <v>549180.72345780639</v>
      </c>
      <c r="Q182" s="42">
        <f t="shared" si="61"/>
        <v>302846.29044871865</v>
      </c>
      <c r="R182" s="42">
        <f t="shared" si="62"/>
        <v>8569.8364848190486</v>
      </c>
      <c r="S182" s="42">
        <f t="shared" si="63"/>
        <v>311416.12693353771</v>
      </c>
      <c r="T182" t="s">
        <v>528</v>
      </c>
    </row>
    <row r="183" spans="1:20" x14ac:dyDescent="0.25">
      <c r="A183" s="37" t="s">
        <v>566</v>
      </c>
      <c r="B183" s="38" t="s">
        <v>265</v>
      </c>
      <c r="C183" s="39" t="s">
        <v>497</v>
      </c>
      <c r="D183" s="40" t="s">
        <v>530</v>
      </c>
      <c r="E183" s="41" t="s">
        <v>97</v>
      </c>
      <c r="F183" s="42">
        <v>843096.09</v>
      </c>
      <c r="G183" s="42">
        <f t="shared" si="55"/>
        <v>1873.5989671951102</v>
      </c>
      <c r="H183" s="42">
        <f t="shared" si="56"/>
        <v>844969.68896719511</v>
      </c>
      <c r="I183" s="43" t="s">
        <v>97</v>
      </c>
      <c r="J183" s="44" t="s">
        <v>98</v>
      </c>
      <c r="K183" s="45" t="s">
        <v>99</v>
      </c>
      <c r="L183" s="46" t="s">
        <v>100</v>
      </c>
      <c r="M183" s="47">
        <f t="shared" si="57"/>
        <v>0</v>
      </c>
      <c r="N183" s="48">
        <f t="shared" si="58"/>
        <v>1</v>
      </c>
      <c r="O183" s="49">
        <f t="shared" si="59"/>
        <v>0</v>
      </c>
      <c r="P183" s="42">
        <f t="shared" si="60"/>
        <v>0</v>
      </c>
      <c r="Q183" s="42">
        <f t="shared" si="61"/>
        <v>844969.68896719511</v>
      </c>
      <c r="R183" s="42">
        <f t="shared" si="62"/>
        <v>0</v>
      </c>
      <c r="S183" s="42">
        <f t="shared" si="63"/>
        <v>844969.68896719511</v>
      </c>
      <c r="T183" t="s">
        <v>531</v>
      </c>
    </row>
    <row r="184" spans="1:20" x14ac:dyDescent="0.25">
      <c r="A184" s="37" t="s">
        <v>569</v>
      </c>
      <c r="B184" s="38" t="s">
        <v>265</v>
      </c>
      <c r="C184" s="39" t="s">
        <v>497</v>
      </c>
      <c r="D184" s="40" t="s">
        <v>530</v>
      </c>
      <c r="E184" s="41" t="s">
        <v>140</v>
      </c>
      <c r="F184" s="42">
        <v>755825.87999999989</v>
      </c>
      <c r="G184" s="42">
        <f t="shared" si="55"/>
        <v>391.71419948568109</v>
      </c>
      <c r="H184" s="42">
        <f t="shared" si="56"/>
        <v>756217.59419948561</v>
      </c>
      <c r="I184" s="43" t="s">
        <v>140</v>
      </c>
      <c r="J184" s="44" t="s">
        <v>98</v>
      </c>
      <c r="K184" s="45" t="s">
        <v>99</v>
      </c>
      <c r="L184" s="46" t="s">
        <v>100</v>
      </c>
      <c r="M184" s="47">
        <f t="shared" si="57"/>
        <v>0.63813936015228789</v>
      </c>
      <c r="N184" s="48">
        <f t="shared" si="58"/>
        <v>0.35190262468541889</v>
      </c>
      <c r="O184" s="49">
        <f t="shared" si="59"/>
        <v>9.9580151622935178E-3</v>
      </c>
      <c r="P184" s="42">
        <f t="shared" si="60"/>
        <v>482572.21169836225</v>
      </c>
      <c r="Q184" s="42">
        <f t="shared" si="61"/>
        <v>266114.95623209199</v>
      </c>
      <c r="R184" s="42">
        <f t="shared" si="62"/>
        <v>7530.4262690316045</v>
      </c>
      <c r="S184" s="42">
        <f t="shared" si="63"/>
        <v>273645.38250112359</v>
      </c>
      <c r="T184" t="s">
        <v>533</v>
      </c>
    </row>
    <row r="185" spans="1:20" x14ac:dyDescent="0.25">
      <c r="A185" s="37" t="s">
        <v>572</v>
      </c>
      <c r="B185" s="38" t="s">
        <v>265</v>
      </c>
      <c r="C185" s="39" t="s">
        <v>497</v>
      </c>
      <c r="D185" s="40" t="s">
        <v>530</v>
      </c>
      <c r="E185" s="41" t="s">
        <v>102</v>
      </c>
      <c r="F185" s="42">
        <v>1183176.8600000001</v>
      </c>
      <c r="G185" s="42">
        <f t="shared" si="55"/>
        <v>2785.8277204300794</v>
      </c>
      <c r="H185" s="42">
        <f t="shared" si="56"/>
        <v>1185962.6877204301</v>
      </c>
      <c r="I185" s="43" t="s">
        <v>102</v>
      </c>
      <c r="J185" s="44" t="s">
        <v>98</v>
      </c>
      <c r="K185" s="45" t="s">
        <v>99</v>
      </c>
      <c r="L185" s="46" t="s">
        <v>100</v>
      </c>
      <c r="M185" s="47">
        <f t="shared" si="57"/>
        <v>1</v>
      </c>
      <c r="N185" s="48">
        <f t="shared" si="58"/>
        <v>0</v>
      </c>
      <c r="O185" s="49">
        <f t="shared" si="59"/>
        <v>0</v>
      </c>
      <c r="P185" s="42">
        <f t="shared" si="60"/>
        <v>1185962.6877204301</v>
      </c>
      <c r="Q185" s="42">
        <f t="shared" si="61"/>
        <v>0</v>
      </c>
      <c r="R185" s="42">
        <f t="shared" si="62"/>
        <v>0</v>
      </c>
      <c r="S185" s="42">
        <f t="shared" si="63"/>
        <v>0</v>
      </c>
      <c r="T185" t="s">
        <v>535</v>
      </c>
    </row>
    <row r="186" spans="1:20" x14ac:dyDescent="0.25">
      <c r="A186" s="37" t="s">
        <v>574</v>
      </c>
      <c r="B186" s="38" t="s">
        <v>265</v>
      </c>
      <c r="C186" s="39" t="s">
        <v>497</v>
      </c>
      <c r="D186" s="40" t="s">
        <v>537</v>
      </c>
      <c r="E186" s="41" t="s">
        <v>140</v>
      </c>
      <c r="F186" s="42">
        <v>1107948.4300000004</v>
      </c>
      <c r="G186" s="42">
        <f t="shared" si="55"/>
        <v>3431.2616315816285</v>
      </c>
      <c r="H186" s="42">
        <f t="shared" si="56"/>
        <v>1111379.6916315821</v>
      </c>
      <c r="I186" s="43" t="s">
        <v>140</v>
      </c>
      <c r="J186" s="44" t="s">
        <v>98</v>
      </c>
      <c r="K186" s="45" t="s">
        <v>99</v>
      </c>
      <c r="L186" s="46" t="s">
        <v>100</v>
      </c>
      <c r="M186" s="47">
        <f t="shared" si="57"/>
        <v>0.63813936015228789</v>
      </c>
      <c r="N186" s="48">
        <f t="shared" si="58"/>
        <v>0.35190262468541889</v>
      </c>
      <c r="O186" s="49">
        <f t="shared" si="59"/>
        <v>9.9580151622935178E-3</v>
      </c>
      <c r="P186" s="42">
        <f t="shared" si="60"/>
        <v>709215.12530402478</v>
      </c>
      <c r="Q186" s="42">
        <f t="shared" si="61"/>
        <v>391097.43050722522</v>
      </c>
      <c r="R186" s="42">
        <f t="shared" si="62"/>
        <v>11067.135820332389</v>
      </c>
      <c r="S186" s="42">
        <f t="shared" si="63"/>
        <v>402164.56632755761</v>
      </c>
      <c r="T186" t="s">
        <v>538</v>
      </c>
    </row>
    <row r="187" spans="1:20" x14ac:dyDescent="0.25">
      <c r="A187" s="37" t="s">
        <v>576</v>
      </c>
      <c r="B187" s="38" t="s">
        <v>265</v>
      </c>
      <c r="C187" s="39" t="s">
        <v>497</v>
      </c>
      <c r="D187" s="40" t="s">
        <v>540</v>
      </c>
      <c r="E187" s="41" t="s">
        <v>97</v>
      </c>
      <c r="F187" s="42">
        <v>1092340.2199999997</v>
      </c>
      <c r="G187" s="42">
        <f t="shared" si="55"/>
        <v>-1309.5557941731622</v>
      </c>
      <c r="H187" s="42">
        <f t="shared" si="56"/>
        <v>1091030.6642058266</v>
      </c>
      <c r="I187" s="43" t="s">
        <v>97</v>
      </c>
      <c r="J187" s="44" t="s">
        <v>98</v>
      </c>
      <c r="K187" s="45" t="s">
        <v>99</v>
      </c>
      <c r="L187" s="46" t="s">
        <v>100</v>
      </c>
      <c r="M187" s="47">
        <f t="shared" si="57"/>
        <v>0</v>
      </c>
      <c r="N187" s="48">
        <f t="shared" si="58"/>
        <v>1</v>
      </c>
      <c r="O187" s="49">
        <f t="shared" si="59"/>
        <v>0</v>
      </c>
      <c r="P187" s="42">
        <f t="shared" si="60"/>
        <v>0</v>
      </c>
      <c r="Q187" s="42">
        <f t="shared" si="61"/>
        <v>1091030.6642058266</v>
      </c>
      <c r="R187" s="42">
        <f t="shared" si="62"/>
        <v>0</v>
      </c>
      <c r="S187" s="42">
        <f t="shared" si="63"/>
        <v>1091030.6642058266</v>
      </c>
      <c r="T187" t="s">
        <v>541</v>
      </c>
    </row>
    <row r="188" spans="1:20" x14ac:dyDescent="0.25">
      <c r="A188" s="37" t="s">
        <v>579</v>
      </c>
      <c r="B188" s="38" t="s">
        <v>265</v>
      </c>
      <c r="C188" s="39" t="s">
        <v>497</v>
      </c>
      <c r="D188" s="40" t="s">
        <v>540</v>
      </c>
      <c r="E188" s="41" t="s">
        <v>140</v>
      </c>
      <c r="F188" s="42">
        <v>4017851.66</v>
      </c>
      <c r="G188" s="42">
        <f t="shared" si="55"/>
        <v>-50064.926412695029</v>
      </c>
      <c r="H188" s="42">
        <f t="shared" si="56"/>
        <v>3967786.7335873051</v>
      </c>
      <c r="I188" s="43" t="s">
        <v>140</v>
      </c>
      <c r="J188" s="44" t="s">
        <v>98</v>
      </c>
      <c r="K188" s="45" t="s">
        <v>99</v>
      </c>
      <c r="L188" s="46" t="s">
        <v>100</v>
      </c>
      <c r="M188" s="47">
        <f t="shared" si="57"/>
        <v>0.63813936015228789</v>
      </c>
      <c r="N188" s="48">
        <f t="shared" si="58"/>
        <v>0.35190262468541889</v>
      </c>
      <c r="O188" s="49">
        <f t="shared" si="59"/>
        <v>9.9580151622935178E-3</v>
      </c>
      <c r="P188" s="42">
        <f t="shared" si="60"/>
        <v>2532000.8873921391</v>
      </c>
      <c r="Q188" s="42">
        <f t="shared" si="61"/>
        <v>1396274.5657413576</v>
      </c>
      <c r="R188" s="42">
        <f t="shared" si="62"/>
        <v>39511.280453809457</v>
      </c>
      <c r="S188" s="42">
        <f t="shared" si="63"/>
        <v>1435785.8461951672</v>
      </c>
      <c r="T188" t="s">
        <v>543</v>
      </c>
    </row>
    <row r="189" spans="1:20" x14ac:dyDescent="0.25">
      <c r="A189" s="37" t="s">
        <v>581</v>
      </c>
      <c r="B189" s="38" t="s">
        <v>265</v>
      </c>
      <c r="C189" s="39" t="s">
        <v>497</v>
      </c>
      <c r="D189" s="40" t="s">
        <v>540</v>
      </c>
      <c r="E189" s="41" t="s">
        <v>102</v>
      </c>
      <c r="F189" s="42">
        <v>3334018.12</v>
      </c>
      <c r="G189" s="42">
        <f t="shared" si="55"/>
        <v>-3867.805918754153</v>
      </c>
      <c r="H189" s="42">
        <f t="shared" si="56"/>
        <v>3330150.314081246</v>
      </c>
      <c r="I189" s="43" t="s">
        <v>102</v>
      </c>
      <c r="J189" s="44" t="s">
        <v>98</v>
      </c>
      <c r="K189" s="45" t="s">
        <v>99</v>
      </c>
      <c r="L189" s="46" t="s">
        <v>100</v>
      </c>
      <c r="M189" s="47">
        <f t="shared" si="57"/>
        <v>1</v>
      </c>
      <c r="N189" s="48">
        <f t="shared" si="58"/>
        <v>0</v>
      </c>
      <c r="O189" s="49">
        <f t="shared" si="59"/>
        <v>0</v>
      </c>
      <c r="P189" s="42">
        <f t="shared" si="60"/>
        <v>3330150.314081246</v>
      </c>
      <c r="Q189" s="42">
        <f t="shared" si="61"/>
        <v>0</v>
      </c>
      <c r="R189" s="42">
        <f t="shared" si="62"/>
        <v>0</v>
      </c>
      <c r="S189" s="42">
        <f t="shared" si="63"/>
        <v>0</v>
      </c>
      <c r="T189" t="s">
        <v>545</v>
      </c>
    </row>
    <row r="190" spans="1:20" x14ac:dyDescent="0.25">
      <c r="A190" s="37" t="s">
        <v>583</v>
      </c>
      <c r="B190" s="38" t="s">
        <v>265</v>
      </c>
      <c r="C190" s="39" t="s">
        <v>497</v>
      </c>
      <c r="D190" s="40" t="s">
        <v>547</v>
      </c>
      <c r="E190" s="41" t="s">
        <v>97</v>
      </c>
      <c r="F190" s="42">
        <v>225324.64999999997</v>
      </c>
      <c r="G190" s="42">
        <f t="shared" si="55"/>
        <v>-167.35217083059521</v>
      </c>
      <c r="H190" s="42">
        <f t="shared" si="56"/>
        <v>225157.29782916937</v>
      </c>
      <c r="I190" s="43" t="s">
        <v>97</v>
      </c>
      <c r="J190" s="44" t="s">
        <v>98</v>
      </c>
      <c r="K190" s="45" t="s">
        <v>99</v>
      </c>
      <c r="L190" s="46" t="s">
        <v>100</v>
      </c>
      <c r="M190" s="47">
        <f t="shared" si="57"/>
        <v>0</v>
      </c>
      <c r="N190" s="48">
        <f t="shared" si="58"/>
        <v>1</v>
      </c>
      <c r="O190" s="49">
        <f t="shared" si="59"/>
        <v>0</v>
      </c>
      <c r="P190" s="42">
        <f t="shared" si="60"/>
        <v>0</v>
      </c>
      <c r="Q190" s="42">
        <f t="shared" si="61"/>
        <v>225157.29782916937</v>
      </c>
      <c r="R190" s="42">
        <f t="shared" si="62"/>
        <v>0</v>
      </c>
      <c r="S190" s="42">
        <f t="shared" si="63"/>
        <v>225157.29782916937</v>
      </c>
      <c r="T190" t="s">
        <v>548</v>
      </c>
    </row>
    <row r="191" spans="1:20" x14ac:dyDescent="0.25">
      <c r="A191" s="37" t="s">
        <v>586</v>
      </c>
      <c r="B191" s="38" t="s">
        <v>265</v>
      </c>
      <c r="C191" s="39" t="s">
        <v>497</v>
      </c>
      <c r="D191" s="40" t="s">
        <v>547</v>
      </c>
      <c r="E191" s="41" t="s">
        <v>140</v>
      </c>
      <c r="F191" s="42">
        <v>1330203.94</v>
      </c>
      <c r="G191" s="42">
        <f t="shared" si="55"/>
        <v>-395673.76335948578</v>
      </c>
      <c r="H191" s="42">
        <f t="shared" si="56"/>
        <v>934530.17664051417</v>
      </c>
      <c r="I191" s="43" t="s">
        <v>140</v>
      </c>
      <c r="J191" s="44" t="s">
        <v>98</v>
      </c>
      <c r="K191" s="45" t="s">
        <v>99</v>
      </c>
      <c r="L191" s="46" t="s">
        <v>100</v>
      </c>
      <c r="M191" s="47">
        <f t="shared" si="57"/>
        <v>0.63813936015228789</v>
      </c>
      <c r="N191" s="48">
        <f t="shared" si="58"/>
        <v>0.35190262468541889</v>
      </c>
      <c r="O191" s="49">
        <f t="shared" si="59"/>
        <v>9.9580151622935178E-3</v>
      </c>
      <c r="P191" s="42">
        <f t="shared" si="60"/>
        <v>596360.48896438233</v>
      </c>
      <c r="Q191" s="42">
        <f t="shared" si="61"/>
        <v>328863.62200752506</v>
      </c>
      <c r="R191" s="42">
        <f t="shared" si="62"/>
        <v>9306.0656686070797</v>
      </c>
      <c r="S191" s="42">
        <f t="shared" si="63"/>
        <v>338169.68767613213</v>
      </c>
      <c r="T191" t="s">
        <v>550</v>
      </c>
    </row>
    <row r="192" spans="1:20" x14ac:dyDescent="0.25">
      <c r="A192" s="37" t="s">
        <v>588</v>
      </c>
      <c r="B192" s="38" t="s">
        <v>265</v>
      </c>
      <c r="C192" s="39" t="s">
        <v>497</v>
      </c>
      <c r="D192" s="40" t="s">
        <v>547</v>
      </c>
      <c r="E192" s="41" t="s">
        <v>102</v>
      </c>
      <c r="F192" s="42">
        <v>621298.07999999984</v>
      </c>
      <c r="G192" s="42">
        <f t="shared" si="55"/>
        <v>-516.75148022707162</v>
      </c>
      <c r="H192" s="42">
        <f t="shared" si="56"/>
        <v>620781.32851977274</v>
      </c>
      <c r="I192" s="43" t="s">
        <v>102</v>
      </c>
      <c r="J192" s="44" t="s">
        <v>98</v>
      </c>
      <c r="K192" s="45" t="s">
        <v>99</v>
      </c>
      <c r="L192" s="46" t="s">
        <v>100</v>
      </c>
      <c r="M192" s="47">
        <f t="shared" si="57"/>
        <v>1</v>
      </c>
      <c r="N192" s="48">
        <f t="shared" si="58"/>
        <v>0</v>
      </c>
      <c r="O192" s="49">
        <f t="shared" si="59"/>
        <v>0</v>
      </c>
      <c r="P192" s="42">
        <f t="shared" si="60"/>
        <v>620781.32851977274</v>
      </c>
      <c r="Q192" s="42">
        <f t="shared" si="61"/>
        <v>0</v>
      </c>
      <c r="R192" s="42">
        <f t="shared" si="62"/>
        <v>0</v>
      </c>
      <c r="S192" s="42">
        <f t="shared" si="63"/>
        <v>0</v>
      </c>
      <c r="T192" t="s">
        <v>552</v>
      </c>
    </row>
    <row r="193" spans="1:20" x14ac:dyDescent="0.25">
      <c r="A193" s="37" t="s">
        <v>590</v>
      </c>
      <c r="B193" s="38" t="s">
        <v>265</v>
      </c>
      <c r="C193" s="39" t="s">
        <v>497</v>
      </c>
      <c r="E193" s="50" t="s">
        <v>554</v>
      </c>
      <c r="F193" s="51">
        <f>SUBTOTAL(9,F169:F192)</f>
        <v>21242492.459999997</v>
      </c>
      <c r="G193" s="51">
        <f>SUBTOTAL(9,G169:G192)</f>
        <v>256241.59713090633</v>
      </c>
      <c r="H193" s="51">
        <f>SUBTOTAL(9,H169:H192)</f>
        <v>21498734.057130907</v>
      </c>
      <c r="I193" s="52" t="s">
        <v>33</v>
      </c>
      <c r="J193" s="53" t="s">
        <v>33</v>
      </c>
      <c r="K193" s="54" t="s">
        <v>33</v>
      </c>
      <c r="L193" s="55" t="s">
        <v>33</v>
      </c>
      <c r="M193" s="56" t="s">
        <v>33</v>
      </c>
      <c r="N193" s="57" t="s">
        <v>33</v>
      </c>
      <c r="O193" s="58" t="s">
        <v>33</v>
      </c>
      <c r="P193" s="51">
        <f>SUBTOTAL(9,P169:P192)</f>
        <v>14603811.918907117</v>
      </c>
      <c r="Q193" s="51">
        <f>SUBTOTAL(9,Q169:Q192)</f>
        <v>6778424.0270434078</v>
      </c>
      <c r="R193" s="51">
        <f>SUBTOTAL(9,R169:R192)</f>
        <v>116498.11118038525</v>
      </c>
      <c r="S193" s="51">
        <f>SUBTOTAL(9,S169:S192)</f>
        <v>6894922.1382237915</v>
      </c>
    </row>
    <row r="194" spans="1:20" x14ac:dyDescent="0.25">
      <c r="A194" s="37" t="s">
        <v>593</v>
      </c>
    </row>
    <row r="195" spans="1:20" x14ac:dyDescent="0.25">
      <c r="A195" s="37" t="s">
        <v>595</v>
      </c>
      <c r="B195" s="38" t="s">
        <v>265</v>
      </c>
      <c r="C195" s="39" t="s">
        <v>556</v>
      </c>
      <c r="D195" s="40" t="s">
        <v>557</v>
      </c>
      <c r="E195" s="41" t="s">
        <v>97</v>
      </c>
      <c r="F195" s="42">
        <v>0</v>
      </c>
      <c r="G195" s="42">
        <f t="shared" ref="G195:G215" si="64">SUMIFS(TX_101_IS_Adjust_Adjustments_Total,TX_101_IS_Adjust_H_IS_Rollup,B195,TX_101_IS_Adjust_H_IS_Func_Rollup,C195,TX_101_IS_Adjust_H_Account,D195,TX_101_IS_Adjust_H_Jurisdictional_Allocator,E195)</f>
        <v>0</v>
      </c>
      <c r="H195" s="42">
        <f t="shared" ref="H195:H215" si="65">F195+G195</f>
        <v>0</v>
      </c>
      <c r="I195" s="43" t="s">
        <v>97</v>
      </c>
      <c r="J195" s="44" t="s">
        <v>98</v>
      </c>
      <c r="K195" s="45" t="s">
        <v>99</v>
      </c>
      <c r="L195" s="46" t="s">
        <v>100</v>
      </c>
      <c r="M195" s="47">
        <f t="shared" ref="M195:M215" si="66">VLOOKUP(I195,TX_400_JUR_Alloc_Jur_Factor_Allocator,MATCH(J195,TX_400_JUR_Alloc_Headers,FALSE),FALSE)</f>
        <v>0</v>
      </c>
      <c r="N195" s="48">
        <f t="shared" ref="N195:N215" si="67">VLOOKUP(I195,TX_400_JUR_Alloc_Jur_Factor_Allocator,MATCH(K195,TX_400_JUR_Alloc_Headers,FALSE),FALSE)</f>
        <v>1</v>
      </c>
      <c r="O195" s="49">
        <f t="shared" ref="O195:O215" si="68">VLOOKUP(I195,TX_400_JUR_Alloc_Jur_Factor_Allocator,MATCH(L195,TX_400_JUR_Alloc_Headers,FALSE),FALSE)</f>
        <v>0</v>
      </c>
      <c r="P195" s="42">
        <f t="shared" ref="P195:P215" si="69">H195*M195</f>
        <v>0</v>
      </c>
      <c r="Q195" s="42">
        <f t="shared" ref="Q195:Q215" si="70">H195*N195</f>
        <v>0</v>
      </c>
      <c r="R195" s="42">
        <f t="shared" ref="R195:R215" si="71">H195*O195</f>
        <v>0</v>
      </c>
      <c r="S195" s="42">
        <f t="shared" ref="S195:S215" si="72">Q195+R195</f>
        <v>0</v>
      </c>
      <c r="T195" t="s">
        <v>558</v>
      </c>
    </row>
    <row r="196" spans="1:20" x14ac:dyDescent="0.25">
      <c r="A196" s="37" t="s">
        <v>597</v>
      </c>
      <c r="B196" s="38" t="s">
        <v>265</v>
      </c>
      <c r="C196" s="39" t="s">
        <v>556</v>
      </c>
      <c r="D196" s="40" t="s">
        <v>557</v>
      </c>
      <c r="E196" s="41" t="s">
        <v>140</v>
      </c>
      <c r="F196" s="42">
        <v>108427.15000000002</v>
      </c>
      <c r="G196" s="42">
        <f t="shared" si="64"/>
        <v>-38749.249388124648</v>
      </c>
      <c r="H196" s="42">
        <f t="shared" si="65"/>
        <v>69677.900611875375</v>
      </c>
      <c r="I196" s="43" t="s">
        <v>140</v>
      </c>
      <c r="J196" s="44" t="s">
        <v>98</v>
      </c>
      <c r="K196" s="45" t="s">
        <v>99</v>
      </c>
      <c r="L196" s="46" t="s">
        <v>100</v>
      </c>
      <c r="M196" s="47">
        <f t="shared" si="66"/>
        <v>0.63813936015228789</v>
      </c>
      <c r="N196" s="48">
        <f t="shared" si="67"/>
        <v>0.35190262468541889</v>
      </c>
      <c r="O196" s="49">
        <f t="shared" si="68"/>
        <v>9.9580151622935178E-3</v>
      </c>
      <c r="P196" s="42">
        <f t="shared" si="69"/>
        <v>44464.210913216863</v>
      </c>
      <c r="Q196" s="42">
        <f t="shared" si="70"/>
        <v>24519.836107888699</v>
      </c>
      <c r="R196" s="42">
        <f t="shared" si="71"/>
        <v>693.85359076983582</v>
      </c>
      <c r="S196" s="42">
        <f t="shared" si="72"/>
        <v>25213.689698658534</v>
      </c>
      <c r="T196" t="s">
        <v>560</v>
      </c>
    </row>
    <row r="197" spans="1:20" x14ac:dyDescent="0.25">
      <c r="A197" s="37" t="s">
        <v>600</v>
      </c>
      <c r="B197" s="38" t="s">
        <v>265</v>
      </c>
      <c r="C197" s="39" t="s">
        <v>556</v>
      </c>
      <c r="D197" s="40" t="s">
        <v>557</v>
      </c>
      <c r="E197" s="41" t="s">
        <v>102</v>
      </c>
      <c r="F197" s="42">
        <v>6.549999999999998</v>
      </c>
      <c r="G197" s="42">
        <f t="shared" si="64"/>
        <v>-2.0517213006793793</v>
      </c>
      <c r="H197" s="42">
        <f t="shared" si="65"/>
        <v>4.4982786993206183</v>
      </c>
      <c r="I197" s="43" t="s">
        <v>102</v>
      </c>
      <c r="J197" s="44" t="s">
        <v>98</v>
      </c>
      <c r="K197" s="45" t="s">
        <v>99</v>
      </c>
      <c r="L197" s="46" t="s">
        <v>100</v>
      </c>
      <c r="M197" s="47">
        <f t="shared" si="66"/>
        <v>1</v>
      </c>
      <c r="N197" s="48">
        <f t="shared" si="67"/>
        <v>0</v>
      </c>
      <c r="O197" s="49">
        <f t="shared" si="68"/>
        <v>0</v>
      </c>
      <c r="P197" s="42">
        <f t="shared" si="69"/>
        <v>4.4982786993206183</v>
      </c>
      <c r="Q197" s="42">
        <f t="shared" si="70"/>
        <v>0</v>
      </c>
      <c r="R197" s="42">
        <f t="shared" si="71"/>
        <v>0</v>
      </c>
      <c r="S197" s="42">
        <f t="shared" si="72"/>
        <v>0</v>
      </c>
      <c r="T197" t="s">
        <v>562</v>
      </c>
    </row>
    <row r="198" spans="1:20" x14ac:dyDescent="0.25">
      <c r="A198" s="37" t="s">
        <v>602</v>
      </c>
      <c r="B198" s="38" t="s">
        <v>265</v>
      </c>
      <c r="C198" s="39" t="s">
        <v>556</v>
      </c>
      <c r="D198" s="40" t="s">
        <v>564</v>
      </c>
      <c r="E198" s="41" t="s">
        <v>140</v>
      </c>
      <c r="F198" s="42">
        <v>0</v>
      </c>
      <c r="G198" s="42">
        <f t="shared" si="64"/>
        <v>27266.03</v>
      </c>
      <c r="H198" s="42">
        <f t="shared" si="65"/>
        <v>27266.03</v>
      </c>
      <c r="I198" s="43" t="s">
        <v>140</v>
      </c>
      <c r="J198" s="44" t="s">
        <v>98</v>
      </c>
      <c r="K198" s="45" t="s">
        <v>99</v>
      </c>
      <c r="L198" s="46" t="s">
        <v>100</v>
      </c>
      <c r="M198" s="47">
        <f t="shared" si="66"/>
        <v>0.63813936015228789</v>
      </c>
      <c r="N198" s="48">
        <f t="shared" si="67"/>
        <v>0.35190262468541889</v>
      </c>
      <c r="O198" s="49">
        <f t="shared" si="68"/>
        <v>9.9580151622935178E-3</v>
      </c>
      <c r="P198" s="42">
        <f t="shared" si="69"/>
        <v>17399.526938093084</v>
      </c>
      <c r="Q198" s="42">
        <f t="shared" si="70"/>
        <v>9594.9875217513709</v>
      </c>
      <c r="R198" s="42">
        <f t="shared" si="71"/>
        <v>271.5155401555499</v>
      </c>
      <c r="S198" s="42">
        <f t="shared" si="72"/>
        <v>9866.5030619069203</v>
      </c>
      <c r="T198" t="s">
        <v>565</v>
      </c>
    </row>
    <row r="199" spans="1:20" x14ac:dyDescent="0.25">
      <c r="A199" s="37" t="s">
        <v>604</v>
      </c>
      <c r="B199" s="38" t="s">
        <v>265</v>
      </c>
      <c r="C199" s="39" t="s">
        <v>556</v>
      </c>
      <c r="D199" s="40" t="s">
        <v>567</v>
      </c>
      <c r="E199" s="41" t="s">
        <v>140</v>
      </c>
      <c r="F199" s="42">
        <v>2100346.9</v>
      </c>
      <c r="G199" s="42">
        <f t="shared" si="64"/>
        <v>2488.8573369009123</v>
      </c>
      <c r="H199" s="42">
        <f t="shared" si="65"/>
        <v>2102835.757336901</v>
      </c>
      <c r="I199" s="43" t="s">
        <v>140</v>
      </c>
      <c r="J199" s="44" t="s">
        <v>98</v>
      </c>
      <c r="K199" s="45" t="s">
        <v>99</v>
      </c>
      <c r="L199" s="46" t="s">
        <v>100</v>
      </c>
      <c r="M199" s="47">
        <f t="shared" si="66"/>
        <v>0.63813936015228789</v>
      </c>
      <c r="N199" s="48">
        <f t="shared" si="67"/>
        <v>0.35190262468541889</v>
      </c>
      <c r="O199" s="49">
        <f t="shared" si="68"/>
        <v>9.9580151622935178E-3</v>
      </c>
      <c r="P199" s="42">
        <f t="shared" si="69"/>
        <v>1341902.2646923217</v>
      </c>
      <c r="Q199" s="42">
        <f t="shared" si="70"/>
        <v>739993.42228920606</v>
      </c>
      <c r="R199" s="42">
        <f t="shared" si="71"/>
        <v>20940.070355373831</v>
      </c>
      <c r="S199" s="42">
        <f t="shared" si="72"/>
        <v>760933.49264457985</v>
      </c>
      <c r="T199" t="s">
        <v>568</v>
      </c>
    </row>
    <row r="200" spans="1:20" x14ac:dyDescent="0.25">
      <c r="A200" s="37" t="s">
        <v>607</v>
      </c>
      <c r="B200" s="38" t="s">
        <v>265</v>
      </c>
      <c r="C200" s="39" t="s">
        <v>556</v>
      </c>
      <c r="D200" s="40" t="s">
        <v>570</v>
      </c>
      <c r="E200" s="41" t="s">
        <v>97</v>
      </c>
      <c r="F200" s="42">
        <v>1281831.95</v>
      </c>
      <c r="G200" s="42">
        <f t="shared" si="64"/>
        <v>10938.505586022526</v>
      </c>
      <c r="H200" s="42">
        <f t="shared" si="65"/>
        <v>1292770.4555860225</v>
      </c>
      <c r="I200" s="43" t="s">
        <v>97</v>
      </c>
      <c r="J200" s="44" t="s">
        <v>98</v>
      </c>
      <c r="K200" s="45" t="s">
        <v>99</v>
      </c>
      <c r="L200" s="46" t="s">
        <v>100</v>
      </c>
      <c r="M200" s="47">
        <f t="shared" si="66"/>
        <v>0</v>
      </c>
      <c r="N200" s="48">
        <f t="shared" si="67"/>
        <v>1</v>
      </c>
      <c r="O200" s="49">
        <f t="shared" si="68"/>
        <v>0</v>
      </c>
      <c r="P200" s="42">
        <f t="shared" si="69"/>
        <v>0</v>
      </c>
      <c r="Q200" s="42">
        <f t="shared" si="70"/>
        <v>1292770.4555860225</v>
      </c>
      <c r="R200" s="42">
        <f t="shared" si="71"/>
        <v>0</v>
      </c>
      <c r="S200" s="42">
        <f t="shared" si="72"/>
        <v>1292770.4555860225</v>
      </c>
      <c r="T200" t="s">
        <v>571</v>
      </c>
    </row>
    <row r="201" spans="1:20" x14ac:dyDescent="0.25">
      <c r="A201" s="37" t="s">
        <v>609</v>
      </c>
      <c r="B201" s="38" t="s">
        <v>265</v>
      </c>
      <c r="C201" s="39" t="s">
        <v>556</v>
      </c>
      <c r="D201" s="40" t="s">
        <v>570</v>
      </c>
      <c r="E201" s="41" t="s">
        <v>140</v>
      </c>
      <c r="F201" s="42">
        <v>6112226.1100000013</v>
      </c>
      <c r="G201" s="42">
        <f t="shared" si="64"/>
        <v>496224.10912887315</v>
      </c>
      <c r="H201" s="42">
        <f t="shared" si="65"/>
        <v>6608450.2191288741</v>
      </c>
      <c r="I201" s="43" t="s">
        <v>140</v>
      </c>
      <c r="J201" s="44" t="s">
        <v>98</v>
      </c>
      <c r="K201" s="45" t="s">
        <v>99</v>
      </c>
      <c r="L201" s="46" t="s">
        <v>100</v>
      </c>
      <c r="M201" s="47">
        <f t="shared" si="66"/>
        <v>0.63813936015228789</v>
      </c>
      <c r="N201" s="48">
        <f t="shared" si="67"/>
        <v>0.35190262468541889</v>
      </c>
      <c r="O201" s="49">
        <f t="shared" si="68"/>
        <v>9.9580151622935178E-3</v>
      </c>
      <c r="P201" s="42">
        <f t="shared" si="69"/>
        <v>4217112.1944331462</v>
      </c>
      <c r="Q201" s="42">
        <f t="shared" si="70"/>
        <v>2325530.9772143825</v>
      </c>
      <c r="R201" s="42">
        <f t="shared" si="71"/>
        <v>65807.047481347254</v>
      </c>
      <c r="S201" s="42">
        <f t="shared" si="72"/>
        <v>2391338.0246957298</v>
      </c>
      <c r="T201" t="s">
        <v>573</v>
      </c>
    </row>
    <row r="202" spans="1:20" x14ac:dyDescent="0.25">
      <c r="A202" s="37" t="s">
        <v>613</v>
      </c>
      <c r="B202" s="38" t="s">
        <v>265</v>
      </c>
      <c r="C202" s="39" t="s">
        <v>556</v>
      </c>
      <c r="D202" s="40" t="s">
        <v>570</v>
      </c>
      <c r="E202" s="41" t="s">
        <v>102</v>
      </c>
      <c r="F202" s="42">
        <v>3140362.05</v>
      </c>
      <c r="G202" s="42">
        <f t="shared" si="64"/>
        <v>23827.05192815364</v>
      </c>
      <c r="H202" s="42">
        <f t="shared" si="65"/>
        <v>3164189.1019281535</v>
      </c>
      <c r="I202" s="43" t="s">
        <v>102</v>
      </c>
      <c r="J202" s="44" t="s">
        <v>98</v>
      </c>
      <c r="K202" s="45" t="s">
        <v>99</v>
      </c>
      <c r="L202" s="46" t="s">
        <v>100</v>
      </c>
      <c r="M202" s="47">
        <f t="shared" si="66"/>
        <v>1</v>
      </c>
      <c r="N202" s="48">
        <f t="shared" si="67"/>
        <v>0</v>
      </c>
      <c r="O202" s="49">
        <f t="shared" si="68"/>
        <v>0</v>
      </c>
      <c r="P202" s="42">
        <f t="shared" si="69"/>
        <v>3164189.1019281535</v>
      </c>
      <c r="Q202" s="42">
        <f t="shared" si="70"/>
        <v>0</v>
      </c>
      <c r="R202" s="42">
        <f t="shared" si="71"/>
        <v>0</v>
      </c>
      <c r="S202" s="42">
        <f t="shared" si="72"/>
        <v>0</v>
      </c>
      <c r="T202" t="s">
        <v>575</v>
      </c>
    </row>
    <row r="203" spans="1:20" x14ac:dyDescent="0.25">
      <c r="A203" s="37" t="s">
        <v>616</v>
      </c>
      <c r="B203" s="38" t="s">
        <v>265</v>
      </c>
      <c r="C203" s="39" t="s">
        <v>556</v>
      </c>
      <c r="D203" s="40" t="s">
        <v>577</v>
      </c>
      <c r="E203" s="41" t="s">
        <v>97</v>
      </c>
      <c r="F203" s="42">
        <v>77983.690000000017</v>
      </c>
      <c r="G203" s="42">
        <f t="shared" si="64"/>
        <v>488.69615360780273</v>
      </c>
      <c r="H203" s="42">
        <f t="shared" si="65"/>
        <v>78472.386153607818</v>
      </c>
      <c r="I203" s="43" t="s">
        <v>97</v>
      </c>
      <c r="J203" s="44" t="s">
        <v>98</v>
      </c>
      <c r="K203" s="45" t="s">
        <v>99</v>
      </c>
      <c r="L203" s="46" t="s">
        <v>100</v>
      </c>
      <c r="M203" s="47">
        <f t="shared" si="66"/>
        <v>0</v>
      </c>
      <c r="N203" s="48">
        <f t="shared" si="67"/>
        <v>1</v>
      </c>
      <c r="O203" s="49">
        <f t="shared" si="68"/>
        <v>0</v>
      </c>
      <c r="P203" s="42">
        <f t="shared" si="69"/>
        <v>0</v>
      </c>
      <c r="Q203" s="42">
        <f t="shared" si="70"/>
        <v>78472.386153607818</v>
      </c>
      <c r="R203" s="42">
        <f t="shared" si="71"/>
        <v>0</v>
      </c>
      <c r="S203" s="42">
        <f t="shared" si="72"/>
        <v>78472.386153607818</v>
      </c>
      <c r="T203" t="s">
        <v>578</v>
      </c>
    </row>
    <row r="204" spans="1:20" x14ac:dyDescent="0.25">
      <c r="A204" s="37" t="s">
        <v>619</v>
      </c>
      <c r="B204" s="38" t="s">
        <v>265</v>
      </c>
      <c r="C204" s="39" t="s">
        <v>556</v>
      </c>
      <c r="D204" s="40" t="s">
        <v>577</v>
      </c>
      <c r="E204" s="41" t="s">
        <v>140</v>
      </c>
      <c r="F204" s="42">
        <v>-76527.319999999992</v>
      </c>
      <c r="G204" s="42">
        <f t="shared" si="64"/>
        <v>-28220.368886249573</v>
      </c>
      <c r="H204" s="42">
        <f t="shared" si="65"/>
        <v>-104747.68888624957</v>
      </c>
      <c r="I204" s="43" t="s">
        <v>140</v>
      </c>
      <c r="J204" s="44" t="s">
        <v>98</v>
      </c>
      <c r="K204" s="45" t="s">
        <v>99</v>
      </c>
      <c r="L204" s="46" t="s">
        <v>100</v>
      </c>
      <c r="M204" s="47">
        <f t="shared" si="66"/>
        <v>0.63813936015228789</v>
      </c>
      <c r="N204" s="48">
        <f t="shared" si="67"/>
        <v>0.35190262468541889</v>
      </c>
      <c r="O204" s="49">
        <f t="shared" si="68"/>
        <v>9.9580151622935178E-3</v>
      </c>
      <c r="P204" s="42">
        <f t="shared" si="69"/>
        <v>-66843.623163302211</v>
      </c>
      <c r="Q204" s="42">
        <f t="shared" si="70"/>
        <v>-36860.986648802907</v>
      </c>
      <c r="R204" s="42">
        <f t="shared" si="71"/>
        <v>-1043.0790741444773</v>
      </c>
      <c r="S204" s="42">
        <f t="shared" si="72"/>
        <v>-37904.065722947387</v>
      </c>
      <c r="T204" t="s">
        <v>580</v>
      </c>
    </row>
    <row r="205" spans="1:20" x14ac:dyDescent="0.25">
      <c r="A205" s="37" t="s">
        <v>623</v>
      </c>
      <c r="B205" s="38" t="s">
        <v>265</v>
      </c>
      <c r="C205" s="39" t="s">
        <v>556</v>
      </c>
      <c r="D205" s="40" t="s">
        <v>577</v>
      </c>
      <c r="E205" s="41" t="s">
        <v>102</v>
      </c>
      <c r="F205" s="42">
        <v>199809.21000000002</v>
      </c>
      <c r="G205" s="42">
        <f t="shared" si="64"/>
        <v>683.18736140654391</v>
      </c>
      <c r="H205" s="42">
        <f t="shared" si="65"/>
        <v>200492.39736140656</v>
      </c>
      <c r="I205" s="43" t="s">
        <v>102</v>
      </c>
      <c r="J205" s="44" t="s">
        <v>98</v>
      </c>
      <c r="K205" s="45" t="s">
        <v>99</v>
      </c>
      <c r="L205" s="46" t="s">
        <v>100</v>
      </c>
      <c r="M205" s="47">
        <f t="shared" si="66"/>
        <v>1</v>
      </c>
      <c r="N205" s="48">
        <f t="shared" si="67"/>
        <v>0</v>
      </c>
      <c r="O205" s="49">
        <f t="shared" si="68"/>
        <v>0</v>
      </c>
      <c r="P205" s="42">
        <f t="shared" si="69"/>
        <v>200492.39736140656</v>
      </c>
      <c r="Q205" s="42">
        <f t="shared" si="70"/>
        <v>0</v>
      </c>
      <c r="R205" s="42">
        <f t="shared" si="71"/>
        <v>0</v>
      </c>
      <c r="S205" s="42">
        <f t="shared" si="72"/>
        <v>0</v>
      </c>
      <c r="T205" t="s">
        <v>582</v>
      </c>
    </row>
    <row r="206" spans="1:20" x14ac:dyDescent="0.25">
      <c r="A206" s="37" t="s">
        <v>626</v>
      </c>
      <c r="B206" s="38" t="s">
        <v>265</v>
      </c>
      <c r="C206" s="39" t="s">
        <v>556</v>
      </c>
      <c r="D206" s="40" t="s">
        <v>584</v>
      </c>
      <c r="E206" s="41" t="s">
        <v>97</v>
      </c>
      <c r="F206" s="42">
        <v>22843.49</v>
      </c>
      <c r="G206" s="42">
        <f t="shared" si="64"/>
        <v>-302.97604277400734</v>
      </c>
      <c r="H206" s="42">
        <f t="shared" si="65"/>
        <v>22540.513957225994</v>
      </c>
      <c r="I206" s="43" t="s">
        <v>97</v>
      </c>
      <c r="J206" s="44" t="s">
        <v>98</v>
      </c>
      <c r="K206" s="45" t="s">
        <v>99</v>
      </c>
      <c r="L206" s="46" t="s">
        <v>100</v>
      </c>
      <c r="M206" s="47">
        <f t="shared" si="66"/>
        <v>0</v>
      </c>
      <c r="N206" s="48">
        <f t="shared" si="67"/>
        <v>1</v>
      </c>
      <c r="O206" s="49">
        <f t="shared" si="68"/>
        <v>0</v>
      </c>
      <c r="P206" s="42">
        <f t="shared" si="69"/>
        <v>0</v>
      </c>
      <c r="Q206" s="42">
        <f t="shared" si="70"/>
        <v>22540.513957225994</v>
      </c>
      <c r="R206" s="42">
        <f t="shared" si="71"/>
        <v>0</v>
      </c>
      <c r="S206" s="42">
        <f t="shared" si="72"/>
        <v>22540.513957225994</v>
      </c>
      <c r="T206" t="s">
        <v>585</v>
      </c>
    </row>
    <row r="207" spans="1:20" x14ac:dyDescent="0.25">
      <c r="A207" s="37" t="s">
        <v>629</v>
      </c>
      <c r="B207" s="38" t="s">
        <v>265</v>
      </c>
      <c r="C207" s="39" t="s">
        <v>556</v>
      </c>
      <c r="D207" s="40" t="s">
        <v>584</v>
      </c>
      <c r="E207" s="41" t="s">
        <v>140</v>
      </c>
      <c r="F207" s="42">
        <v>76333.240000000005</v>
      </c>
      <c r="G207" s="42">
        <f t="shared" si="64"/>
        <v>-318.8656150043214</v>
      </c>
      <c r="H207" s="42">
        <f t="shared" si="65"/>
        <v>76014.374384995681</v>
      </c>
      <c r="I207" s="43" t="s">
        <v>140</v>
      </c>
      <c r="J207" s="44" t="s">
        <v>98</v>
      </c>
      <c r="K207" s="45" t="s">
        <v>99</v>
      </c>
      <c r="L207" s="46" t="s">
        <v>100</v>
      </c>
      <c r="M207" s="47">
        <f t="shared" si="66"/>
        <v>0.63813936015228789</v>
      </c>
      <c r="N207" s="48">
        <f t="shared" si="67"/>
        <v>0.35190262468541889</v>
      </c>
      <c r="O207" s="49">
        <f t="shared" si="68"/>
        <v>9.9580151622935178E-3</v>
      </c>
      <c r="P207" s="42">
        <f t="shared" si="69"/>
        <v>48507.764232417605</v>
      </c>
      <c r="Q207" s="42">
        <f t="shared" si="70"/>
        <v>26749.657859900053</v>
      </c>
      <c r="R207" s="42">
        <f t="shared" si="71"/>
        <v>756.95229267804302</v>
      </c>
      <c r="S207" s="42">
        <f t="shared" si="72"/>
        <v>27506.610152578098</v>
      </c>
      <c r="T207" t="s">
        <v>587</v>
      </c>
    </row>
    <row r="208" spans="1:20" x14ac:dyDescent="0.25">
      <c r="A208" s="37" t="s">
        <v>632</v>
      </c>
      <c r="B208" s="38" t="s">
        <v>265</v>
      </c>
      <c r="C208" s="39" t="s">
        <v>556</v>
      </c>
      <c r="D208" s="40" t="s">
        <v>584</v>
      </c>
      <c r="E208" s="41" t="s">
        <v>102</v>
      </c>
      <c r="F208" s="42">
        <v>24281.57</v>
      </c>
      <c r="G208" s="42">
        <f t="shared" si="64"/>
        <v>-716.11115102893973</v>
      </c>
      <c r="H208" s="42">
        <f t="shared" si="65"/>
        <v>23565.458848971059</v>
      </c>
      <c r="I208" s="43" t="s">
        <v>102</v>
      </c>
      <c r="J208" s="44" t="s">
        <v>98</v>
      </c>
      <c r="K208" s="45" t="s">
        <v>99</v>
      </c>
      <c r="L208" s="46" t="s">
        <v>100</v>
      </c>
      <c r="M208" s="47">
        <f t="shared" si="66"/>
        <v>1</v>
      </c>
      <c r="N208" s="48">
        <f t="shared" si="67"/>
        <v>0</v>
      </c>
      <c r="O208" s="49">
        <f t="shared" si="68"/>
        <v>0</v>
      </c>
      <c r="P208" s="42">
        <f t="shared" si="69"/>
        <v>23565.458848971059</v>
      </c>
      <c r="Q208" s="42">
        <f t="shared" si="70"/>
        <v>0</v>
      </c>
      <c r="R208" s="42">
        <f t="shared" si="71"/>
        <v>0</v>
      </c>
      <c r="S208" s="42">
        <f t="shared" si="72"/>
        <v>0</v>
      </c>
      <c r="T208" t="s">
        <v>589</v>
      </c>
    </row>
    <row r="209" spans="1:20" x14ac:dyDescent="0.25">
      <c r="A209" s="37" t="s">
        <v>634</v>
      </c>
      <c r="B209" s="38" t="s">
        <v>265</v>
      </c>
      <c r="C209" s="39" t="s">
        <v>556</v>
      </c>
      <c r="D209" s="40" t="s">
        <v>591</v>
      </c>
      <c r="E209" s="41" t="s">
        <v>97</v>
      </c>
      <c r="F209" s="42">
        <v>8986.44</v>
      </c>
      <c r="G209" s="42">
        <f t="shared" si="64"/>
        <v>16.35284984713433</v>
      </c>
      <c r="H209" s="42">
        <f t="shared" si="65"/>
        <v>9002.7928498471356</v>
      </c>
      <c r="I209" s="43" t="s">
        <v>97</v>
      </c>
      <c r="J209" s="44" t="s">
        <v>98</v>
      </c>
      <c r="K209" s="45" t="s">
        <v>99</v>
      </c>
      <c r="L209" s="46" t="s">
        <v>100</v>
      </c>
      <c r="M209" s="47">
        <f t="shared" si="66"/>
        <v>0</v>
      </c>
      <c r="N209" s="48">
        <f t="shared" si="67"/>
        <v>1</v>
      </c>
      <c r="O209" s="49">
        <f t="shared" si="68"/>
        <v>0</v>
      </c>
      <c r="P209" s="42">
        <f t="shared" si="69"/>
        <v>0</v>
      </c>
      <c r="Q209" s="42">
        <f t="shared" si="70"/>
        <v>9002.7928498471356</v>
      </c>
      <c r="R209" s="42">
        <f t="shared" si="71"/>
        <v>0</v>
      </c>
      <c r="S209" s="42">
        <f t="shared" si="72"/>
        <v>9002.7928498471356</v>
      </c>
      <c r="T209" t="s">
        <v>592</v>
      </c>
    </row>
    <row r="210" spans="1:20" x14ac:dyDescent="0.25">
      <c r="A210" s="37" t="s">
        <v>636</v>
      </c>
      <c r="B210" s="38" t="s">
        <v>265</v>
      </c>
      <c r="C210" s="39" t="s">
        <v>556</v>
      </c>
      <c r="D210" s="40" t="s">
        <v>591</v>
      </c>
      <c r="E210" s="41" t="s">
        <v>140</v>
      </c>
      <c r="F210" s="42">
        <v>95570.71</v>
      </c>
      <c r="G210" s="42">
        <f t="shared" si="64"/>
        <v>15310.695652766522</v>
      </c>
      <c r="H210" s="42">
        <f t="shared" si="65"/>
        <v>110881.40565276652</v>
      </c>
      <c r="I210" s="43" t="s">
        <v>140</v>
      </c>
      <c r="J210" s="44" t="s">
        <v>98</v>
      </c>
      <c r="K210" s="45" t="s">
        <v>99</v>
      </c>
      <c r="L210" s="46" t="s">
        <v>100</v>
      </c>
      <c r="M210" s="47">
        <f t="shared" si="66"/>
        <v>0.63813936015228789</v>
      </c>
      <c r="N210" s="48">
        <f t="shared" si="67"/>
        <v>0.35190262468541889</v>
      </c>
      <c r="O210" s="49">
        <f t="shared" si="68"/>
        <v>9.9580151622935178E-3</v>
      </c>
      <c r="P210" s="42">
        <f t="shared" si="69"/>
        <v>70757.789256042714</v>
      </c>
      <c r="Q210" s="42">
        <f t="shared" si="70"/>
        <v>39019.457678017185</v>
      </c>
      <c r="R210" s="42">
        <f t="shared" si="71"/>
        <v>1104.1587187066673</v>
      </c>
      <c r="S210" s="42">
        <f t="shared" si="72"/>
        <v>40123.616396723854</v>
      </c>
      <c r="T210" t="s">
        <v>594</v>
      </c>
    </row>
    <row r="211" spans="1:20" x14ac:dyDescent="0.25">
      <c r="A211" s="37" t="s">
        <v>640</v>
      </c>
      <c r="B211" s="38" t="s">
        <v>265</v>
      </c>
      <c r="C211" s="39" t="s">
        <v>556</v>
      </c>
      <c r="D211" s="40" t="s">
        <v>591</v>
      </c>
      <c r="E211" s="41" t="s">
        <v>102</v>
      </c>
      <c r="F211" s="42">
        <v>95031.93</v>
      </c>
      <c r="G211" s="42">
        <f t="shared" si="64"/>
        <v>175.37636483077455</v>
      </c>
      <c r="H211" s="42">
        <f t="shared" si="65"/>
        <v>95207.306364830773</v>
      </c>
      <c r="I211" s="43" t="s">
        <v>102</v>
      </c>
      <c r="J211" s="44" t="s">
        <v>98</v>
      </c>
      <c r="K211" s="45" t="s">
        <v>99</v>
      </c>
      <c r="L211" s="46" t="s">
        <v>100</v>
      </c>
      <c r="M211" s="47">
        <f t="shared" si="66"/>
        <v>1</v>
      </c>
      <c r="N211" s="48">
        <f t="shared" si="67"/>
        <v>0</v>
      </c>
      <c r="O211" s="49">
        <f t="shared" si="68"/>
        <v>0</v>
      </c>
      <c r="P211" s="42">
        <f t="shared" si="69"/>
        <v>95207.306364830773</v>
      </c>
      <c r="Q211" s="42">
        <f t="shared" si="70"/>
        <v>0</v>
      </c>
      <c r="R211" s="42">
        <f t="shared" si="71"/>
        <v>0</v>
      </c>
      <c r="S211" s="42">
        <f t="shared" si="72"/>
        <v>0</v>
      </c>
      <c r="T211" t="s">
        <v>596</v>
      </c>
    </row>
    <row r="212" spans="1:20" x14ac:dyDescent="0.25">
      <c r="A212" s="37" t="s">
        <v>643</v>
      </c>
      <c r="B212" s="38" t="s">
        <v>265</v>
      </c>
      <c r="C212" s="39" t="s">
        <v>556</v>
      </c>
      <c r="D212" s="40" t="s">
        <v>598</v>
      </c>
      <c r="E212" s="41" t="s">
        <v>97</v>
      </c>
      <c r="F212" s="42">
        <v>618.3900000000001</v>
      </c>
      <c r="G212" s="42">
        <f t="shared" si="64"/>
        <v>6.2883692350921772</v>
      </c>
      <c r="H212" s="42">
        <f t="shared" si="65"/>
        <v>624.6783692350923</v>
      </c>
      <c r="I212" s="43" t="s">
        <v>97</v>
      </c>
      <c r="J212" s="44" t="s">
        <v>98</v>
      </c>
      <c r="K212" s="45" t="s">
        <v>99</v>
      </c>
      <c r="L212" s="46" t="s">
        <v>100</v>
      </c>
      <c r="M212" s="47">
        <f t="shared" si="66"/>
        <v>0</v>
      </c>
      <c r="N212" s="48">
        <f t="shared" si="67"/>
        <v>1</v>
      </c>
      <c r="O212" s="49">
        <f t="shared" si="68"/>
        <v>0</v>
      </c>
      <c r="P212" s="42">
        <f t="shared" si="69"/>
        <v>0</v>
      </c>
      <c r="Q212" s="42">
        <f t="shared" si="70"/>
        <v>624.6783692350923</v>
      </c>
      <c r="R212" s="42">
        <f t="shared" si="71"/>
        <v>0</v>
      </c>
      <c r="S212" s="42">
        <f t="shared" si="72"/>
        <v>624.6783692350923</v>
      </c>
      <c r="T212" t="s">
        <v>599</v>
      </c>
    </row>
    <row r="213" spans="1:20" x14ac:dyDescent="0.25">
      <c r="A213" s="37" t="s">
        <v>646</v>
      </c>
      <c r="B213" s="38" t="s">
        <v>265</v>
      </c>
      <c r="C213" s="39" t="s">
        <v>556</v>
      </c>
      <c r="D213" s="40" t="s">
        <v>598</v>
      </c>
      <c r="E213" s="41" t="s">
        <v>140</v>
      </c>
      <c r="F213" s="42">
        <v>9802.760000000002</v>
      </c>
      <c r="G213" s="42">
        <f t="shared" si="64"/>
        <v>25.875294970296238</v>
      </c>
      <c r="H213" s="42">
        <f t="shared" si="65"/>
        <v>9828.6352949702978</v>
      </c>
      <c r="I213" s="43" t="s">
        <v>140</v>
      </c>
      <c r="J213" s="44" t="s">
        <v>98</v>
      </c>
      <c r="K213" s="45" t="s">
        <v>99</v>
      </c>
      <c r="L213" s="46" t="s">
        <v>100</v>
      </c>
      <c r="M213" s="47">
        <f t="shared" si="66"/>
        <v>0.63813936015228789</v>
      </c>
      <c r="N213" s="48">
        <f t="shared" si="67"/>
        <v>0.35190262468541889</v>
      </c>
      <c r="O213" s="49">
        <f t="shared" si="68"/>
        <v>9.9580151622935178E-3</v>
      </c>
      <c r="P213" s="42">
        <f t="shared" si="69"/>
        <v>6272.0390383025388</v>
      </c>
      <c r="Q213" s="42">
        <f t="shared" si="70"/>
        <v>3458.7225573757942</v>
      </c>
      <c r="R213" s="42">
        <f t="shared" si="71"/>
        <v>97.873699291967441</v>
      </c>
      <c r="S213" s="42">
        <f t="shared" si="72"/>
        <v>3556.5962566677617</v>
      </c>
      <c r="T213" t="s">
        <v>601</v>
      </c>
    </row>
    <row r="214" spans="1:20" x14ac:dyDescent="0.25">
      <c r="A214" s="37" t="s">
        <v>649</v>
      </c>
      <c r="B214" s="38" t="s">
        <v>265</v>
      </c>
      <c r="C214" s="39" t="s">
        <v>556</v>
      </c>
      <c r="D214" s="40" t="s">
        <v>598</v>
      </c>
      <c r="E214" s="41" t="s">
        <v>102</v>
      </c>
      <c r="F214" s="42">
        <v>-21.000000000000043</v>
      </c>
      <c r="G214" s="42">
        <f t="shared" si="64"/>
        <v>11.489664654616503</v>
      </c>
      <c r="H214" s="42">
        <f t="shared" si="65"/>
        <v>-9.51033534538354</v>
      </c>
      <c r="I214" s="43" t="s">
        <v>102</v>
      </c>
      <c r="J214" s="44" t="s">
        <v>98</v>
      </c>
      <c r="K214" s="45" t="s">
        <v>99</v>
      </c>
      <c r="L214" s="46" t="s">
        <v>100</v>
      </c>
      <c r="M214" s="47">
        <f t="shared" si="66"/>
        <v>1</v>
      </c>
      <c r="N214" s="48">
        <f t="shared" si="67"/>
        <v>0</v>
      </c>
      <c r="O214" s="49">
        <f t="shared" si="68"/>
        <v>0</v>
      </c>
      <c r="P214" s="42">
        <f t="shared" si="69"/>
        <v>-9.51033534538354</v>
      </c>
      <c r="Q214" s="42">
        <f t="shared" si="70"/>
        <v>0</v>
      </c>
      <c r="R214" s="42">
        <f t="shared" si="71"/>
        <v>0</v>
      </c>
      <c r="S214" s="42">
        <f t="shared" si="72"/>
        <v>0</v>
      </c>
      <c r="T214" t="s">
        <v>603</v>
      </c>
    </row>
    <row r="215" spans="1:20" x14ac:dyDescent="0.25">
      <c r="A215" s="37" t="s">
        <v>652</v>
      </c>
      <c r="B215" s="38" t="s">
        <v>265</v>
      </c>
      <c r="C215" s="39" t="s">
        <v>556</v>
      </c>
      <c r="D215" s="40" t="s">
        <v>605</v>
      </c>
      <c r="E215" s="41" t="s">
        <v>102</v>
      </c>
      <c r="F215" s="42">
        <v>1953.71</v>
      </c>
      <c r="G215" s="42">
        <f t="shared" si="64"/>
        <v>0.91679836617595667</v>
      </c>
      <c r="H215" s="42">
        <f t="shared" si="65"/>
        <v>1954.626798366176</v>
      </c>
      <c r="I215" s="43" t="s">
        <v>102</v>
      </c>
      <c r="J215" s="44" t="s">
        <v>98</v>
      </c>
      <c r="K215" s="45" t="s">
        <v>99</v>
      </c>
      <c r="L215" s="46" t="s">
        <v>100</v>
      </c>
      <c r="M215" s="47">
        <f t="shared" si="66"/>
        <v>1</v>
      </c>
      <c r="N215" s="48">
        <f t="shared" si="67"/>
        <v>0</v>
      </c>
      <c r="O215" s="49">
        <f t="shared" si="68"/>
        <v>0</v>
      </c>
      <c r="P215" s="42">
        <f t="shared" si="69"/>
        <v>1954.626798366176</v>
      </c>
      <c r="Q215" s="42">
        <f t="shared" si="70"/>
        <v>0</v>
      </c>
      <c r="R215" s="42">
        <f t="shared" si="71"/>
        <v>0</v>
      </c>
      <c r="S215" s="42">
        <f t="shared" si="72"/>
        <v>0</v>
      </c>
      <c r="T215" t="s">
        <v>606</v>
      </c>
    </row>
    <row r="216" spans="1:20" x14ac:dyDescent="0.25">
      <c r="A216" s="37" t="s">
        <v>655</v>
      </c>
      <c r="B216" s="38" t="s">
        <v>265</v>
      </c>
      <c r="C216" s="39" t="s">
        <v>556</v>
      </c>
      <c r="E216" s="50" t="s">
        <v>608</v>
      </c>
      <c r="F216" s="51">
        <f>SUBTOTAL(9,F194:F215)</f>
        <v>13279867.530000003</v>
      </c>
      <c r="G216" s="51">
        <f>SUBTOTAL(9,G194:G215)</f>
        <v>509153.80968515301</v>
      </c>
      <c r="H216" s="51">
        <f>SUBTOTAL(9,H194:H215)</f>
        <v>13789021.339685157</v>
      </c>
      <c r="I216" s="52" t="s">
        <v>33</v>
      </c>
      <c r="J216" s="53" t="s">
        <v>33</v>
      </c>
      <c r="K216" s="54" t="s">
        <v>33</v>
      </c>
      <c r="L216" s="55" t="s">
        <v>33</v>
      </c>
      <c r="M216" s="56" t="s">
        <v>33</v>
      </c>
      <c r="N216" s="57" t="s">
        <v>33</v>
      </c>
      <c r="O216" s="58" t="s">
        <v>33</v>
      </c>
      <c r="P216" s="51">
        <f>SUBTOTAL(9,P194:P215)</f>
        <v>9164976.0455853213</v>
      </c>
      <c r="Q216" s="51">
        <f>SUBTOTAL(9,Q194:Q215)</f>
        <v>4535416.9014956569</v>
      </c>
      <c r="R216" s="51">
        <f>SUBTOTAL(9,R194:R215)</f>
        <v>88628.392604178676</v>
      </c>
      <c r="S216" s="51">
        <f>SUBTOTAL(9,S194:S215)</f>
        <v>4624045.2940998366</v>
      </c>
    </row>
    <row r="217" spans="1:20" x14ac:dyDescent="0.25">
      <c r="A217" s="37" t="s">
        <v>657</v>
      </c>
    </row>
    <row r="218" spans="1:20" x14ac:dyDescent="0.25">
      <c r="A218" s="37" t="s">
        <v>661</v>
      </c>
      <c r="B218" s="38" t="s">
        <v>265</v>
      </c>
      <c r="C218" s="39" t="s">
        <v>610</v>
      </c>
      <c r="D218" s="40" t="s">
        <v>611</v>
      </c>
      <c r="E218" s="41" t="s">
        <v>134</v>
      </c>
      <c r="F218" s="42">
        <v>34196.300000000003</v>
      </c>
      <c r="G218" s="42">
        <f t="shared" ref="G218:G225" si="73">SUMIFS(TX_101_IS_Adjust_Adjustments_Total,TX_101_IS_Adjust_H_IS_Rollup,B218,TX_101_IS_Adjust_H_IS_Func_Rollup,C218,TX_101_IS_Adjust_H_Account,D218,TX_101_IS_Adjust_H_Jurisdictional_Allocator,E218)</f>
        <v>-1765.266447193784</v>
      </c>
      <c r="H218" s="42">
        <f t="shared" ref="H218:H225" si="74">F218+G218</f>
        <v>32431.033552806221</v>
      </c>
      <c r="I218" s="43" t="s">
        <v>134</v>
      </c>
      <c r="J218" s="44" t="s">
        <v>98</v>
      </c>
      <c r="K218" s="45" t="s">
        <v>99</v>
      </c>
      <c r="L218" s="46" t="s">
        <v>100</v>
      </c>
      <c r="M218" s="47">
        <f t="shared" ref="M218:M225" si="75">VLOOKUP(I218,TX_400_JUR_Alloc_Jur_Factor_Allocator,MATCH(J218,TX_400_JUR_Alloc_Headers,FALSE),FALSE)</f>
        <v>0.69145703748908294</v>
      </c>
      <c r="N218" s="48">
        <f t="shared" ref="N218:N225" si="76">VLOOKUP(I218,TX_400_JUR_Alloc_Jur_Factor_Allocator,MATCH(K218,TX_400_JUR_Alloc_Headers,FALSE),FALSE)</f>
        <v>0.3085249947540567</v>
      </c>
      <c r="O218" s="49">
        <f t="shared" ref="O218:O225" si="77">VLOOKUP(I218,TX_400_JUR_Alloc_Jur_Factor_Allocator,MATCH(L218,TX_400_JUR_Alloc_Headers,FALSE),FALSE)</f>
        <v>1.7967756860314167E-5</v>
      </c>
      <c r="P218" s="42">
        <f t="shared" ref="P218:P225" si="78">H218*M218</f>
        <v>22424.666383132437</v>
      </c>
      <c r="Q218" s="42">
        <f t="shared" ref="Q218:Q225" si="79">H218*N218</f>
        <v>10005.784456748175</v>
      </c>
      <c r="R218" s="42">
        <f t="shared" ref="R218:R225" si="80">H218*O218</f>
        <v>0.58271292560551291</v>
      </c>
      <c r="S218" s="42">
        <f t="shared" ref="S218:S225" si="81">Q218+R218</f>
        <v>10006.36716967378</v>
      </c>
      <c r="T218" t="s">
        <v>612</v>
      </c>
    </row>
    <row r="219" spans="1:20" x14ac:dyDescent="0.25">
      <c r="A219" s="37" t="s">
        <v>663</v>
      </c>
      <c r="B219" s="38" t="s">
        <v>265</v>
      </c>
      <c r="C219" s="39" t="s">
        <v>610</v>
      </c>
      <c r="D219" s="40" t="s">
        <v>614</v>
      </c>
      <c r="E219" s="41" t="s">
        <v>134</v>
      </c>
      <c r="F219" s="42">
        <v>4527785.6900000004</v>
      </c>
      <c r="G219" s="42">
        <f t="shared" si="73"/>
        <v>8049.6575671204191</v>
      </c>
      <c r="H219" s="42">
        <f t="shared" si="74"/>
        <v>4535835.3475671206</v>
      </c>
      <c r="I219" s="43" t="s">
        <v>134</v>
      </c>
      <c r="J219" s="44" t="s">
        <v>98</v>
      </c>
      <c r="K219" s="45" t="s">
        <v>99</v>
      </c>
      <c r="L219" s="46" t="s">
        <v>100</v>
      </c>
      <c r="M219" s="47">
        <f t="shared" si="75"/>
        <v>0.69145703748908294</v>
      </c>
      <c r="N219" s="48">
        <f t="shared" si="76"/>
        <v>0.3085249947540567</v>
      </c>
      <c r="O219" s="49">
        <f t="shared" si="77"/>
        <v>1.7967756860314167E-5</v>
      </c>
      <c r="P219" s="42">
        <f t="shared" si="78"/>
        <v>3136335.2719670259</v>
      </c>
      <c r="Q219" s="42">
        <f t="shared" si="79"/>
        <v>1399418.5768134107</v>
      </c>
      <c r="R219" s="42">
        <f t="shared" si="80"/>
        <v>81.498786683504619</v>
      </c>
      <c r="S219" s="42">
        <f t="shared" si="81"/>
        <v>1399500.0756000942</v>
      </c>
      <c r="T219" t="s">
        <v>615</v>
      </c>
    </row>
    <row r="220" spans="1:20" x14ac:dyDescent="0.25">
      <c r="A220" s="37" t="s">
        <v>668</v>
      </c>
      <c r="B220" s="38" t="s">
        <v>265</v>
      </c>
      <c r="C220" s="39" t="s">
        <v>610</v>
      </c>
      <c r="D220" s="40" t="s">
        <v>617</v>
      </c>
      <c r="E220" s="41" t="s">
        <v>134</v>
      </c>
      <c r="F220" s="42">
        <v>9264497.7700000014</v>
      </c>
      <c r="G220" s="42">
        <f t="shared" si="73"/>
        <v>-77777.355193131822</v>
      </c>
      <c r="H220" s="42">
        <f t="shared" si="74"/>
        <v>9186720.4148068689</v>
      </c>
      <c r="I220" s="43" t="s">
        <v>134</v>
      </c>
      <c r="J220" s="44" t="s">
        <v>98</v>
      </c>
      <c r="K220" s="45" t="s">
        <v>99</v>
      </c>
      <c r="L220" s="46" t="s">
        <v>100</v>
      </c>
      <c r="M220" s="47">
        <f t="shared" si="75"/>
        <v>0.69145703748908294</v>
      </c>
      <c r="N220" s="48">
        <f t="shared" si="76"/>
        <v>0.3085249947540567</v>
      </c>
      <c r="O220" s="49">
        <f t="shared" si="77"/>
        <v>1.7967756860314167E-5</v>
      </c>
      <c r="P220" s="42">
        <f t="shared" si="78"/>
        <v>6352222.4822628368</v>
      </c>
      <c r="Q220" s="42">
        <f t="shared" si="79"/>
        <v>2834332.867785275</v>
      </c>
      <c r="R220" s="42">
        <f t="shared" si="80"/>
        <v>165.06475875693434</v>
      </c>
      <c r="S220" s="42">
        <f t="shared" si="81"/>
        <v>2834497.9325440321</v>
      </c>
      <c r="T220" t="s">
        <v>618</v>
      </c>
    </row>
    <row r="221" spans="1:20" x14ac:dyDescent="0.25">
      <c r="A221" s="37" t="s">
        <v>671</v>
      </c>
      <c r="B221" s="38" t="s">
        <v>265</v>
      </c>
      <c r="C221" s="39" t="s">
        <v>610</v>
      </c>
      <c r="D221" s="40" t="s">
        <v>620</v>
      </c>
      <c r="E221" s="41" t="s">
        <v>621</v>
      </c>
      <c r="F221" s="42">
        <v>5306700.9600000009</v>
      </c>
      <c r="G221" s="42">
        <f t="shared" si="73"/>
        <v>0</v>
      </c>
      <c r="H221" s="42">
        <f t="shared" si="74"/>
        <v>5306700.9600000009</v>
      </c>
      <c r="I221" s="43" t="s">
        <v>621</v>
      </c>
      <c r="J221" s="44" t="s">
        <v>98</v>
      </c>
      <c r="K221" s="45" t="s">
        <v>99</v>
      </c>
      <c r="L221" s="46" t="s">
        <v>100</v>
      </c>
      <c r="M221" s="47">
        <f t="shared" si="75"/>
        <v>0.69146946164424616</v>
      </c>
      <c r="N221" s="48">
        <f t="shared" si="76"/>
        <v>0.30853053835575384</v>
      </c>
      <c r="O221" s="49">
        <f t="shared" si="77"/>
        <v>0</v>
      </c>
      <c r="P221" s="42">
        <f t="shared" si="78"/>
        <v>3669421.6559182047</v>
      </c>
      <c r="Q221" s="42">
        <f t="shared" si="79"/>
        <v>1637279.304081796</v>
      </c>
      <c r="R221" s="42">
        <f t="shared" si="80"/>
        <v>0</v>
      </c>
      <c r="S221" s="42">
        <f t="shared" si="81"/>
        <v>1637279.304081796</v>
      </c>
      <c r="T221" t="s">
        <v>622</v>
      </c>
    </row>
    <row r="222" spans="1:20" x14ac:dyDescent="0.25">
      <c r="A222" s="37" t="s">
        <v>674</v>
      </c>
      <c r="B222" s="38" t="s">
        <v>265</v>
      </c>
      <c r="C222" s="39" t="s">
        <v>610</v>
      </c>
      <c r="D222" s="40" t="s">
        <v>624</v>
      </c>
      <c r="E222" s="41" t="s">
        <v>621</v>
      </c>
      <c r="F222" s="42">
        <v>136884.51000000004</v>
      </c>
      <c r="G222" s="42">
        <f t="shared" si="73"/>
        <v>0</v>
      </c>
      <c r="H222" s="42">
        <f t="shared" si="74"/>
        <v>136884.51000000004</v>
      </c>
      <c r="I222" s="43" t="s">
        <v>621</v>
      </c>
      <c r="J222" s="44" t="s">
        <v>98</v>
      </c>
      <c r="K222" s="45" t="s">
        <v>99</v>
      </c>
      <c r="L222" s="46" t="s">
        <v>100</v>
      </c>
      <c r="M222" s="47">
        <f t="shared" si="75"/>
        <v>0.69146946164424616</v>
      </c>
      <c r="N222" s="48">
        <f t="shared" si="76"/>
        <v>0.30853053835575384</v>
      </c>
      <c r="O222" s="49">
        <f t="shared" si="77"/>
        <v>0</v>
      </c>
      <c r="P222" s="42">
        <f t="shared" si="78"/>
        <v>94651.458437136462</v>
      </c>
      <c r="Q222" s="42">
        <f t="shared" si="79"/>
        <v>42233.051562863584</v>
      </c>
      <c r="R222" s="42">
        <f t="shared" si="80"/>
        <v>0</v>
      </c>
      <c r="S222" s="42">
        <f t="shared" si="81"/>
        <v>42233.051562863584</v>
      </c>
      <c r="T222" t="s">
        <v>625</v>
      </c>
    </row>
    <row r="223" spans="1:20" x14ac:dyDescent="0.25">
      <c r="A223" s="37" t="s">
        <v>677</v>
      </c>
      <c r="B223" s="38" t="s">
        <v>265</v>
      </c>
      <c r="C223" s="39" t="s">
        <v>610</v>
      </c>
      <c r="D223" s="40" t="s">
        <v>627</v>
      </c>
      <c r="E223" s="41" t="s">
        <v>134</v>
      </c>
      <c r="F223" s="42">
        <v>180</v>
      </c>
      <c r="G223" s="42">
        <f t="shared" si="73"/>
        <v>0</v>
      </c>
      <c r="H223" s="42">
        <f t="shared" si="74"/>
        <v>180</v>
      </c>
      <c r="I223" s="43" t="s">
        <v>134</v>
      </c>
      <c r="J223" s="44" t="s">
        <v>98</v>
      </c>
      <c r="K223" s="45" t="s">
        <v>99</v>
      </c>
      <c r="L223" s="46" t="s">
        <v>100</v>
      </c>
      <c r="M223" s="47">
        <f t="shared" si="75"/>
        <v>0.69145703748908294</v>
      </c>
      <c r="N223" s="48">
        <f t="shared" si="76"/>
        <v>0.3085249947540567</v>
      </c>
      <c r="O223" s="49">
        <f t="shared" si="77"/>
        <v>1.7967756860314167E-5</v>
      </c>
      <c r="P223" s="42">
        <f t="shared" si="78"/>
        <v>124.46226674803493</v>
      </c>
      <c r="Q223" s="42">
        <f t="shared" si="79"/>
        <v>55.534499055730208</v>
      </c>
      <c r="R223" s="42">
        <f t="shared" si="80"/>
        <v>3.23419623485655E-3</v>
      </c>
      <c r="S223" s="42">
        <f t="shared" si="81"/>
        <v>55.537733251965065</v>
      </c>
      <c r="T223" t="s">
        <v>628</v>
      </c>
    </row>
    <row r="224" spans="1:20" x14ac:dyDescent="0.25">
      <c r="A224" s="37" t="s">
        <v>680</v>
      </c>
      <c r="B224" s="38" t="s">
        <v>265</v>
      </c>
      <c r="C224" s="39" t="s">
        <v>610</v>
      </c>
      <c r="D224" s="40" t="s">
        <v>630</v>
      </c>
      <c r="E224" s="41" t="s">
        <v>97</v>
      </c>
      <c r="F224" s="42">
        <v>0</v>
      </c>
      <c r="G224" s="42">
        <f t="shared" si="73"/>
        <v>27855</v>
      </c>
      <c r="H224" s="42">
        <f t="shared" si="74"/>
        <v>27855</v>
      </c>
      <c r="I224" s="43" t="s">
        <v>97</v>
      </c>
      <c r="J224" s="44" t="s">
        <v>98</v>
      </c>
      <c r="K224" s="45" t="s">
        <v>99</v>
      </c>
      <c r="L224" s="46" t="s">
        <v>100</v>
      </c>
      <c r="M224" s="47">
        <f t="shared" si="75"/>
        <v>0</v>
      </c>
      <c r="N224" s="48">
        <f t="shared" si="76"/>
        <v>1</v>
      </c>
      <c r="O224" s="49">
        <f t="shared" si="77"/>
        <v>0</v>
      </c>
      <c r="P224" s="42">
        <f t="shared" si="78"/>
        <v>0</v>
      </c>
      <c r="Q224" s="42">
        <f t="shared" si="79"/>
        <v>27855</v>
      </c>
      <c r="R224" s="42">
        <f t="shared" si="80"/>
        <v>0</v>
      </c>
      <c r="S224" s="42">
        <f t="shared" si="81"/>
        <v>27855</v>
      </c>
      <c r="T224" t="s">
        <v>631</v>
      </c>
    </row>
    <row r="225" spans="1:20" x14ac:dyDescent="0.25">
      <c r="A225" s="37" t="s">
        <v>683</v>
      </c>
      <c r="B225" s="38" t="s">
        <v>265</v>
      </c>
      <c r="C225" s="39" t="s">
        <v>610</v>
      </c>
      <c r="D225" s="40" t="s">
        <v>630</v>
      </c>
      <c r="E225" s="41" t="s">
        <v>102</v>
      </c>
      <c r="F225" s="42">
        <v>0</v>
      </c>
      <c r="G225" s="42">
        <f t="shared" si="73"/>
        <v>25468</v>
      </c>
      <c r="H225" s="42">
        <f t="shared" si="74"/>
        <v>25468</v>
      </c>
      <c r="I225" s="43" t="s">
        <v>102</v>
      </c>
      <c r="J225" s="44" t="s">
        <v>98</v>
      </c>
      <c r="K225" s="45" t="s">
        <v>99</v>
      </c>
      <c r="L225" s="46" t="s">
        <v>100</v>
      </c>
      <c r="M225" s="47">
        <f t="shared" si="75"/>
        <v>1</v>
      </c>
      <c r="N225" s="48">
        <f t="shared" si="76"/>
        <v>0</v>
      </c>
      <c r="O225" s="49">
        <f t="shared" si="77"/>
        <v>0</v>
      </c>
      <c r="P225" s="42">
        <f t="shared" si="78"/>
        <v>25468</v>
      </c>
      <c r="Q225" s="42">
        <f t="shared" si="79"/>
        <v>0</v>
      </c>
      <c r="R225" s="42">
        <f t="shared" si="80"/>
        <v>0</v>
      </c>
      <c r="S225" s="42">
        <f t="shared" si="81"/>
        <v>0</v>
      </c>
      <c r="T225" t="s">
        <v>633</v>
      </c>
    </row>
    <row r="226" spans="1:20" x14ac:dyDescent="0.25">
      <c r="A226" s="37" t="s">
        <v>686</v>
      </c>
      <c r="B226" s="38" t="s">
        <v>265</v>
      </c>
      <c r="C226" s="39" t="s">
        <v>610</v>
      </c>
      <c r="E226" s="50" t="s">
        <v>635</v>
      </c>
      <c r="F226" s="51">
        <f>SUBTOTAL(9,F217:F225)</f>
        <v>19270245.230000004</v>
      </c>
      <c r="G226" s="51">
        <f>SUBTOTAL(9,G217:G225)</f>
        <v>-18169.964073205192</v>
      </c>
      <c r="H226" s="51">
        <f>SUBTOTAL(9,H217:H225)</f>
        <v>19252075.265926797</v>
      </c>
      <c r="I226" s="52" t="s">
        <v>33</v>
      </c>
      <c r="J226" s="53" t="s">
        <v>33</v>
      </c>
      <c r="K226" s="54" t="s">
        <v>33</v>
      </c>
      <c r="L226" s="55" t="s">
        <v>33</v>
      </c>
      <c r="M226" s="56" t="s">
        <v>33</v>
      </c>
      <c r="N226" s="57" t="s">
        <v>33</v>
      </c>
      <c r="O226" s="58" t="s">
        <v>33</v>
      </c>
      <c r="P226" s="51">
        <f>SUBTOTAL(9,P217:P225)</f>
        <v>13300647.997235086</v>
      </c>
      <c r="Q226" s="51">
        <f>SUBTOTAL(9,Q217:Q225)</f>
        <v>5951180.1191991493</v>
      </c>
      <c r="R226" s="51">
        <f>SUBTOTAL(9,R217:R225)</f>
        <v>247.14949256227931</v>
      </c>
      <c r="S226" s="51">
        <f>SUBTOTAL(9,S217:S225)</f>
        <v>5951427.2686917111</v>
      </c>
    </row>
    <row r="227" spans="1:20" x14ac:dyDescent="0.25">
      <c r="A227" s="37" t="s">
        <v>689</v>
      </c>
    </row>
    <row r="228" spans="1:20" x14ac:dyDescent="0.25">
      <c r="A228" s="37" t="s">
        <v>692</v>
      </c>
      <c r="B228" s="38" t="s">
        <v>265</v>
      </c>
      <c r="C228" s="39" t="s">
        <v>637</v>
      </c>
      <c r="D228" s="40" t="s">
        <v>638</v>
      </c>
      <c r="E228" s="41" t="s">
        <v>134</v>
      </c>
      <c r="F228" s="42">
        <v>2538372.350000008</v>
      </c>
      <c r="G228" s="42">
        <f t="shared" ref="G228:G233" si="82">SUMIFS(TX_101_IS_Adjust_Adjustments_Total,TX_101_IS_Adjust_H_IS_Rollup,B228,TX_101_IS_Adjust_H_IS_Func_Rollup,C228,TX_101_IS_Adjust_H_Account,D228,TX_101_IS_Adjust_H_Jurisdictional_Allocator,E228)</f>
        <v>-180170.30766209899</v>
      </c>
      <c r="H228" s="42">
        <f t="shared" ref="H228:H233" si="83">F228+G228</f>
        <v>2358202.0423379089</v>
      </c>
      <c r="I228" s="43" t="s">
        <v>134</v>
      </c>
      <c r="J228" s="44" t="s">
        <v>98</v>
      </c>
      <c r="K228" s="45" t="s">
        <v>99</v>
      </c>
      <c r="L228" s="46" t="s">
        <v>100</v>
      </c>
      <c r="M228" s="47">
        <f t="shared" ref="M228:M233" si="84">VLOOKUP(I228,TX_400_JUR_Alloc_Jur_Factor_Allocator,MATCH(J228,TX_400_JUR_Alloc_Headers,FALSE),FALSE)</f>
        <v>0.69145703748908294</v>
      </c>
      <c r="N228" s="48">
        <f t="shared" ref="N228:N233" si="85">VLOOKUP(I228,TX_400_JUR_Alloc_Jur_Factor_Allocator,MATCH(K228,TX_400_JUR_Alloc_Headers,FALSE),FALSE)</f>
        <v>0.3085249947540567</v>
      </c>
      <c r="O228" s="49">
        <f t="shared" ref="O228:O233" si="86">VLOOKUP(I228,TX_400_JUR_Alloc_Jur_Factor_Allocator,MATCH(L228,TX_400_JUR_Alloc_Headers,FALSE),FALSE)</f>
        <v>1.7967756860314167E-5</v>
      </c>
      <c r="P228" s="42">
        <f t="shared" ref="P228:P233" si="87">H228*M228</f>
        <v>1630595.3979956754</v>
      </c>
      <c r="Q228" s="42">
        <f t="shared" ref="Q228:Q233" si="88">H228*N228</f>
        <v>727564.27274130913</v>
      </c>
      <c r="R228" s="42">
        <f t="shared" ref="R228:R233" si="89">H228*O228</f>
        <v>42.371600924223841</v>
      </c>
      <c r="S228" s="42">
        <f t="shared" ref="S228:S233" si="90">Q228+R228</f>
        <v>727606.64434223331</v>
      </c>
      <c r="T228" t="s">
        <v>639</v>
      </c>
    </row>
    <row r="229" spans="1:20" x14ac:dyDescent="0.25">
      <c r="A229" s="37" t="s">
        <v>695</v>
      </c>
      <c r="B229" s="38" t="s">
        <v>265</v>
      </c>
      <c r="C229" s="39" t="s">
        <v>637</v>
      </c>
      <c r="D229" s="40" t="s">
        <v>641</v>
      </c>
      <c r="E229" s="41" t="s">
        <v>102</v>
      </c>
      <c r="F229" s="42">
        <v>1673346.12</v>
      </c>
      <c r="G229" s="42">
        <f t="shared" si="82"/>
        <v>-395088.39437312004</v>
      </c>
      <c r="H229" s="42">
        <f t="shared" si="83"/>
        <v>1278257.7256268801</v>
      </c>
      <c r="I229" s="43" t="s">
        <v>102</v>
      </c>
      <c r="J229" s="44" t="s">
        <v>98</v>
      </c>
      <c r="K229" s="45" t="s">
        <v>99</v>
      </c>
      <c r="L229" s="46" t="s">
        <v>100</v>
      </c>
      <c r="M229" s="47">
        <f t="shared" si="84"/>
        <v>1</v>
      </c>
      <c r="N229" s="48">
        <f t="shared" si="85"/>
        <v>0</v>
      </c>
      <c r="O229" s="49">
        <f t="shared" si="86"/>
        <v>0</v>
      </c>
      <c r="P229" s="42">
        <f t="shared" si="87"/>
        <v>1278257.7256268801</v>
      </c>
      <c r="Q229" s="42">
        <f t="shared" si="88"/>
        <v>0</v>
      </c>
      <c r="R229" s="42">
        <f t="shared" si="89"/>
        <v>0</v>
      </c>
      <c r="S229" s="42">
        <f t="shared" si="90"/>
        <v>0</v>
      </c>
      <c r="T229" t="s">
        <v>642</v>
      </c>
    </row>
    <row r="230" spans="1:20" x14ac:dyDescent="0.25">
      <c r="A230" s="37" t="s">
        <v>698</v>
      </c>
      <c r="B230" s="38" t="s">
        <v>265</v>
      </c>
      <c r="C230" s="39" t="s">
        <v>637</v>
      </c>
      <c r="D230" s="40" t="s">
        <v>644</v>
      </c>
      <c r="E230" s="41" t="s">
        <v>102</v>
      </c>
      <c r="F230" s="42">
        <v>3147867.1300000008</v>
      </c>
      <c r="G230" s="42">
        <f t="shared" si="82"/>
        <v>-3147867.1300000008</v>
      </c>
      <c r="H230" s="42">
        <f t="shared" si="83"/>
        <v>0</v>
      </c>
      <c r="I230" s="43" t="s">
        <v>102</v>
      </c>
      <c r="J230" s="44" t="s">
        <v>98</v>
      </c>
      <c r="K230" s="45" t="s">
        <v>99</v>
      </c>
      <c r="L230" s="46" t="s">
        <v>100</v>
      </c>
      <c r="M230" s="47">
        <f t="shared" si="84"/>
        <v>1</v>
      </c>
      <c r="N230" s="48">
        <f t="shared" si="85"/>
        <v>0</v>
      </c>
      <c r="O230" s="49">
        <f t="shared" si="86"/>
        <v>0</v>
      </c>
      <c r="P230" s="42">
        <f t="shared" si="87"/>
        <v>0</v>
      </c>
      <c r="Q230" s="42">
        <f t="shared" si="88"/>
        <v>0</v>
      </c>
      <c r="R230" s="42">
        <f t="shared" si="89"/>
        <v>0</v>
      </c>
      <c r="S230" s="42">
        <f t="shared" si="90"/>
        <v>0</v>
      </c>
      <c r="T230" t="s">
        <v>645</v>
      </c>
    </row>
    <row r="231" spans="1:20" x14ac:dyDescent="0.25">
      <c r="A231" s="37" t="s">
        <v>701</v>
      </c>
      <c r="B231" s="38" t="s">
        <v>265</v>
      </c>
      <c r="C231" s="39" t="s">
        <v>637</v>
      </c>
      <c r="D231" s="40" t="s">
        <v>647</v>
      </c>
      <c r="E231" s="41" t="s">
        <v>97</v>
      </c>
      <c r="F231" s="42">
        <v>11412352.219999999</v>
      </c>
      <c r="G231" s="42">
        <f t="shared" si="82"/>
        <v>-11412352.219999999</v>
      </c>
      <c r="H231" s="42">
        <f t="shared" si="83"/>
        <v>0</v>
      </c>
      <c r="I231" s="43" t="s">
        <v>97</v>
      </c>
      <c r="J231" s="44" t="s">
        <v>98</v>
      </c>
      <c r="K231" s="45" t="s">
        <v>99</v>
      </c>
      <c r="L231" s="46" t="s">
        <v>100</v>
      </c>
      <c r="M231" s="47">
        <f t="shared" si="84"/>
        <v>0</v>
      </c>
      <c r="N231" s="48">
        <f t="shared" si="85"/>
        <v>1</v>
      </c>
      <c r="O231" s="49">
        <f t="shared" si="86"/>
        <v>0</v>
      </c>
      <c r="P231" s="42">
        <f t="shared" si="87"/>
        <v>0</v>
      </c>
      <c r="Q231" s="42">
        <f t="shared" si="88"/>
        <v>0</v>
      </c>
      <c r="R231" s="42">
        <f t="shared" si="89"/>
        <v>0</v>
      </c>
      <c r="S231" s="42">
        <f t="shared" si="90"/>
        <v>0</v>
      </c>
      <c r="T231" t="s">
        <v>648</v>
      </c>
    </row>
    <row r="232" spans="1:20" x14ac:dyDescent="0.25">
      <c r="A232" s="37" t="s">
        <v>705</v>
      </c>
      <c r="B232" s="38" t="s">
        <v>265</v>
      </c>
      <c r="C232" s="39" t="s">
        <v>637</v>
      </c>
      <c r="D232" s="40" t="s">
        <v>650</v>
      </c>
      <c r="E232" s="41" t="s">
        <v>102</v>
      </c>
      <c r="F232" s="42">
        <v>744158.75999999989</v>
      </c>
      <c r="G232" s="42">
        <f t="shared" si="82"/>
        <v>-656.72702024796229</v>
      </c>
      <c r="H232" s="42">
        <f t="shared" si="83"/>
        <v>743502.03297975194</v>
      </c>
      <c r="I232" s="43" t="s">
        <v>102</v>
      </c>
      <c r="J232" s="44" t="s">
        <v>98</v>
      </c>
      <c r="K232" s="45" t="s">
        <v>99</v>
      </c>
      <c r="L232" s="46" t="s">
        <v>100</v>
      </c>
      <c r="M232" s="47">
        <f t="shared" si="84"/>
        <v>1</v>
      </c>
      <c r="N232" s="48">
        <f t="shared" si="85"/>
        <v>0</v>
      </c>
      <c r="O232" s="49">
        <f t="shared" si="86"/>
        <v>0</v>
      </c>
      <c r="P232" s="42">
        <f t="shared" si="87"/>
        <v>743502.03297975194</v>
      </c>
      <c r="Q232" s="42">
        <f t="shared" si="88"/>
        <v>0</v>
      </c>
      <c r="R232" s="42">
        <f t="shared" si="89"/>
        <v>0</v>
      </c>
      <c r="S232" s="42">
        <f t="shared" si="90"/>
        <v>0</v>
      </c>
      <c r="T232" t="s">
        <v>651</v>
      </c>
    </row>
    <row r="233" spans="1:20" x14ac:dyDescent="0.25">
      <c r="A233" s="37" t="s">
        <v>709</v>
      </c>
      <c r="B233" s="38" t="s">
        <v>265</v>
      </c>
      <c r="C233" s="39" t="s">
        <v>637</v>
      </c>
      <c r="D233" s="40" t="s">
        <v>653</v>
      </c>
      <c r="E233" s="41" t="s">
        <v>621</v>
      </c>
      <c r="F233" s="42">
        <v>553004.4</v>
      </c>
      <c r="G233" s="42">
        <f t="shared" si="82"/>
        <v>-423778.61</v>
      </c>
      <c r="H233" s="42">
        <f t="shared" si="83"/>
        <v>129225.79000000004</v>
      </c>
      <c r="I233" s="43" t="s">
        <v>621</v>
      </c>
      <c r="J233" s="44" t="s">
        <v>98</v>
      </c>
      <c r="K233" s="45" t="s">
        <v>99</v>
      </c>
      <c r="L233" s="46" t="s">
        <v>100</v>
      </c>
      <c r="M233" s="47">
        <f t="shared" si="84"/>
        <v>0.69146946164424616</v>
      </c>
      <c r="N233" s="48">
        <f t="shared" si="85"/>
        <v>0.30853053835575384</v>
      </c>
      <c r="O233" s="49">
        <f t="shared" si="86"/>
        <v>0</v>
      </c>
      <c r="P233" s="42">
        <f t="shared" si="87"/>
        <v>89355.687441852438</v>
      </c>
      <c r="Q233" s="42">
        <f t="shared" si="88"/>
        <v>39870.102558147599</v>
      </c>
      <c r="R233" s="42">
        <f t="shared" si="89"/>
        <v>0</v>
      </c>
      <c r="S233" s="42">
        <f t="shared" si="90"/>
        <v>39870.102558147599</v>
      </c>
      <c r="T233" t="s">
        <v>654</v>
      </c>
    </row>
    <row r="234" spans="1:20" x14ac:dyDescent="0.25">
      <c r="A234" s="37" t="s">
        <v>712</v>
      </c>
      <c r="B234" s="38" t="s">
        <v>265</v>
      </c>
      <c r="C234" s="39" t="s">
        <v>637</v>
      </c>
      <c r="E234" s="50" t="s">
        <v>656</v>
      </c>
      <c r="F234" s="51">
        <f>SUBTOTAL(9,F227:F233)</f>
        <v>20069100.980000008</v>
      </c>
      <c r="G234" s="51">
        <f>SUBTOTAL(9,G227:G233)</f>
        <v>-15559913.389055466</v>
      </c>
      <c r="H234" s="51">
        <f>SUBTOTAL(9,H227:H233)</f>
        <v>4509187.5909445407</v>
      </c>
      <c r="I234" s="52" t="s">
        <v>33</v>
      </c>
      <c r="J234" s="53" t="s">
        <v>33</v>
      </c>
      <c r="K234" s="54" t="s">
        <v>33</v>
      </c>
      <c r="L234" s="55" t="s">
        <v>33</v>
      </c>
      <c r="M234" s="56" t="s">
        <v>33</v>
      </c>
      <c r="N234" s="57" t="s">
        <v>33</v>
      </c>
      <c r="O234" s="58" t="s">
        <v>33</v>
      </c>
      <c r="P234" s="51">
        <f>SUBTOTAL(9,P227:P233)</f>
        <v>3741710.8440441596</v>
      </c>
      <c r="Q234" s="51">
        <f>SUBTOTAL(9,Q227:Q233)</f>
        <v>767434.37529945676</v>
      </c>
      <c r="R234" s="51">
        <f>SUBTOTAL(9,R227:R233)</f>
        <v>42.371600924223841</v>
      </c>
      <c r="S234" s="51">
        <f>SUBTOTAL(9,S227:S233)</f>
        <v>767476.74690038094</v>
      </c>
    </row>
    <row r="235" spans="1:20" x14ac:dyDescent="0.25">
      <c r="A235" s="37" t="s">
        <v>715</v>
      </c>
    </row>
    <row r="236" spans="1:20" x14ac:dyDescent="0.25">
      <c r="A236" s="37" t="s">
        <v>718</v>
      </c>
      <c r="B236" s="38" t="s">
        <v>265</v>
      </c>
      <c r="C236" s="39" t="s">
        <v>658</v>
      </c>
      <c r="D236" s="40" t="s">
        <v>659</v>
      </c>
      <c r="E236" s="41" t="s">
        <v>134</v>
      </c>
      <c r="F236" s="42">
        <v>124873.81000000001</v>
      </c>
      <c r="G236" s="42">
        <f>SUMIFS(TX_101_IS_Adjust_Adjustments_Total,TX_101_IS_Adjust_H_IS_Rollup,B236,TX_101_IS_Adjust_H_IS_Func_Rollup,C236,TX_101_IS_Adjust_H_Account,D236,TX_101_IS_Adjust_H_Jurisdictional_Allocator,E236)</f>
        <v>76.882286666643495</v>
      </c>
      <c r="H236" s="42">
        <f>F236+G236</f>
        <v>124950.69228666666</v>
      </c>
      <c r="I236" s="43" t="s">
        <v>134</v>
      </c>
      <c r="J236" s="44" t="s">
        <v>98</v>
      </c>
      <c r="K236" s="45" t="s">
        <v>99</v>
      </c>
      <c r="L236" s="46" t="s">
        <v>100</v>
      </c>
      <c r="M236" s="47">
        <f>VLOOKUP(I236,TX_400_JUR_Alloc_Jur_Factor_Allocator,MATCH(J236,TX_400_JUR_Alloc_Headers,FALSE),FALSE)</f>
        <v>0.69145703748908294</v>
      </c>
      <c r="N236" s="48">
        <f>VLOOKUP(I236,TX_400_JUR_Alloc_Jur_Factor_Allocator,MATCH(K236,TX_400_JUR_Alloc_Headers,FALSE),FALSE)</f>
        <v>0.3085249947540567</v>
      </c>
      <c r="O236" s="49">
        <f>VLOOKUP(I236,TX_400_JUR_Alloc_Jur_Factor_Allocator,MATCH(L236,TX_400_JUR_Alloc_Headers,FALSE),FALSE)</f>
        <v>1.7967756860314167E-5</v>
      </c>
      <c r="P236" s="42">
        <f>H236*M236</f>
        <v>86398.035520748526</v>
      </c>
      <c r="Q236" s="42">
        <f>H236*N236</f>
        <v>38550.411682259582</v>
      </c>
      <c r="R236" s="42">
        <f>H236*O236</f>
        <v>2.2450836585347593</v>
      </c>
      <c r="S236" s="42">
        <f>Q236+R236</f>
        <v>38552.656765918116</v>
      </c>
      <c r="T236" t="s">
        <v>660</v>
      </c>
    </row>
    <row r="237" spans="1:20" x14ac:dyDescent="0.25">
      <c r="A237" s="37" t="s">
        <v>722</v>
      </c>
      <c r="B237" s="38" t="s">
        <v>265</v>
      </c>
      <c r="C237" s="39" t="s">
        <v>658</v>
      </c>
      <c r="E237" s="50" t="s">
        <v>662</v>
      </c>
      <c r="F237" s="51">
        <f>SUBTOTAL(9,F235:F236)</f>
        <v>124873.81000000001</v>
      </c>
      <c r="G237" s="51">
        <f>SUBTOTAL(9,G235:G236)</f>
        <v>76.882286666643495</v>
      </c>
      <c r="H237" s="51">
        <f>SUBTOTAL(9,H235:H236)</f>
        <v>124950.69228666666</v>
      </c>
      <c r="I237" s="52" t="s">
        <v>33</v>
      </c>
      <c r="J237" s="53" t="s">
        <v>33</v>
      </c>
      <c r="K237" s="54" t="s">
        <v>33</v>
      </c>
      <c r="L237" s="55" t="s">
        <v>33</v>
      </c>
      <c r="M237" s="56" t="s">
        <v>33</v>
      </c>
      <c r="N237" s="57" t="s">
        <v>33</v>
      </c>
      <c r="O237" s="58" t="s">
        <v>33</v>
      </c>
      <c r="P237" s="51">
        <f>SUBTOTAL(9,P235:P236)</f>
        <v>86398.035520748526</v>
      </c>
      <c r="Q237" s="51">
        <f>SUBTOTAL(9,Q235:Q236)</f>
        <v>38550.411682259582</v>
      </c>
      <c r="R237" s="51">
        <f>SUBTOTAL(9,R235:R236)</f>
        <v>2.2450836585347593</v>
      </c>
      <c r="S237" s="51">
        <f>SUBTOTAL(9,S235:S236)</f>
        <v>38552.656765918116</v>
      </c>
    </row>
    <row r="238" spans="1:20" x14ac:dyDescent="0.25">
      <c r="A238" s="37" t="s">
        <v>725</v>
      </c>
    </row>
    <row r="239" spans="1:20" x14ac:dyDescent="0.25">
      <c r="A239" s="37" t="s">
        <v>727</v>
      </c>
      <c r="B239" s="38" t="s">
        <v>265</v>
      </c>
      <c r="C239" s="39" t="s">
        <v>664</v>
      </c>
      <c r="D239" s="40" t="s">
        <v>665</v>
      </c>
      <c r="E239" s="41" t="s">
        <v>666</v>
      </c>
      <c r="F239" s="42">
        <v>30228497.109999999</v>
      </c>
      <c r="G239" s="42">
        <f t="shared" ref="G239:G257" si="91">SUMIFS(TX_101_IS_Adjust_Adjustments_Total,TX_101_IS_Adjust_H_IS_Rollup,B239,TX_101_IS_Adjust_H_IS_Func_Rollup,C239,TX_101_IS_Adjust_H_Account,D239,TX_101_IS_Adjust_H_Jurisdictional_Allocator,E239)</f>
        <v>-6897825.4165619174</v>
      </c>
      <c r="H239" s="42">
        <f t="shared" ref="H239:H257" si="92">F239+G239</f>
        <v>23330671.693438083</v>
      </c>
      <c r="I239" s="43" t="s">
        <v>666</v>
      </c>
      <c r="J239" s="44" t="s">
        <v>98</v>
      </c>
      <c r="K239" s="45" t="s">
        <v>99</v>
      </c>
      <c r="L239" s="46" t="s">
        <v>100</v>
      </c>
      <c r="M239" s="47">
        <f t="shared" ref="M239:M257" si="93">VLOOKUP(I239,TX_400_JUR_Alloc_Jur_Factor_Allocator,MATCH(J239,TX_400_JUR_Alloc_Headers,FALSE),FALSE)</f>
        <v>0.58534817056884891</v>
      </c>
      <c r="N239" s="48">
        <f t="shared" ref="N239:N257" si="94">VLOOKUP(I239,TX_400_JUR_Alloc_Jur_Factor_Allocator,MATCH(K239,TX_400_JUR_Alloc_Headers,FALSE),FALSE)</f>
        <v>0.24608375618002579</v>
      </c>
      <c r="O239" s="49">
        <f t="shared" ref="O239:O257" si="95">VLOOKUP(I239,TX_400_JUR_Alloc_Jur_Factor_Allocator,MATCH(L239,TX_400_JUR_Alloc_Headers,FALSE),FALSE)</f>
        <v>0.16856807325112527</v>
      </c>
      <c r="P239" s="42">
        <f t="shared" ref="P239:P257" si="96">H239*M239</f>
        <v>13656565.99389641</v>
      </c>
      <c r="Q239" s="42">
        <f t="shared" ref="Q239:Q257" si="97">H239*N239</f>
        <v>5741299.3245242462</v>
      </c>
      <c r="R239" s="42">
        <f t="shared" ref="R239:R257" si="98">H239*O239</f>
        <v>3932806.3750174255</v>
      </c>
      <c r="S239" s="42">
        <f t="shared" ref="S239:S257" si="99">Q239+R239</f>
        <v>9674105.6995416712</v>
      </c>
      <c r="T239" t="s">
        <v>667</v>
      </c>
    </row>
    <row r="240" spans="1:20" x14ac:dyDescent="0.25">
      <c r="A240" s="37" t="s">
        <v>729</v>
      </c>
      <c r="B240" s="38" t="s">
        <v>265</v>
      </c>
      <c r="C240" s="39" t="s">
        <v>664</v>
      </c>
      <c r="D240" s="40" t="s">
        <v>669</v>
      </c>
      <c r="E240" s="41" t="s">
        <v>666</v>
      </c>
      <c r="F240" s="42">
        <v>17162478.439999998</v>
      </c>
      <c r="G240" s="42">
        <f t="shared" si="91"/>
        <v>-486433.17160195159</v>
      </c>
      <c r="H240" s="42">
        <f t="shared" si="92"/>
        <v>16676045.268398046</v>
      </c>
      <c r="I240" s="43" t="s">
        <v>666</v>
      </c>
      <c r="J240" s="44" t="s">
        <v>98</v>
      </c>
      <c r="K240" s="45" t="s">
        <v>99</v>
      </c>
      <c r="L240" s="46" t="s">
        <v>100</v>
      </c>
      <c r="M240" s="47">
        <f t="shared" si="93"/>
        <v>0.58534817056884891</v>
      </c>
      <c r="N240" s="48">
        <f t="shared" si="94"/>
        <v>0.24608375618002579</v>
      </c>
      <c r="O240" s="49">
        <f t="shared" si="95"/>
        <v>0.16856807325112527</v>
      </c>
      <c r="P240" s="42">
        <f t="shared" si="96"/>
        <v>9761292.5901801065</v>
      </c>
      <c r="Q240" s="42">
        <f t="shared" si="97"/>
        <v>4103703.8578755376</v>
      </c>
      <c r="R240" s="42">
        <f t="shared" si="98"/>
        <v>2811048.8203424029</v>
      </c>
      <c r="S240" s="42">
        <f t="shared" si="99"/>
        <v>6914752.67821794</v>
      </c>
      <c r="T240" t="s">
        <v>670</v>
      </c>
    </row>
    <row r="241" spans="1:20" x14ac:dyDescent="0.25">
      <c r="A241" s="37" t="s">
        <v>730</v>
      </c>
      <c r="B241" s="38" t="s">
        <v>265</v>
      </c>
      <c r="C241" s="39" t="s">
        <v>664</v>
      </c>
      <c r="D241" s="40" t="s">
        <v>672</v>
      </c>
      <c r="E241" s="41" t="s">
        <v>666</v>
      </c>
      <c r="F241" s="42">
        <v>-13768729.85</v>
      </c>
      <c r="G241" s="42">
        <f t="shared" si="91"/>
        <v>2542107.9424038399</v>
      </c>
      <c r="H241" s="42">
        <f t="shared" si="92"/>
        <v>-11226621.90759616</v>
      </c>
      <c r="I241" s="43" t="s">
        <v>666</v>
      </c>
      <c r="J241" s="44" t="s">
        <v>98</v>
      </c>
      <c r="K241" s="45" t="s">
        <v>99</v>
      </c>
      <c r="L241" s="46" t="s">
        <v>100</v>
      </c>
      <c r="M241" s="47">
        <f t="shared" si="93"/>
        <v>0.58534817056884891</v>
      </c>
      <c r="N241" s="48">
        <f t="shared" si="94"/>
        <v>0.24608375618002579</v>
      </c>
      <c r="O241" s="49">
        <f t="shared" si="95"/>
        <v>0.16856807325112527</v>
      </c>
      <c r="P241" s="42">
        <f t="shared" si="96"/>
        <v>-6571482.5952795725</v>
      </c>
      <c r="Q241" s="42">
        <f t="shared" si="97"/>
        <v>-2762689.2882342292</v>
      </c>
      <c r="R241" s="42">
        <f t="shared" si="98"/>
        <v>-1892450.0240823573</v>
      </c>
      <c r="S241" s="42">
        <f t="shared" si="99"/>
        <v>-4655139.3123165863</v>
      </c>
      <c r="T241" t="s">
        <v>673</v>
      </c>
    </row>
    <row r="242" spans="1:20" x14ac:dyDescent="0.25">
      <c r="A242" s="37" t="s">
        <v>732</v>
      </c>
      <c r="B242" s="38" t="s">
        <v>265</v>
      </c>
      <c r="C242" s="39" t="s">
        <v>664</v>
      </c>
      <c r="D242" s="40" t="s">
        <v>675</v>
      </c>
      <c r="E242" s="41" t="s">
        <v>666</v>
      </c>
      <c r="F242" s="42">
        <v>9209021.370000001</v>
      </c>
      <c r="G242" s="42">
        <f t="shared" si="91"/>
        <v>-44032.74</v>
      </c>
      <c r="H242" s="42">
        <f t="shared" si="92"/>
        <v>9164988.6300000008</v>
      </c>
      <c r="I242" s="43" t="s">
        <v>666</v>
      </c>
      <c r="J242" s="44" t="s">
        <v>98</v>
      </c>
      <c r="K242" s="45" t="s">
        <v>99</v>
      </c>
      <c r="L242" s="46" t="s">
        <v>100</v>
      </c>
      <c r="M242" s="47">
        <f t="shared" si="93"/>
        <v>0.58534817056884891</v>
      </c>
      <c r="N242" s="48">
        <f t="shared" si="94"/>
        <v>0.24608375618002579</v>
      </c>
      <c r="O242" s="49">
        <f t="shared" si="95"/>
        <v>0.16856807325112527</v>
      </c>
      <c r="P242" s="42">
        <f t="shared" si="96"/>
        <v>5364709.327854801</v>
      </c>
      <c r="Q242" s="42">
        <f t="shared" si="97"/>
        <v>2255354.8274176288</v>
      </c>
      <c r="R242" s="42">
        <f t="shared" si="98"/>
        <v>1544924.4747275703</v>
      </c>
      <c r="S242" s="42">
        <f t="shared" si="99"/>
        <v>3800279.3021451989</v>
      </c>
      <c r="T242" t="s">
        <v>676</v>
      </c>
    </row>
    <row r="243" spans="1:20" x14ac:dyDescent="0.25">
      <c r="A243" s="37" t="s">
        <v>737</v>
      </c>
      <c r="B243" s="38" t="s">
        <v>265</v>
      </c>
      <c r="C243" s="39" t="s">
        <v>664</v>
      </c>
      <c r="D243" s="40" t="s">
        <v>678</v>
      </c>
      <c r="E243" s="41" t="s">
        <v>197</v>
      </c>
      <c r="F243" s="42">
        <v>2404783.17</v>
      </c>
      <c r="G243" s="42">
        <f t="shared" si="91"/>
        <v>1015983.79370573</v>
      </c>
      <c r="H243" s="42">
        <f t="shared" si="92"/>
        <v>3420766.9637057297</v>
      </c>
      <c r="I243" s="43" t="s">
        <v>197</v>
      </c>
      <c r="J243" s="44" t="s">
        <v>98</v>
      </c>
      <c r="K243" s="45" t="s">
        <v>99</v>
      </c>
      <c r="L243" s="46" t="s">
        <v>100</v>
      </c>
      <c r="M243" s="47">
        <f t="shared" si="93"/>
        <v>0.52531086858356102</v>
      </c>
      <c r="N243" s="48">
        <f t="shared" si="94"/>
        <v>0.24075036469187144</v>
      </c>
      <c r="O243" s="49">
        <f t="shared" si="95"/>
        <v>0.23393876672456781</v>
      </c>
      <c r="P243" s="42">
        <f t="shared" si="96"/>
        <v>1796966.0649262075</v>
      </c>
      <c r="Q243" s="42">
        <f t="shared" si="97"/>
        <v>823550.89403806021</v>
      </c>
      <c r="R243" s="42">
        <f t="shared" si="98"/>
        <v>800250.00474146288</v>
      </c>
      <c r="S243" s="42">
        <f t="shared" si="99"/>
        <v>1623800.8987795231</v>
      </c>
      <c r="T243" t="s">
        <v>679</v>
      </c>
    </row>
    <row r="244" spans="1:20" x14ac:dyDescent="0.25">
      <c r="A244" s="37" t="s">
        <v>740</v>
      </c>
      <c r="B244" s="38" t="s">
        <v>265</v>
      </c>
      <c r="C244" s="39" t="s">
        <v>664</v>
      </c>
      <c r="D244" s="40" t="s">
        <v>681</v>
      </c>
      <c r="E244" s="41" t="s">
        <v>666</v>
      </c>
      <c r="F244" s="42">
        <v>2416779.7299999991</v>
      </c>
      <c r="G244" s="42">
        <f t="shared" si="91"/>
        <v>1884188.2220878499</v>
      </c>
      <c r="H244" s="42">
        <f t="shared" si="92"/>
        <v>4300967.9520878494</v>
      </c>
      <c r="I244" s="43" t="s">
        <v>666</v>
      </c>
      <c r="J244" s="44" t="s">
        <v>98</v>
      </c>
      <c r="K244" s="45" t="s">
        <v>99</v>
      </c>
      <c r="L244" s="46" t="s">
        <v>100</v>
      </c>
      <c r="M244" s="47">
        <f t="shared" si="93"/>
        <v>0.58534817056884891</v>
      </c>
      <c r="N244" s="48">
        <f t="shared" si="94"/>
        <v>0.24608375618002579</v>
      </c>
      <c r="O244" s="49">
        <f t="shared" si="95"/>
        <v>0.16856807325112527</v>
      </c>
      <c r="P244" s="42">
        <f t="shared" si="96"/>
        <v>2517563.7224298711</v>
      </c>
      <c r="Q244" s="42">
        <f t="shared" si="97"/>
        <v>1058398.3488596911</v>
      </c>
      <c r="R244" s="42">
        <f t="shared" si="98"/>
        <v>725005.88079828687</v>
      </c>
      <c r="S244" s="42">
        <f t="shared" si="99"/>
        <v>1783404.2296579778</v>
      </c>
      <c r="T244" t="s">
        <v>682</v>
      </c>
    </row>
    <row r="245" spans="1:20" x14ac:dyDescent="0.25">
      <c r="A245" s="37" t="s">
        <v>743</v>
      </c>
      <c r="B245" s="38" t="s">
        <v>265</v>
      </c>
      <c r="C245" s="39" t="s">
        <v>664</v>
      </c>
      <c r="D245" s="40" t="s">
        <v>684</v>
      </c>
      <c r="E245" s="41" t="s">
        <v>666</v>
      </c>
      <c r="F245" s="42">
        <v>33533185.040000021</v>
      </c>
      <c r="G245" s="42">
        <f t="shared" si="91"/>
        <v>-1165209.840817214</v>
      </c>
      <c r="H245" s="42">
        <f t="shared" si="92"/>
        <v>32367975.199182808</v>
      </c>
      <c r="I245" s="43" t="s">
        <v>666</v>
      </c>
      <c r="J245" s="44" t="s">
        <v>98</v>
      </c>
      <c r="K245" s="45" t="s">
        <v>99</v>
      </c>
      <c r="L245" s="46" t="s">
        <v>100</v>
      </c>
      <c r="M245" s="47">
        <f t="shared" si="93"/>
        <v>0.58534817056884891</v>
      </c>
      <c r="N245" s="48">
        <f t="shared" si="94"/>
        <v>0.24608375618002579</v>
      </c>
      <c r="O245" s="49">
        <f t="shared" si="95"/>
        <v>0.16856807325112527</v>
      </c>
      <c r="P245" s="42">
        <f t="shared" si="96"/>
        <v>18946535.06785953</v>
      </c>
      <c r="Q245" s="42">
        <f t="shared" si="97"/>
        <v>7965232.9169568243</v>
      </c>
      <c r="R245" s="42">
        <f t="shared" si="98"/>
        <v>5456207.2143664537</v>
      </c>
      <c r="S245" s="42">
        <f t="shared" si="99"/>
        <v>13421440.131323278</v>
      </c>
      <c r="T245" t="s">
        <v>685</v>
      </c>
    </row>
    <row r="246" spans="1:20" x14ac:dyDescent="0.25">
      <c r="A246" s="37" t="s">
        <v>745</v>
      </c>
      <c r="B246" s="38" t="s">
        <v>265</v>
      </c>
      <c r="C246" s="39" t="s">
        <v>664</v>
      </c>
      <c r="D246" s="40" t="s">
        <v>687</v>
      </c>
      <c r="E246" s="41" t="s">
        <v>102</v>
      </c>
      <c r="F246" s="42">
        <v>2125008</v>
      </c>
      <c r="G246" s="42">
        <f t="shared" si="91"/>
        <v>-3291783.0077777803</v>
      </c>
      <c r="H246" s="42">
        <f t="shared" si="92"/>
        <v>-1166775.0077777803</v>
      </c>
      <c r="I246" s="43" t="s">
        <v>102</v>
      </c>
      <c r="J246" s="44" t="s">
        <v>98</v>
      </c>
      <c r="K246" s="45" t="s">
        <v>99</v>
      </c>
      <c r="L246" s="46" t="s">
        <v>100</v>
      </c>
      <c r="M246" s="47">
        <f t="shared" si="93"/>
        <v>1</v>
      </c>
      <c r="N246" s="48">
        <f t="shared" si="94"/>
        <v>0</v>
      </c>
      <c r="O246" s="49">
        <f t="shared" si="95"/>
        <v>0</v>
      </c>
      <c r="P246" s="42">
        <f t="shared" si="96"/>
        <v>-1166775.0077777803</v>
      </c>
      <c r="Q246" s="42">
        <f t="shared" si="97"/>
        <v>0</v>
      </c>
      <c r="R246" s="42">
        <f t="shared" si="98"/>
        <v>0</v>
      </c>
      <c r="S246" s="42">
        <f t="shared" si="99"/>
        <v>0</v>
      </c>
      <c r="T246" t="s">
        <v>688</v>
      </c>
    </row>
    <row r="247" spans="1:20" x14ac:dyDescent="0.25">
      <c r="A247" s="37" t="s">
        <v>749</v>
      </c>
      <c r="B247" s="38" t="s">
        <v>265</v>
      </c>
      <c r="C247" s="39" t="s">
        <v>664</v>
      </c>
      <c r="D247" s="40" t="s">
        <v>690</v>
      </c>
      <c r="E247" s="41" t="s">
        <v>134</v>
      </c>
      <c r="F247" s="42">
        <v>0</v>
      </c>
      <c r="G247" s="42">
        <f t="shared" si="91"/>
        <v>0</v>
      </c>
      <c r="H247" s="42">
        <f t="shared" si="92"/>
        <v>0</v>
      </c>
      <c r="I247" s="43" t="s">
        <v>134</v>
      </c>
      <c r="J247" s="44" t="s">
        <v>98</v>
      </c>
      <c r="K247" s="45" t="s">
        <v>99</v>
      </c>
      <c r="L247" s="46" t="s">
        <v>100</v>
      </c>
      <c r="M247" s="47">
        <f t="shared" si="93"/>
        <v>0.69145703748908294</v>
      </c>
      <c r="N247" s="48">
        <f t="shared" si="94"/>
        <v>0.3085249947540567</v>
      </c>
      <c r="O247" s="49">
        <f t="shared" si="95"/>
        <v>1.7967756860314167E-5</v>
      </c>
      <c r="P247" s="42">
        <f t="shared" si="96"/>
        <v>0</v>
      </c>
      <c r="Q247" s="42">
        <f t="shared" si="97"/>
        <v>0</v>
      </c>
      <c r="R247" s="42">
        <f t="shared" si="98"/>
        <v>0</v>
      </c>
      <c r="S247" s="42">
        <f t="shared" si="99"/>
        <v>0</v>
      </c>
      <c r="T247" t="s">
        <v>691</v>
      </c>
    </row>
    <row r="248" spans="1:20" x14ac:dyDescent="0.25">
      <c r="A248" s="37" t="s">
        <v>752</v>
      </c>
      <c r="B248" s="38" t="s">
        <v>265</v>
      </c>
      <c r="C248" s="39" t="s">
        <v>664</v>
      </c>
      <c r="D248" s="40" t="s">
        <v>693</v>
      </c>
      <c r="E248" s="41" t="s">
        <v>102</v>
      </c>
      <c r="F248" s="42">
        <v>4115515.18</v>
      </c>
      <c r="G248" s="42">
        <f t="shared" si="91"/>
        <v>-3341934.6026763674</v>
      </c>
      <c r="H248" s="42">
        <f t="shared" si="92"/>
        <v>773580.57732363278</v>
      </c>
      <c r="I248" s="43" t="s">
        <v>102</v>
      </c>
      <c r="J248" s="44" t="s">
        <v>98</v>
      </c>
      <c r="K248" s="45" t="s">
        <v>99</v>
      </c>
      <c r="L248" s="46" t="s">
        <v>100</v>
      </c>
      <c r="M248" s="47">
        <f t="shared" si="93"/>
        <v>1</v>
      </c>
      <c r="N248" s="48">
        <f t="shared" si="94"/>
        <v>0</v>
      </c>
      <c r="O248" s="49">
        <f t="shared" si="95"/>
        <v>0</v>
      </c>
      <c r="P248" s="42">
        <f t="shared" si="96"/>
        <v>773580.57732363278</v>
      </c>
      <c r="Q248" s="42">
        <f t="shared" si="97"/>
        <v>0</v>
      </c>
      <c r="R248" s="42">
        <f t="shared" si="98"/>
        <v>0</v>
      </c>
      <c r="S248" s="42">
        <f t="shared" si="99"/>
        <v>0</v>
      </c>
      <c r="T248" t="s">
        <v>694</v>
      </c>
    </row>
    <row r="249" spans="1:20" x14ac:dyDescent="0.25">
      <c r="A249" s="37" t="s">
        <v>755</v>
      </c>
      <c r="B249" s="38" t="s">
        <v>265</v>
      </c>
      <c r="C249" s="39" t="s">
        <v>664</v>
      </c>
      <c r="D249" s="40" t="s">
        <v>696</v>
      </c>
      <c r="E249" s="41" t="s">
        <v>97</v>
      </c>
      <c r="F249" s="42">
        <v>3046953.4699999993</v>
      </c>
      <c r="G249" s="42">
        <f t="shared" si="91"/>
        <v>-1236247.4000000001</v>
      </c>
      <c r="H249" s="42">
        <f t="shared" si="92"/>
        <v>1810706.0699999991</v>
      </c>
      <c r="I249" s="43" t="s">
        <v>97</v>
      </c>
      <c r="J249" s="44" t="s">
        <v>98</v>
      </c>
      <c r="K249" s="45" t="s">
        <v>99</v>
      </c>
      <c r="L249" s="46" t="s">
        <v>100</v>
      </c>
      <c r="M249" s="47">
        <f t="shared" si="93"/>
        <v>0</v>
      </c>
      <c r="N249" s="48">
        <f t="shared" si="94"/>
        <v>1</v>
      </c>
      <c r="O249" s="49">
        <f t="shared" si="95"/>
        <v>0</v>
      </c>
      <c r="P249" s="42">
        <f t="shared" si="96"/>
        <v>0</v>
      </c>
      <c r="Q249" s="42">
        <f t="shared" si="97"/>
        <v>1810706.0699999991</v>
      </c>
      <c r="R249" s="42">
        <f t="shared" si="98"/>
        <v>0</v>
      </c>
      <c r="S249" s="42">
        <f t="shared" si="99"/>
        <v>1810706.0699999991</v>
      </c>
      <c r="T249" t="s">
        <v>697</v>
      </c>
    </row>
    <row r="250" spans="1:20" x14ac:dyDescent="0.25">
      <c r="A250" s="37" t="s">
        <v>758</v>
      </c>
      <c r="B250" s="38" t="s">
        <v>265</v>
      </c>
      <c r="C250" s="39" t="s">
        <v>664</v>
      </c>
      <c r="D250" s="40" t="s">
        <v>699</v>
      </c>
      <c r="E250" s="41" t="s">
        <v>117</v>
      </c>
      <c r="F250" s="42">
        <v>-1644.97</v>
      </c>
      <c r="G250" s="42">
        <f t="shared" si="91"/>
        <v>0</v>
      </c>
      <c r="H250" s="42">
        <f t="shared" si="92"/>
        <v>-1644.97</v>
      </c>
      <c r="I250" s="43" t="s">
        <v>117</v>
      </c>
      <c r="J250" s="44" t="s">
        <v>98</v>
      </c>
      <c r="K250" s="45" t="s">
        <v>99</v>
      </c>
      <c r="L250" s="46" t="s">
        <v>100</v>
      </c>
      <c r="M250" s="47">
        <f t="shared" si="93"/>
        <v>0</v>
      </c>
      <c r="N250" s="48">
        <f t="shared" si="94"/>
        <v>0</v>
      </c>
      <c r="O250" s="49">
        <f t="shared" si="95"/>
        <v>1</v>
      </c>
      <c r="P250" s="42">
        <f t="shared" si="96"/>
        <v>0</v>
      </c>
      <c r="Q250" s="42">
        <f t="shared" si="97"/>
        <v>0</v>
      </c>
      <c r="R250" s="42">
        <f t="shared" si="98"/>
        <v>-1644.97</v>
      </c>
      <c r="S250" s="42">
        <f t="shared" si="99"/>
        <v>-1644.97</v>
      </c>
      <c r="T250" t="s">
        <v>700</v>
      </c>
    </row>
    <row r="251" spans="1:20" x14ac:dyDescent="0.25">
      <c r="A251" s="37" t="s">
        <v>761</v>
      </c>
      <c r="B251" s="38" t="s">
        <v>265</v>
      </c>
      <c r="C251" s="39" t="s">
        <v>664</v>
      </c>
      <c r="D251" s="40" t="s">
        <v>702</v>
      </c>
      <c r="E251" s="41" t="s">
        <v>703</v>
      </c>
      <c r="F251" s="42">
        <v>594500.09999999974</v>
      </c>
      <c r="G251" s="42">
        <f t="shared" si="91"/>
        <v>0</v>
      </c>
      <c r="H251" s="42">
        <f t="shared" si="92"/>
        <v>594500.09999999974</v>
      </c>
      <c r="I251" s="43" t="s">
        <v>703</v>
      </c>
      <c r="J251" s="44" t="s">
        <v>98</v>
      </c>
      <c r="K251" s="45" t="s">
        <v>99</v>
      </c>
      <c r="L251" s="46" t="s">
        <v>100</v>
      </c>
      <c r="M251" s="47">
        <f t="shared" si="93"/>
        <v>0.71806580709136103</v>
      </c>
      <c r="N251" s="48">
        <f t="shared" si="94"/>
        <v>0.28193419290863903</v>
      </c>
      <c r="O251" s="49">
        <f t="shared" si="95"/>
        <v>0</v>
      </c>
      <c r="P251" s="42">
        <f t="shared" si="96"/>
        <v>426890.19412239466</v>
      </c>
      <c r="Q251" s="42">
        <f t="shared" si="97"/>
        <v>167609.90587760511</v>
      </c>
      <c r="R251" s="42">
        <f t="shared" si="98"/>
        <v>0</v>
      </c>
      <c r="S251" s="42">
        <f t="shared" si="99"/>
        <v>167609.90587760511</v>
      </c>
      <c r="T251" t="s">
        <v>704</v>
      </c>
    </row>
    <row r="252" spans="1:20" x14ac:dyDescent="0.25">
      <c r="A252" s="37" t="s">
        <v>764</v>
      </c>
      <c r="B252" s="38" t="s">
        <v>265</v>
      </c>
      <c r="C252" s="39" t="s">
        <v>664</v>
      </c>
      <c r="D252" s="40" t="s">
        <v>706</v>
      </c>
      <c r="E252" s="41" t="s">
        <v>707</v>
      </c>
      <c r="F252" s="42">
        <v>-1059466.8800000001</v>
      </c>
      <c r="G252" s="42">
        <f t="shared" si="91"/>
        <v>0</v>
      </c>
      <c r="H252" s="42">
        <f t="shared" si="92"/>
        <v>-1059466.8800000001</v>
      </c>
      <c r="I252" s="43" t="s">
        <v>707</v>
      </c>
      <c r="J252" s="44" t="s">
        <v>98</v>
      </c>
      <c r="K252" s="45" t="s">
        <v>99</v>
      </c>
      <c r="L252" s="46" t="s">
        <v>100</v>
      </c>
      <c r="M252" s="47">
        <f t="shared" si="93"/>
        <v>0.53354600860684565</v>
      </c>
      <c r="N252" s="48">
        <f t="shared" si="94"/>
        <v>0.23642995927906413</v>
      </c>
      <c r="O252" s="49">
        <f t="shared" si="95"/>
        <v>0.23002403211409064</v>
      </c>
      <c r="P252" s="42">
        <f t="shared" si="96"/>
        <v>-565274.32507514802</v>
      </c>
      <c r="Q252" s="42">
        <f t="shared" si="97"/>
        <v>-250489.71129591714</v>
      </c>
      <c r="R252" s="42">
        <f t="shared" si="98"/>
        <v>-243702.84362893546</v>
      </c>
      <c r="S252" s="42">
        <f t="shared" si="99"/>
        <v>-494192.55492485256</v>
      </c>
      <c r="T252" t="s">
        <v>708</v>
      </c>
    </row>
    <row r="253" spans="1:20" x14ac:dyDescent="0.25">
      <c r="A253" s="37" t="s">
        <v>767</v>
      </c>
      <c r="B253" s="38" t="s">
        <v>265</v>
      </c>
      <c r="C253" s="39" t="s">
        <v>664</v>
      </c>
      <c r="D253" s="40" t="s">
        <v>710</v>
      </c>
      <c r="E253" s="41" t="s">
        <v>707</v>
      </c>
      <c r="F253" s="42">
        <v>1381662.47</v>
      </c>
      <c r="G253" s="42">
        <f t="shared" si="91"/>
        <v>-1381662.47</v>
      </c>
      <c r="H253" s="42">
        <f t="shared" si="92"/>
        <v>0</v>
      </c>
      <c r="I253" s="43" t="s">
        <v>707</v>
      </c>
      <c r="J253" s="44" t="s">
        <v>98</v>
      </c>
      <c r="K253" s="45" t="s">
        <v>99</v>
      </c>
      <c r="L253" s="46" t="s">
        <v>100</v>
      </c>
      <c r="M253" s="47">
        <f t="shared" si="93"/>
        <v>0.53354600860684565</v>
      </c>
      <c r="N253" s="48">
        <f t="shared" si="94"/>
        <v>0.23642995927906413</v>
      </c>
      <c r="O253" s="49">
        <f t="shared" si="95"/>
        <v>0.23002403211409064</v>
      </c>
      <c r="P253" s="42">
        <f t="shared" si="96"/>
        <v>0</v>
      </c>
      <c r="Q253" s="42">
        <f t="shared" si="97"/>
        <v>0</v>
      </c>
      <c r="R253" s="42">
        <f t="shared" si="98"/>
        <v>0</v>
      </c>
      <c r="S253" s="42">
        <f t="shared" si="99"/>
        <v>0</v>
      </c>
      <c r="T253" t="s">
        <v>711</v>
      </c>
    </row>
    <row r="254" spans="1:20" x14ac:dyDescent="0.25">
      <c r="A254" s="37" t="s">
        <v>770</v>
      </c>
      <c r="B254" s="38" t="s">
        <v>265</v>
      </c>
      <c r="C254" s="39" t="s">
        <v>664</v>
      </c>
      <c r="D254" s="40" t="s">
        <v>713</v>
      </c>
      <c r="E254" s="41" t="s">
        <v>707</v>
      </c>
      <c r="F254" s="42">
        <v>1283500.3400000003</v>
      </c>
      <c r="G254" s="42">
        <f t="shared" si="91"/>
        <v>-955737.03749199992</v>
      </c>
      <c r="H254" s="42">
        <f t="shared" si="92"/>
        <v>327763.3025080004</v>
      </c>
      <c r="I254" s="43" t="s">
        <v>707</v>
      </c>
      <c r="J254" s="44" t="s">
        <v>98</v>
      </c>
      <c r="K254" s="45" t="s">
        <v>99</v>
      </c>
      <c r="L254" s="46" t="s">
        <v>100</v>
      </c>
      <c r="M254" s="47">
        <f t="shared" si="93"/>
        <v>0.53354600860684565</v>
      </c>
      <c r="N254" s="48">
        <f t="shared" si="94"/>
        <v>0.23642995927906413</v>
      </c>
      <c r="O254" s="49">
        <f t="shared" si="95"/>
        <v>0.23002403211409064</v>
      </c>
      <c r="P254" s="42">
        <f t="shared" si="96"/>
        <v>174876.80182094174</v>
      </c>
      <c r="Q254" s="42">
        <f t="shared" si="97"/>
        <v>77493.064265138106</v>
      </c>
      <c r="R254" s="42">
        <f t="shared" si="98"/>
        <v>75393.436421920691</v>
      </c>
      <c r="S254" s="42">
        <f t="shared" si="99"/>
        <v>152886.50068705878</v>
      </c>
      <c r="T254" t="s">
        <v>714</v>
      </c>
    </row>
    <row r="255" spans="1:20" x14ac:dyDescent="0.25">
      <c r="A255" s="37" t="s">
        <v>772</v>
      </c>
      <c r="B255" s="38" t="s">
        <v>265</v>
      </c>
      <c r="C255" s="39" t="s">
        <v>664</v>
      </c>
      <c r="D255" s="40" t="s">
        <v>716</v>
      </c>
      <c r="E255" s="41" t="s">
        <v>707</v>
      </c>
      <c r="F255" s="42">
        <v>10660332.920000009</v>
      </c>
      <c r="G255" s="42">
        <f t="shared" si="91"/>
        <v>-1038246.6607786369</v>
      </c>
      <c r="H255" s="42">
        <f t="shared" si="92"/>
        <v>9622086.2592213731</v>
      </c>
      <c r="I255" s="43" t="s">
        <v>707</v>
      </c>
      <c r="J255" s="44" t="s">
        <v>98</v>
      </c>
      <c r="K255" s="45" t="s">
        <v>99</v>
      </c>
      <c r="L255" s="46" t="s">
        <v>100</v>
      </c>
      <c r="M255" s="47">
        <f t="shared" si="93"/>
        <v>0.53354600860684565</v>
      </c>
      <c r="N255" s="48">
        <f t="shared" si="94"/>
        <v>0.23642995927906413</v>
      </c>
      <c r="O255" s="49">
        <f t="shared" si="95"/>
        <v>0.23002403211409064</v>
      </c>
      <c r="P255" s="42">
        <f t="shared" si="96"/>
        <v>5133825.7180783376</v>
      </c>
      <c r="Q255" s="42">
        <f t="shared" si="97"/>
        <v>2274949.4624473518</v>
      </c>
      <c r="R255" s="42">
        <f t="shared" si="98"/>
        <v>2213311.0786956875</v>
      </c>
      <c r="S255" s="42">
        <f t="shared" si="99"/>
        <v>4488260.5411430392</v>
      </c>
      <c r="T255" t="s">
        <v>717</v>
      </c>
    </row>
    <row r="256" spans="1:20" x14ac:dyDescent="0.25">
      <c r="A256" s="37" t="s">
        <v>776</v>
      </c>
      <c r="B256" s="38" t="s">
        <v>265</v>
      </c>
      <c r="C256" s="39" t="s">
        <v>664</v>
      </c>
      <c r="D256" s="40" t="s">
        <v>719</v>
      </c>
      <c r="E256" s="41" t="s">
        <v>720</v>
      </c>
      <c r="F256" s="42">
        <v>714672.4</v>
      </c>
      <c r="G256" s="42">
        <f t="shared" si="91"/>
        <v>-340081.71</v>
      </c>
      <c r="H256" s="42">
        <f t="shared" si="92"/>
        <v>374590.69</v>
      </c>
      <c r="I256" s="43" t="s">
        <v>720</v>
      </c>
      <c r="J256" s="44" t="s">
        <v>98</v>
      </c>
      <c r="K256" s="45" t="s">
        <v>99</v>
      </c>
      <c r="L256" s="46" t="s">
        <v>100</v>
      </c>
      <c r="M256" s="47">
        <f t="shared" si="93"/>
        <v>0.58803210427694008</v>
      </c>
      <c r="N256" s="48">
        <f t="shared" si="94"/>
        <v>0.24766310959671381</v>
      </c>
      <c r="O256" s="49">
        <f t="shared" si="95"/>
        <v>0.164304786126346</v>
      </c>
      <c r="P256" s="42">
        <f t="shared" si="96"/>
        <v>220271.35168325095</v>
      </c>
      <c r="Q256" s="42">
        <f t="shared" si="97"/>
        <v>92772.295111378655</v>
      </c>
      <c r="R256" s="42">
        <f t="shared" si="98"/>
        <v>61547.043205370377</v>
      </c>
      <c r="S256" s="42">
        <f t="shared" si="99"/>
        <v>154319.33831674902</v>
      </c>
      <c r="T256" t="s">
        <v>721</v>
      </c>
    </row>
    <row r="257" spans="1:20" x14ac:dyDescent="0.25">
      <c r="A257" s="37" t="s">
        <v>779</v>
      </c>
      <c r="B257" s="38" t="s">
        <v>265</v>
      </c>
      <c r="C257" s="39" t="s">
        <v>664</v>
      </c>
      <c r="D257" s="40" t="s">
        <v>723</v>
      </c>
      <c r="E257" s="41" t="s">
        <v>102</v>
      </c>
      <c r="F257" s="42">
        <v>0</v>
      </c>
      <c r="G257" s="42">
        <f t="shared" si="91"/>
        <v>2106017.5233833599</v>
      </c>
      <c r="H257" s="42">
        <f t="shared" si="92"/>
        <v>2106017.5233833599</v>
      </c>
      <c r="I257" s="43" t="s">
        <v>102</v>
      </c>
      <c r="J257" s="44" t="s">
        <v>98</v>
      </c>
      <c r="K257" s="45" t="s">
        <v>99</v>
      </c>
      <c r="L257" s="46" t="s">
        <v>100</v>
      </c>
      <c r="M257" s="47">
        <f t="shared" si="93"/>
        <v>1</v>
      </c>
      <c r="N257" s="48">
        <f t="shared" si="94"/>
        <v>0</v>
      </c>
      <c r="O257" s="49">
        <f t="shared" si="95"/>
        <v>0</v>
      </c>
      <c r="P257" s="42">
        <f t="shared" si="96"/>
        <v>2106017.5233833599</v>
      </c>
      <c r="Q257" s="42">
        <f t="shared" si="97"/>
        <v>0</v>
      </c>
      <c r="R257" s="42">
        <f t="shared" si="98"/>
        <v>0</v>
      </c>
      <c r="S257" s="42">
        <f t="shared" si="99"/>
        <v>0</v>
      </c>
      <c r="T257" t="s">
        <v>724</v>
      </c>
    </row>
    <row r="258" spans="1:20" x14ac:dyDescent="0.25">
      <c r="A258" s="37" t="s">
        <v>782</v>
      </c>
      <c r="B258" s="38" t="s">
        <v>265</v>
      </c>
      <c r="C258" s="39" t="s">
        <v>664</v>
      </c>
      <c r="E258" s="50" t="s">
        <v>726</v>
      </c>
      <c r="F258" s="51">
        <f>SUBTOTAL(9,F238:F257)</f>
        <v>104047048.04000005</v>
      </c>
      <c r="G258" s="51">
        <f>SUBTOTAL(9,G238:G257)</f>
        <v>-12630896.576125089</v>
      </c>
      <c r="H258" s="51">
        <f>SUBTOTAL(9,H238:H257)</f>
        <v>91416151.463874936</v>
      </c>
      <c r="I258" s="52" t="s">
        <v>33</v>
      </c>
      <c r="J258" s="53" t="s">
        <v>33</v>
      </c>
      <c r="K258" s="54" t="s">
        <v>33</v>
      </c>
      <c r="L258" s="55" t="s">
        <v>33</v>
      </c>
      <c r="M258" s="56" t="s">
        <v>33</v>
      </c>
      <c r="N258" s="57" t="s">
        <v>33</v>
      </c>
      <c r="O258" s="58" t="s">
        <v>33</v>
      </c>
      <c r="P258" s="51">
        <f>SUBTOTAL(9,P238:P257)</f>
        <v>52575563.00542634</v>
      </c>
      <c r="Q258" s="51">
        <f>SUBTOTAL(9,Q238:Q257)</f>
        <v>23357891.967843316</v>
      </c>
      <c r="R258" s="51">
        <f>SUBTOTAL(9,R238:R257)</f>
        <v>15482696.490605289</v>
      </c>
      <c r="S258" s="51">
        <f>SUBTOTAL(9,S238:S257)</f>
        <v>38840588.458448589</v>
      </c>
    </row>
    <row r="259" spans="1:20" x14ac:dyDescent="0.25">
      <c r="A259" s="37" t="s">
        <v>785</v>
      </c>
    </row>
    <row r="260" spans="1:20" x14ac:dyDescent="0.25">
      <c r="A260" s="37" t="s">
        <v>788</v>
      </c>
      <c r="B260" s="38" t="s">
        <v>265</v>
      </c>
      <c r="E260" s="66" t="s">
        <v>728</v>
      </c>
      <c r="F260" s="67">
        <f>SUBTOTAL(9,F84:F259)</f>
        <v>518670126.43000001</v>
      </c>
      <c r="G260" s="67">
        <f>SUBTOTAL(9,G84:G259)</f>
        <v>-40677163.094459951</v>
      </c>
      <c r="H260" s="67">
        <f>SUBTOTAL(9,H84:H259)</f>
        <v>477992963.33553994</v>
      </c>
      <c r="I260" s="68" t="s">
        <v>33</v>
      </c>
      <c r="J260" s="69" t="s">
        <v>33</v>
      </c>
      <c r="K260" s="70" t="s">
        <v>33</v>
      </c>
      <c r="L260" s="71" t="s">
        <v>33</v>
      </c>
      <c r="M260" s="72" t="s">
        <v>33</v>
      </c>
      <c r="N260" s="73" t="s">
        <v>33</v>
      </c>
      <c r="O260" s="74" t="s">
        <v>33</v>
      </c>
      <c r="P260" s="67">
        <f>SUBTOTAL(9,P84:P259)</f>
        <v>263315524.36604694</v>
      </c>
      <c r="Q260" s="67">
        <f>SUBTOTAL(9,Q84:Q259)</f>
        <v>107776476.17599063</v>
      </c>
      <c r="R260" s="67">
        <f>SUBTOTAL(9,R84:R259)</f>
        <v>106900962.79350248</v>
      </c>
      <c r="S260" s="67">
        <f>SUBTOTAL(9,S84:S259)</f>
        <v>214677438.96949312</v>
      </c>
    </row>
    <row r="261" spans="1:20" x14ac:dyDescent="0.25">
      <c r="A261" s="37" t="s">
        <v>791</v>
      </c>
      <c r="B261" s="38" t="s">
        <v>33</v>
      </c>
      <c r="C261" s="38" t="s">
        <v>33</v>
      </c>
      <c r="D261" s="38" t="s">
        <v>33</v>
      </c>
      <c r="E261" s="38" t="s">
        <v>33</v>
      </c>
      <c r="F261" s="42">
        <v>0</v>
      </c>
      <c r="G261" s="42">
        <v>0</v>
      </c>
      <c r="H261" s="42">
        <v>0</v>
      </c>
      <c r="I261" s="59" t="s">
        <v>33</v>
      </c>
      <c r="J261" s="60" t="s">
        <v>33</v>
      </c>
      <c r="K261" s="61" t="s">
        <v>33</v>
      </c>
      <c r="L261" s="62" t="s">
        <v>33</v>
      </c>
      <c r="M261" s="63" t="s">
        <v>33</v>
      </c>
      <c r="N261" s="64" t="s">
        <v>33</v>
      </c>
      <c r="O261" s="65" t="s">
        <v>33</v>
      </c>
      <c r="P261" s="42">
        <v>0</v>
      </c>
      <c r="Q261" s="42">
        <v>0</v>
      </c>
      <c r="R261" s="42">
        <v>0</v>
      </c>
      <c r="S261" s="42">
        <v>0</v>
      </c>
    </row>
    <row r="262" spans="1:20" x14ac:dyDescent="0.25">
      <c r="A262" s="37" t="s">
        <v>794</v>
      </c>
      <c r="B262" s="38" t="s">
        <v>731</v>
      </c>
      <c r="C262" s="38" t="s">
        <v>33</v>
      </c>
      <c r="D262" s="38" t="s">
        <v>33</v>
      </c>
      <c r="E262" s="38" t="s">
        <v>33</v>
      </c>
      <c r="F262" s="42">
        <f>F260</f>
        <v>518670126.43000001</v>
      </c>
      <c r="G262" s="42">
        <f>G260</f>
        <v>-40677163.094459951</v>
      </c>
      <c r="H262" s="42">
        <f>H260</f>
        <v>477992963.33553994</v>
      </c>
      <c r="I262" s="59" t="s">
        <v>33</v>
      </c>
      <c r="J262" s="60" t="s">
        <v>33</v>
      </c>
      <c r="K262" s="61" t="s">
        <v>33</v>
      </c>
      <c r="L262" s="62" t="s">
        <v>33</v>
      </c>
      <c r="M262" s="63" t="s">
        <v>33</v>
      </c>
      <c r="N262" s="64" t="s">
        <v>33</v>
      </c>
      <c r="O262" s="65" t="s">
        <v>33</v>
      </c>
      <c r="P262" s="42">
        <f>P260</f>
        <v>263315524.36604694</v>
      </c>
      <c r="Q262" s="42">
        <f>Q260</f>
        <v>107776476.17599063</v>
      </c>
      <c r="R262" s="42">
        <f>R260</f>
        <v>106900962.79350248</v>
      </c>
      <c r="S262" s="42">
        <f>S260</f>
        <v>214677438.96949312</v>
      </c>
    </row>
    <row r="263" spans="1:20" x14ac:dyDescent="0.25">
      <c r="A263" s="37" t="s">
        <v>796</v>
      </c>
    </row>
    <row r="264" spans="1:20" x14ac:dyDescent="0.25">
      <c r="A264" s="37" t="s">
        <v>800</v>
      </c>
      <c r="B264" s="38" t="s">
        <v>733</v>
      </c>
      <c r="C264" s="39" t="s">
        <v>734</v>
      </c>
      <c r="D264" s="40" t="s">
        <v>735</v>
      </c>
      <c r="E264" s="41" t="s">
        <v>666</v>
      </c>
      <c r="F264" s="42">
        <v>17328709.350000001</v>
      </c>
      <c r="G264" s="42">
        <f>SUMIFS(TX_101_IS_Adjust_Adjustments_Total,TX_101_IS_Adjust_H_IS_Rollup,B264,TX_101_IS_Adjust_H_IS_Func_Rollup,C264,TX_101_IS_Adjust_H_Account,D264,TX_101_IS_Adjust_H_Jurisdictional_Allocator,E264)</f>
        <v>2866616.4631843702</v>
      </c>
      <c r="H264" s="42">
        <f>F264+G264</f>
        <v>20195325.813184373</v>
      </c>
      <c r="I264" s="43" t="s">
        <v>666</v>
      </c>
      <c r="J264" s="44" t="s">
        <v>98</v>
      </c>
      <c r="K264" s="45" t="s">
        <v>99</v>
      </c>
      <c r="L264" s="46" t="s">
        <v>100</v>
      </c>
      <c r="M264" s="47">
        <f>VLOOKUP(I264,TX_400_JUR_Alloc_Jur_Factor_Allocator,MATCH(J264,TX_400_JUR_Alloc_Headers,FALSE),FALSE)</f>
        <v>0.58534817056884891</v>
      </c>
      <c r="N264" s="48">
        <f>VLOOKUP(I264,TX_400_JUR_Alloc_Jur_Factor_Allocator,MATCH(K264,TX_400_JUR_Alloc_Headers,FALSE),FALSE)</f>
        <v>0.24608375618002579</v>
      </c>
      <c r="O264" s="49">
        <f>VLOOKUP(I264,TX_400_JUR_Alloc_Jur_Factor_Allocator,MATCH(L264,TX_400_JUR_Alloc_Headers,FALSE),FALSE)</f>
        <v>0.16856807325112527</v>
      </c>
      <c r="P264" s="42">
        <f>H264*M264</f>
        <v>11821297.018789323</v>
      </c>
      <c r="Q264" s="42">
        <f>H264*N264</f>
        <v>4969741.6333878441</v>
      </c>
      <c r="R264" s="42">
        <f>H264*O264</f>
        <v>3404287.1610072046</v>
      </c>
      <c r="S264" s="42">
        <f>Q264+R264</f>
        <v>8374028.7943950482</v>
      </c>
      <c r="T264" t="s">
        <v>736</v>
      </c>
    </row>
    <row r="265" spans="1:20" x14ac:dyDescent="0.25">
      <c r="A265" s="37" t="s">
        <v>803</v>
      </c>
      <c r="B265" s="38" t="s">
        <v>733</v>
      </c>
      <c r="C265" s="39" t="s">
        <v>734</v>
      </c>
      <c r="D265" s="40" t="s">
        <v>738</v>
      </c>
      <c r="E265" s="41" t="s">
        <v>666</v>
      </c>
      <c r="F265" s="42">
        <v>1501345.1800000002</v>
      </c>
      <c r="G265" s="42">
        <f>SUMIFS(TX_101_IS_Adjust_Adjustments_Total,TX_101_IS_Adjust_H_IS_Rollup,B265,TX_101_IS_Adjust_H_IS_Func_Rollup,C265,TX_101_IS_Adjust_H_Account,D265,TX_101_IS_Adjust_H_Jurisdictional_Allocator,E265)</f>
        <v>248361.301640188</v>
      </c>
      <c r="H265" s="42">
        <f>F265+G265</f>
        <v>1749706.4816401883</v>
      </c>
      <c r="I265" s="43" t="s">
        <v>666</v>
      </c>
      <c r="J265" s="44" t="s">
        <v>98</v>
      </c>
      <c r="K265" s="45" t="s">
        <v>99</v>
      </c>
      <c r="L265" s="46" t="s">
        <v>100</v>
      </c>
      <c r="M265" s="47">
        <f>VLOOKUP(I265,TX_400_JUR_Alloc_Jur_Factor_Allocator,MATCH(J265,TX_400_JUR_Alloc_Headers,FALSE),FALSE)</f>
        <v>0.58534817056884891</v>
      </c>
      <c r="N265" s="48">
        <f>VLOOKUP(I265,TX_400_JUR_Alloc_Jur_Factor_Allocator,MATCH(K265,TX_400_JUR_Alloc_Headers,FALSE),FALSE)</f>
        <v>0.24608375618002579</v>
      </c>
      <c r="O265" s="49">
        <f>VLOOKUP(I265,TX_400_JUR_Alloc_Jur_Factor_Allocator,MATCH(L265,TX_400_JUR_Alloc_Headers,FALSE),FALSE)</f>
        <v>0.16856807325112527</v>
      </c>
      <c r="P265" s="42">
        <f>H265*M265</f>
        <v>1024187.4880605415</v>
      </c>
      <c r="Q265" s="42">
        <f>H265*N265</f>
        <v>430574.34321455483</v>
      </c>
      <c r="R265" s="42">
        <f>H265*O265</f>
        <v>294944.65036509192</v>
      </c>
      <c r="S265" s="42">
        <f>Q265+R265</f>
        <v>725518.99357964681</v>
      </c>
      <c r="T265" t="s">
        <v>739</v>
      </c>
    </row>
    <row r="266" spans="1:20" x14ac:dyDescent="0.25">
      <c r="A266" s="37" t="s">
        <v>806</v>
      </c>
      <c r="B266" s="38" t="s">
        <v>733</v>
      </c>
      <c r="C266" s="39" t="s">
        <v>734</v>
      </c>
      <c r="D266" s="40" t="s">
        <v>741</v>
      </c>
      <c r="E266" s="41" t="s">
        <v>621</v>
      </c>
      <c r="F266" s="42">
        <v>110505.52999999998</v>
      </c>
      <c r="G266" s="42">
        <f>SUMIFS(TX_101_IS_Adjust_Adjustments_Total,TX_101_IS_Adjust_H_IS_Rollup,B266,TX_101_IS_Adjust_H_IS_Func_Rollup,C266,TX_101_IS_Adjust_H_Account,D266,TX_101_IS_Adjust_H_Jurisdictional_Allocator,E266)</f>
        <v>18280.471163359802</v>
      </c>
      <c r="H266" s="42">
        <f>F266+G266</f>
        <v>128786.00116335979</v>
      </c>
      <c r="I266" s="43" t="s">
        <v>621</v>
      </c>
      <c r="J266" s="44" t="s">
        <v>98</v>
      </c>
      <c r="K266" s="45" t="s">
        <v>99</v>
      </c>
      <c r="L266" s="46" t="s">
        <v>100</v>
      </c>
      <c r="M266" s="47">
        <f>VLOOKUP(I266,TX_400_JUR_Alloc_Jur_Factor_Allocator,MATCH(J266,TX_400_JUR_Alloc_Headers,FALSE),FALSE)</f>
        <v>0.69146946164424616</v>
      </c>
      <c r="N266" s="48">
        <f>VLOOKUP(I266,TX_400_JUR_Alloc_Jur_Factor_Allocator,MATCH(K266,TX_400_JUR_Alloc_Headers,FALSE),FALSE)</f>
        <v>0.30853053835575384</v>
      </c>
      <c r="O266" s="49">
        <f>VLOOKUP(I266,TX_400_JUR_Alloc_Jur_Factor_Allocator,MATCH(L266,TX_400_JUR_Alloc_Headers,FALSE),FALSE)</f>
        <v>0</v>
      </c>
      <c r="P266" s="42">
        <f>H266*M266</f>
        <v>89051.58689174366</v>
      </c>
      <c r="Q266" s="42">
        <f>H266*N266</f>
        <v>39734.414271616137</v>
      </c>
      <c r="R266" s="42">
        <f>H266*O266</f>
        <v>0</v>
      </c>
      <c r="S266" s="42">
        <f>Q266+R266</f>
        <v>39734.414271616137</v>
      </c>
      <c r="T266" t="s">
        <v>742</v>
      </c>
    </row>
    <row r="267" spans="1:20" x14ac:dyDescent="0.25">
      <c r="A267" s="37" t="s">
        <v>809</v>
      </c>
      <c r="B267" s="38" t="s">
        <v>733</v>
      </c>
      <c r="C267" s="39" t="s">
        <v>734</v>
      </c>
      <c r="E267" s="50" t="s">
        <v>744</v>
      </c>
      <c r="F267" s="51">
        <f>SUBTOTAL(9,F263:F266)</f>
        <v>18940560.060000002</v>
      </c>
      <c r="G267" s="51">
        <f>SUBTOTAL(9,G263:G266)</f>
        <v>3133258.235987918</v>
      </c>
      <c r="H267" s="51">
        <f>SUBTOTAL(9,H263:H266)</f>
        <v>22073818.295987923</v>
      </c>
      <c r="I267" s="52" t="s">
        <v>33</v>
      </c>
      <c r="J267" s="53" t="s">
        <v>33</v>
      </c>
      <c r="K267" s="54" t="s">
        <v>33</v>
      </c>
      <c r="L267" s="55" t="s">
        <v>33</v>
      </c>
      <c r="M267" s="56" t="s">
        <v>33</v>
      </c>
      <c r="N267" s="57" t="s">
        <v>33</v>
      </c>
      <c r="O267" s="58" t="s">
        <v>33</v>
      </c>
      <c r="P267" s="51">
        <f>SUBTOTAL(9,P263:P266)</f>
        <v>12934536.093741609</v>
      </c>
      <c r="Q267" s="51">
        <f>SUBTOTAL(9,Q263:Q266)</f>
        <v>5440050.3908740152</v>
      </c>
      <c r="R267" s="51">
        <f>SUBTOTAL(9,R263:R266)</f>
        <v>3699231.8113722964</v>
      </c>
      <c r="S267" s="51">
        <f>SUBTOTAL(9,S263:S266)</f>
        <v>9139282.2022463102</v>
      </c>
    </row>
    <row r="268" spans="1:20" x14ac:dyDescent="0.25">
      <c r="A268" s="37" t="s">
        <v>812</v>
      </c>
    </row>
    <row r="269" spans="1:20" x14ac:dyDescent="0.25">
      <c r="A269" s="37" t="s">
        <v>815</v>
      </c>
      <c r="B269" s="38" t="s">
        <v>733</v>
      </c>
      <c r="C269" s="39" t="s">
        <v>746</v>
      </c>
      <c r="D269" s="40" t="s">
        <v>747</v>
      </c>
      <c r="E269" s="41" t="s">
        <v>162</v>
      </c>
      <c r="F269" s="42">
        <v>30847.439999999991</v>
      </c>
      <c r="G269" s="42">
        <f t="shared" ref="G269:G276" si="100">SUMIFS(TX_101_IS_Adjust_Adjustments_Total,TX_101_IS_Adjust_H_IS_Rollup,B269,TX_101_IS_Adjust_H_IS_Func_Rollup,C269,TX_101_IS_Adjust_H_Account,D269,TX_101_IS_Adjust_H_Jurisdictional_Allocator,E269)</f>
        <v>5861.3199379227171</v>
      </c>
      <c r="H269" s="42">
        <f t="shared" ref="H269:H276" si="101">F269+G269</f>
        <v>36708.75993792271</v>
      </c>
      <c r="I269" s="43" t="s">
        <v>162</v>
      </c>
      <c r="J269" s="44" t="s">
        <v>98</v>
      </c>
      <c r="K269" s="45" t="s">
        <v>99</v>
      </c>
      <c r="L269" s="46" t="s">
        <v>100</v>
      </c>
      <c r="M269" s="47">
        <f t="shared" ref="M269:M276" si="102">VLOOKUP(I269,TX_400_JUR_Alloc_Jur_Factor_Allocator,MATCH(J269,TX_400_JUR_Alloc_Headers,FALSE),FALSE)</f>
        <v>0.56177645173742796</v>
      </c>
      <c r="N269" s="48">
        <f t="shared" ref="N269:N276" si="103">VLOOKUP(I269,TX_400_JUR_Alloc_Jur_Factor_Allocator,MATCH(K269,TX_400_JUR_Alloc_Headers,FALSE),FALSE)</f>
        <v>0.22030982452290582</v>
      </c>
      <c r="O269" s="49">
        <f t="shared" ref="O269:O276" si="104">VLOOKUP(I269,TX_400_JUR_Alloc_Jur_Factor_Allocator,MATCH(L269,TX_400_JUR_Alloc_Headers,FALSE),FALSE)</f>
        <v>0.21791372373966628</v>
      </c>
      <c r="P269" s="42">
        <f t="shared" ref="P269:P276" si="105">H269*M269</f>
        <v>20622.116905607265</v>
      </c>
      <c r="Q269" s="42">
        <f t="shared" ref="Q269:Q276" si="106">H269*N269</f>
        <v>8087.300460377227</v>
      </c>
      <c r="R269" s="42">
        <f t="shared" ref="R269:R276" si="107">H269*O269</f>
        <v>7999.3425719382185</v>
      </c>
      <c r="S269" s="42">
        <f t="shared" ref="S269:S276" si="108">Q269+R269</f>
        <v>16086.643032315445</v>
      </c>
      <c r="T269" t="s">
        <v>748</v>
      </c>
    </row>
    <row r="270" spans="1:20" x14ac:dyDescent="0.25">
      <c r="A270" s="37" t="s">
        <v>818</v>
      </c>
      <c r="B270" s="38" t="s">
        <v>733</v>
      </c>
      <c r="C270" s="39" t="s">
        <v>746</v>
      </c>
      <c r="D270" s="40" t="s">
        <v>750</v>
      </c>
      <c r="E270" s="41" t="s">
        <v>162</v>
      </c>
      <c r="F270" s="42">
        <v>230097.59000000005</v>
      </c>
      <c r="G270" s="42">
        <f t="shared" si="100"/>
        <v>335829.1164191009</v>
      </c>
      <c r="H270" s="42">
        <f t="shared" si="101"/>
        <v>565926.70641910098</v>
      </c>
      <c r="I270" s="43" t="s">
        <v>162</v>
      </c>
      <c r="J270" s="44" t="s">
        <v>98</v>
      </c>
      <c r="K270" s="45" t="s">
        <v>99</v>
      </c>
      <c r="L270" s="46" t="s">
        <v>100</v>
      </c>
      <c r="M270" s="47">
        <f t="shared" si="102"/>
        <v>0.56177645173742796</v>
      </c>
      <c r="N270" s="48">
        <f t="shared" si="103"/>
        <v>0.22030982452290582</v>
      </c>
      <c r="O270" s="49">
        <f t="shared" si="104"/>
        <v>0.21791372373966628</v>
      </c>
      <c r="P270" s="42">
        <f t="shared" si="105"/>
        <v>317924.29707557167</v>
      </c>
      <c r="Q270" s="42">
        <f t="shared" si="106"/>
        <v>124679.21338401818</v>
      </c>
      <c r="R270" s="42">
        <f t="shared" si="107"/>
        <v>123323.1959595112</v>
      </c>
      <c r="S270" s="42">
        <f t="shared" si="108"/>
        <v>248002.40934352938</v>
      </c>
      <c r="T270" t="s">
        <v>751</v>
      </c>
    </row>
    <row r="271" spans="1:20" x14ac:dyDescent="0.25">
      <c r="A271" s="37" t="s">
        <v>821</v>
      </c>
      <c r="B271" s="38" t="s">
        <v>733</v>
      </c>
      <c r="C271" s="39" t="s">
        <v>746</v>
      </c>
      <c r="D271" s="40" t="s">
        <v>753</v>
      </c>
      <c r="E271" s="41" t="s">
        <v>162</v>
      </c>
      <c r="F271" s="42">
        <v>655.83</v>
      </c>
      <c r="G271" s="42">
        <f t="shared" si="100"/>
        <v>323.83007461999995</v>
      </c>
      <c r="H271" s="42">
        <f t="shared" si="101"/>
        <v>979.66007461999993</v>
      </c>
      <c r="I271" s="43" t="s">
        <v>162</v>
      </c>
      <c r="J271" s="44" t="s">
        <v>98</v>
      </c>
      <c r="K271" s="45" t="s">
        <v>99</v>
      </c>
      <c r="L271" s="46" t="s">
        <v>100</v>
      </c>
      <c r="M271" s="47">
        <f t="shared" si="102"/>
        <v>0.56177645173742796</v>
      </c>
      <c r="N271" s="48">
        <f t="shared" si="103"/>
        <v>0.22030982452290582</v>
      </c>
      <c r="O271" s="49">
        <f t="shared" si="104"/>
        <v>0.21791372373966628</v>
      </c>
      <c r="P271" s="42">
        <f t="shared" si="105"/>
        <v>550.3499606288475</v>
      </c>
      <c r="Q271" s="42">
        <f t="shared" si="106"/>
        <v>215.82873913162899</v>
      </c>
      <c r="R271" s="42">
        <f t="shared" si="107"/>
        <v>213.48137485952353</v>
      </c>
      <c r="S271" s="42">
        <f t="shared" si="108"/>
        <v>429.31011399115255</v>
      </c>
      <c r="T271" t="s">
        <v>754</v>
      </c>
    </row>
    <row r="272" spans="1:20" x14ac:dyDescent="0.25">
      <c r="A272" s="37" t="s">
        <v>824</v>
      </c>
      <c r="B272" s="38" t="s">
        <v>733</v>
      </c>
      <c r="C272" s="39" t="s">
        <v>746</v>
      </c>
      <c r="D272" s="40" t="s">
        <v>756</v>
      </c>
      <c r="E272" s="41" t="s">
        <v>162</v>
      </c>
      <c r="F272" s="42">
        <v>5733536.8299999991</v>
      </c>
      <c r="G272" s="42">
        <f t="shared" si="100"/>
        <v>1739470.6628798102</v>
      </c>
      <c r="H272" s="42">
        <f t="shared" si="101"/>
        <v>7473007.4928798098</v>
      </c>
      <c r="I272" s="43" t="s">
        <v>162</v>
      </c>
      <c r="J272" s="44" t="s">
        <v>98</v>
      </c>
      <c r="K272" s="45" t="s">
        <v>99</v>
      </c>
      <c r="L272" s="46" t="s">
        <v>100</v>
      </c>
      <c r="M272" s="47">
        <f t="shared" si="102"/>
        <v>0.56177645173742796</v>
      </c>
      <c r="N272" s="48">
        <f t="shared" si="103"/>
        <v>0.22030982452290582</v>
      </c>
      <c r="O272" s="49">
        <f t="shared" si="104"/>
        <v>0.21791372373966628</v>
      </c>
      <c r="P272" s="42">
        <f t="shared" si="105"/>
        <v>4198159.6331572318</v>
      </c>
      <c r="Q272" s="42">
        <f t="shared" si="106"/>
        <v>1646376.9694147112</v>
      </c>
      <c r="R272" s="42">
        <f t="shared" si="107"/>
        <v>1628470.890307867</v>
      </c>
      <c r="S272" s="42">
        <f t="shared" si="108"/>
        <v>3274847.859722578</v>
      </c>
      <c r="T272" t="s">
        <v>757</v>
      </c>
    </row>
    <row r="273" spans="1:20" x14ac:dyDescent="0.25">
      <c r="A273" s="37" t="s">
        <v>827</v>
      </c>
      <c r="B273" s="38" t="s">
        <v>733</v>
      </c>
      <c r="C273" s="39" t="s">
        <v>746</v>
      </c>
      <c r="D273" s="40" t="s">
        <v>759</v>
      </c>
      <c r="E273" s="41" t="s">
        <v>162</v>
      </c>
      <c r="F273" s="42">
        <v>21541612.130000003</v>
      </c>
      <c r="G273" s="42">
        <f t="shared" si="100"/>
        <v>8396433.2807884682</v>
      </c>
      <c r="H273" s="42">
        <f t="shared" si="101"/>
        <v>29938045.410788469</v>
      </c>
      <c r="I273" s="43" t="s">
        <v>162</v>
      </c>
      <c r="J273" s="44" t="s">
        <v>98</v>
      </c>
      <c r="K273" s="45" t="s">
        <v>99</v>
      </c>
      <c r="L273" s="46" t="s">
        <v>100</v>
      </c>
      <c r="M273" s="47">
        <f t="shared" si="102"/>
        <v>0.56177645173742796</v>
      </c>
      <c r="N273" s="48">
        <f t="shared" si="103"/>
        <v>0.22030982452290582</v>
      </c>
      <c r="O273" s="49">
        <f t="shared" si="104"/>
        <v>0.21791372373966628</v>
      </c>
      <c r="P273" s="42">
        <f t="shared" si="105"/>
        <v>16818488.922826733</v>
      </c>
      <c r="Q273" s="42">
        <f t="shared" si="106"/>
        <v>6595645.531009593</v>
      </c>
      <c r="R273" s="42">
        <f t="shared" si="107"/>
        <v>6523910.9569521425</v>
      </c>
      <c r="S273" s="42">
        <f t="shared" si="108"/>
        <v>13119556.487961736</v>
      </c>
      <c r="T273" t="s">
        <v>760</v>
      </c>
    </row>
    <row r="274" spans="1:20" x14ac:dyDescent="0.25">
      <c r="A274" s="37" t="s">
        <v>830</v>
      </c>
      <c r="B274" s="38" t="s">
        <v>733</v>
      </c>
      <c r="C274" s="39" t="s">
        <v>746</v>
      </c>
      <c r="D274" s="40" t="s">
        <v>762</v>
      </c>
      <c r="E274" s="41" t="s">
        <v>162</v>
      </c>
      <c r="F274" s="42">
        <v>9813603.6099999994</v>
      </c>
      <c r="G274" s="42">
        <f t="shared" si="100"/>
        <v>3723780.6168968519</v>
      </c>
      <c r="H274" s="42">
        <f t="shared" si="101"/>
        <v>13537384.226896852</v>
      </c>
      <c r="I274" s="43" t="s">
        <v>162</v>
      </c>
      <c r="J274" s="44" t="s">
        <v>98</v>
      </c>
      <c r="K274" s="45" t="s">
        <v>99</v>
      </c>
      <c r="L274" s="46" t="s">
        <v>100</v>
      </c>
      <c r="M274" s="47">
        <f t="shared" si="102"/>
        <v>0.56177645173742796</v>
      </c>
      <c r="N274" s="48">
        <f t="shared" si="103"/>
        <v>0.22030982452290582</v>
      </c>
      <c r="O274" s="49">
        <f t="shared" si="104"/>
        <v>0.21791372373966628</v>
      </c>
      <c r="P274" s="42">
        <f t="shared" si="105"/>
        <v>7604983.6767923385</v>
      </c>
      <c r="Q274" s="42">
        <f t="shared" si="106"/>
        <v>2982418.7435267987</v>
      </c>
      <c r="R274" s="42">
        <f t="shared" si="107"/>
        <v>2949981.8065777165</v>
      </c>
      <c r="S274" s="42">
        <f t="shared" si="108"/>
        <v>5932400.5501045156</v>
      </c>
      <c r="T274" t="s">
        <v>763</v>
      </c>
    </row>
    <row r="275" spans="1:20" x14ac:dyDescent="0.25">
      <c r="A275" s="37" t="s">
        <v>833</v>
      </c>
      <c r="B275" s="38" t="s">
        <v>733</v>
      </c>
      <c r="C275" s="39" t="s">
        <v>746</v>
      </c>
      <c r="D275" s="40" t="s">
        <v>765</v>
      </c>
      <c r="E275" s="41" t="s">
        <v>162</v>
      </c>
      <c r="F275" s="42">
        <v>1979702.85</v>
      </c>
      <c r="G275" s="42">
        <f t="shared" si="100"/>
        <v>477179.94146617979</v>
      </c>
      <c r="H275" s="42">
        <f t="shared" si="101"/>
        <v>2456882.7914661798</v>
      </c>
      <c r="I275" s="43" t="s">
        <v>162</v>
      </c>
      <c r="J275" s="44" t="s">
        <v>98</v>
      </c>
      <c r="K275" s="45" t="s">
        <v>99</v>
      </c>
      <c r="L275" s="46" t="s">
        <v>100</v>
      </c>
      <c r="M275" s="47">
        <f t="shared" si="102"/>
        <v>0.56177645173742796</v>
      </c>
      <c r="N275" s="48">
        <f t="shared" si="103"/>
        <v>0.22030982452290582</v>
      </c>
      <c r="O275" s="49">
        <f t="shared" si="104"/>
        <v>0.21791372373966628</v>
      </c>
      <c r="P275" s="42">
        <f t="shared" si="105"/>
        <v>1380218.8969246177</v>
      </c>
      <c r="Q275" s="42">
        <f t="shared" si="106"/>
        <v>541275.41666126112</v>
      </c>
      <c r="R275" s="42">
        <f t="shared" si="107"/>
        <v>535388.47788030119</v>
      </c>
      <c r="S275" s="42">
        <f t="shared" si="108"/>
        <v>1076663.8945415623</v>
      </c>
      <c r="T275" t="s">
        <v>766</v>
      </c>
    </row>
    <row r="276" spans="1:20" x14ac:dyDescent="0.25">
      <c r="A276" s="37" t="s">
        <v>836</v>
      </c>
      <c r="B276" s="38" t="s">
        <v>733</v>
      </c>
      <c r="C276" s="39" t="s">
        <v>746</v>
      </c>
      <c r="D276" s="40" t="s">
        <v>768</v>
      </c>
      <c r="E276" s="41" t="s">
        <v>162</v>
      </c>
      <c r="F276" s="42">
        <v>694154.96000000008</v>
      </c>
      <c r="G276" s="42">
        <f t="shared" si="100"/>
        <v>144936.23708861994</v>
      </c>
      <c r="H276" s="42">
        <f t="shared" si="101"/>
        <v>839091.19708862004</v>
      </c>
      <c r="I276" s="43" t="s">
        <v>162</v>
      </c>
      <c r="J276" s="44" t="s">
        <v>98</v>
      </c>
      <c r="K276" s="45" t="s">
        <v>99</v>
      </c>
      <c r="L276" s="46" t="s">
        <v>100</v>
      </c>
      <c r="M276" s="47">
        <f t="shared" si="102"/>
        <v>0.56177645173742796</v>
      </c>
      <c r="N276" s="48">
        <f t="shared" si="103"/>
        <v>0.22030982452290582</v>
      </c>
      <c r="O276" s="49">
        <f t="shared" si="104"/>
        <v>0.21791372373966628</v>
      </c>
      <c r="P276" s="42">
        <f t="shared" si="105"/>
        <v>471381.67538455583</v>
      </c>
      <c r="Q276" s="42">
        <f t="shared" si="106"/>
        <v>184860.03438930886</v>
      </c>
      <c r="R276" s="42">
        <f t="shared" si="107"/>
        <v>182849.48731475542</v>
      </c>
      <c r="S276" s="42">
        <f t="shared" si="108"/>
        <v>367709.52170406427</v>
      </c>
      <c r="T276" t="s">
        <v>769</v>
      </c>
    </row>
    <row r="277" spans="1:20" x14ac:dyDescent="0.25">
      <c r="A277" s="37" t="s">
        <v>839</v>
      </c>
      <c r="B277" s="38" t="s">
        <v>733</v>
      </c>
      <c r="C277" s="39" t="s">
        <v>746</v>
      </c>
      <c r="E277" s="50" t="s">
        <v>771</v>
      </c>
      <c r="F277" s="51">
        <f>SUBTOTAL(9,F268:F276)</f>
        <v>40024211.240000002</v>
      </c>
      <c r="G277" s="51">
        <f>SUBTOTAL(9,G268:G276)</f>
        <v>14823815.005551575</v>
      </c>
      <c r="H277" s="51">
        <f>SUBTOTAL(9,H268:H276)</f>
        <v>54848026.245551571</v>
      </c>
      <c r="I277" s="52" t="s">
        <v>33</v>
      </c>
      <c r="J277" s="53" t="s">
        <v>33</v>
      </c>
      <c r="K277" s="54" t="s">
        <v>33</v>
      </c>
      <c r="L277" s="55" t="s">
        <v>33</v>
      </c>
      <c r="M277" s="56" t="s">
        <v>33</v>
      </c>
      <c r="N277" s="57" t="s">
        <v>33</v>
      </c>
      <c r="O277" s="58" t="s">
        <v>33</v>
      </c>
      <c r="P277" s="51">
        <f>SUBTOTAL(9,P268:P276)</f>
        <v>30812329.569027286</v>
      </c>
      <c r="Q277" s="51">
        <f>SUBTOTAL(9,Q268:Q276)</f>
        <v>12083559.037585201</v>
      </c>
      <c r="R277" s="51">
        <f>SUBTOTAL(9,R268:R276)</f>
        <v>11952137.63893909</v>
      </c>
      <c r="S277" s="51">
        <f>SUBTOTAL(9,S268:S276)</f>
        <v>24035696.676524289</v>
      </c>
    </row>
    <row r="278" spans="1:20" x14ac:dyDescent="0.25">
      <c r="A278" s="37" t="s">
        <v>842</v>
      </c>
    </row>
    <row r="279" spans="1:20" x14ac:dyDescent="0.25">
      <c r="A279" s="37" t="s">
        <v>845</v>
      </c>
      <c r="B279" s="38" t="s">
        <v>733</v>
      </c>
      <c r="C279" s="39" t="s">
        <v>773</v>
      </c>
      <c r="D279" s="40" t="s">
        <v>774</v>
      </c>
      <c r="E279" s="41" t="s">
        <v>162</v>
      </c>
      <c r="F279" s="42">
        <v>395096.80999999994</v>
      </c>
      <c r="G279" s="42">
        <f t="shared" ref="G279:G285" si="109">SUMIFS(TX_101_IS_Adjust_Adjustments_Total,TX_101_IS_Adjust_H_IS_Rollup,B279,TX_101_IS_Adjust_H_IS_Func_Rollup,C279,TX_101_IS_Adjust_H_Account,D279,TX_101_IS_Adjust_H_Jurisdictional_Allocator,E279)</f>
        <v>-41931.732678809953</v>
      </c>
      <c r="H279" s="42">
        <f t="shared" ref="H279:H285" si="110">F279+G279</f>
        <v>353165.07732118998</v>
      </c>
      <c r="I279" s="43" t="s">
        <v>162</v>
      </c>
      <c r="J279" s="44" t="s">
        <v>98</v>
      </c>
      <c r="K279" s="45" t="s">
        <v>99</v>
      </c>
      <c r="L279" s="46" t="s">
        <v>100</v>
      </c>
      <c r="M279" s="47">
        <f t="shared" ref="M279:M285" si="111">VLOOKUP(I279,TX_400_JUR_Alloc_Jur_Factor_Allocator,MATCH(J279,TX_400_JUR_Alloc_Headers,FALSE),FALSE)</f>
        <v>0.56177645173742796</v>
      </c>
      <c r="N279" s="48">
        <f t="shared" ref="N279:N285" si="112">VLOOKUP(I279,TX_400_JUR_Alloc_Jur_Factor_Allocator,MATCH(K279,TX_400_JUR_Alloc_Headers,FALSE),FALSE)</f>
        <v>0.22030982452290582</v>
      </c>
      <c r="O279" s="49">
        <f t="shared" ref="O279:O285" si="113">VLOOKUP(I279,TX_400_JUR_Alloc_Jur_Factor_Allocator,MATCH(L279,TX_400_JUR_Alloc_Headers,FALSE),FALSE)</f>
        <v>0.21791372373966628</v>
      </c>
      <c r="P279" s="42">
        <f t="shared" ref="P279:P285" si="114">H279*M279</f>
        <v>198399.82401507249</v>
      </c>
      <c r="Q279" s="42">
        <f t="shared" ref="Q279:Q285" si="115">H279*N279</f>
        <v>77805.736212249831</v>
      </c>
      <c r="R279" s="42">
        <f t="shared" ref="R279:R285" si="116">H279*O279</f>
        <v>76959.517093867675</v>
      </c>
      <c r="S279" s="42">
        <f t="shared" ref="S279:S285" si="117">Q279+R279</f>
        <v>154765.25330611749</v>
      </c>
      <c r="T279" t="s">
        <v>775</v>
      </c>
    </row>
    <row r="280" spans="1:20" x14ac:dyDescent="0.25">
      <c r="A280" s="37" t="s">
        <v>848</v>
      </c>
      <c r="B280" s="38" t="s">
        <v>733</v>
      </c>
      <c r="C280" s="39" t="s">
        <v>773</v>
      </c>
      <c r="D280" s="40" t="s">
        <v>777</v>
      </c>
      <c r="E280" s="41" t="s">
        <v>162</v>
      </c>
      <c r="F280" s="42">
        <v>153015.84000000003</v>
      </c>
      <c r="G280" s="42">
        <f t="shared" si="109"/>
        <v>-37689.700429180011</v>
      </c>
      <c r="H280" s="42">
        <f t="shared" si="110"/>
        <v>115326.13957082001</v>
      </c>
      <c r="I280" s="43" t="s">
        <v>162</v>
      </c>
      <c r="J280" s="44" t="s">
        <v>98</v>
      </c>
      <c r="K280" s="45" t="s">
        <v>99</v>
      </c>
      <c r="L280" s="46" t="s">
        <v>100</v>
      </c>
      <c r="M280" s="47">
        <f t="shared" si="111"/>
        <v>0.56177645173742796</v>
      </c>
      <c r="N280" s="48">
        <f t="shared" si="112"/>
        <v>0.22030982452290582</v>
      </c>
      <c r="O280" s="49">
        <f t="shared" si="113"/>
        <v>0.21791372373966628</v>
      </c>
      <c r="P280" s="42">
        <f t="shared" si="114"/>
        <v>64787.509480670647</v>
      </c>
      <c r="Q280" s="42">
        <f t="shared" si="115"/>
        <v>25407.481571751501</v>
      </c>
      <c r="R280" s="42">
        <f t="shared" si="116"/>
        <v>25131.148518397869</v>
      </c>
      <c r="S280" s="42">
        <f t="shared" si="117"/>
        <v>50538.630090149367</v>
      </c>
      <c r="T280" t="s">
        <v>778</v>
      </c>
    </row>
    <row r="281" spans="1:20" x14ac:dyDescent="0.25">
      <c r="A281" s="37" t="s">
        <v>851</v>
      </c>
      <c r="B281" s="38" t="s">
        <v>733</v>
      </c>
      <c r="C281" s="39" t="s">
        <v>773</v>
      </c>
      <c r="D281" s="40" t="s">
        <v>780</v>
      </c>
      <c r="E281" s="41" t="s">
        <v>162</v>
      </c>
      <c r="F281" s="42">
        <v>1367624.8800000001</v>
      </c>
      <c r="G281" s="42">
        <f t="shared" si="109"/>
        <v>90561.274295999887</v>
      </c>
      <c r="H281" s="42">
        <f t="shared" si="110"/>
        <v>1458186.154296</v>
      </c>
      <c r="I281" s="43" t="s">
        <v>162</v>
      </c>
      <c r="J281" s="44" t="s">
        <v>98</v>
      </c>
      <c r="K281" s="45" t="s">
        <v>99</v>
      </c>
      <c r="L281" s="46" t="s">
        <v>100</v>
      </c>
      <c r="M281" s="47">
        <f t="shared" si="111"/>
        <v>0.56177645173742796</v>
      </c>
      <c r="N281" s="48">
        <f t="shared" si="112"/>
        <v>0.22030982452290582</v>
      </c>
      <c r="O281" s="49">
        <f t="shared" si="113"/>
        <v>0.21791372373966628</v>
      </c>
      <c r="P281" s="42">
        <f t="shared" si="114"/>
        <v>819174.64373305254</v>
      </c>
      <c r="Q281" s="42">
        <f t="shared" si="115"/>
        <v>321252.73577468266</v>
      </c>
      <c r="R281" s="42">
        <f t="shared" si="116"/>
        <v>317758.77478826494</v>
      </c>
      <c r="S281" s="42">
        <f t="shared" si="117"/>
        <v>639011.5105629476</v>
      </c>
      <c r="T281" t="s">
        <v>781</v>
      </c>
    </row>
    <row r="282" spans="1:20" x14ac:dyDescent="0.25">
      <c r="A282" s="37" t="s">
        <v>854</v>
      </c>
      <c r="B282" s="38" t="s">
        <v>733</v>
      </c>
      <c r="C282" s="39" t="s">
        <v>773</v>
      </c>
      <c r="D282" s="40" t="s">
        <v>783</v>
      </c>
      <c r="E282" s="41" t="s">
        <v>162</v>
      </c>
      <c r="F282" s="42">
        <v>4486717.71</v>
      </c>
      <c r="G282" s="42">
        <f t="shared" si="109"/>
        <v>-165456.74070141904</v>
      </c>
      <c r="H282" s="42">
        <f t="shared" si="110"/>
        <v>4321260.9692985807</v>
      </c>
      <c r="I282" s="43" t="s">
        <v>162</v>
      </c>
      <c r="J282" s="44" t="s">
        <v>98</v>
      </c>
      <c r="K282" s="45" t="s">
        <v>99</v>
      </c>
      <c r="L282" s="46" t="s">
        <v>100</v>
      </c>
      <c r="M282" s="47">
        <f t="shared" si="111"/>
        <v>0.56177645173742796</v>
      </c>
      <c r="N282" s="48">
        <f t="shared" si="112"/>
        <v>0.22030982452290582</v>
      </c>
      <c r="O282" s="49">
        <f t="shared" si="113"/>
        <v>0.21791372373966628</v>
      </c>
      <c r="P282" s="42">
        <f t="shared" si="114"/>
        <v>2427582.6543639954</v>
      </c>
      <c r="Q282" s="42">
        <f t="shared" si="115"/>
        <v>952016.24586385221</v>
      </c>
      <c r="R282" s="42">
        <f t="shared" si="116"/>
        <v>941662.06907073339</v>
      </c>
      <c r="S282" s="42">
        <f t="shared" si="117"/>
        <v>1893678.3149345857</v>
      </c>
      <c r="T282" t="s">
        <v>784</v>
      </c>
    </row>
    <row r="283" spans="1:20" x14ac:dyDescent="0.25">
      <c r="A283" s="37" t="s">
        <v>857</v>
      </c>
      <c r="B283" s="38" t="s">
        <v>733</v>
      </c>
      <c r="C283" s="39" t="s">
        <v>773</v>
      </c>
      <c r="D283" s="40" t="s">
        <v>786</v>
      </c>
      <c r="E283" s="41" t="s">
        <v>144</v>
      </c>
      <c r="F283" s="42">
        <v>0</v>
      </c>
      <c r="G283" s="42">
        <f t="shared" si="109"/>
        <v>0</v>
      </c>
      <c r="H283" s="42">
        <f t="shared" si="110"/>
        <v>0</v>
      </c>
      <c r="I283" s="43" t="s">
        <v>144</v>
      </c>
      <c r="J283" s="44" t="s">
        <v>98</v>
      </c>
      <c r="K283" s="45" t="s">
        <v>99</v>
      </c>
      <c r="L283" s="46" t="s">
        <v>100</v>
      </c>
      <c r="M283" s="47">
        <f t="shared" si="111"/>
        <v>0.58151604396770862</v>
      </c>
      <c r="N283" s="48">
        <f t="shared" si="112"/>
        <v>0.22832065654757039</v>
      </c>
      <c r="O283" s="49">
        <f t="shared" si="113"/>
        <v>0.19016329948472097</v>
      </c>
      <c r="P283" s="42">
        <f t="shared" si="114"/>
        <v>0</v>
      </c>
      <c r="Q283" s="42">
        <f t="shared" si="115"/>
        <v>0</v>
      </c>
      <c r="R283" s="42">
        <f t="shared" si="116"/>
        <v>0</v>
      </c>
      <c r="S283" s="42">
        <f t="shared" si="117"/>
        <v>0</v>
      </c>
      <c r="T283" t="s">
        <v>787</v>
      </c>
    </row>
    <row r="284" spans="1:20" x14ac:dyDescent="0.25">
      <c r="A284" s="37" t="s">
        <v>860</v>
      </c>
      <c r="B284" s="38" t="s">
        <v>733</v>
      </c>
      <c r="C284" s="39" t="s">
        <v>773</v>
      </c>
      <c r="D284" s="40" t="s">
        <v>789</v>
      </c>
      <c r="E284" s="41" t="s">
        <v>162</v>
      </c>
      <c r="F284" s="42">
        <v>793924.20000000019</v>
      </c>
      <c r="G284" s="42">
        <f t="shared" si="109"/>
        <v>-8563.6136876601468</v>
      </c>
      <c r="H284" s="42">
        <f t="shared" si="110"/>
        <v>785360.58631233999</v>
      </c>
      <c r="I284" s="43" t="s">
        <v>162</v>
      </c>
      <c r="J284" s="44" t="s">
        <v>98</v>
      </c>
      <c r="K284" s="45" t="s">
        <v>99</v>
      </c>
      <c r="L284" s="46" t="s">
        <v>100</v>
      </c>
      <c r="M284" s="47">
        <f t="shared" si="111"/>
        <v>0.56177645173742796</v>
      </c>
      <c r="N284" s="48">
        <f t="shared" si="112"/>
        <v>0.22030982452290582</v>
      </c>
      <c r="O284" s="49">
        <f t="shared" si="113"/>
        <v>0.21791372373966628</v>
      </c>
      <c r="P284" s="42">
        <f t="shared" si="114"/>
        <v>441197.0835129724</v>
      </c>
      <c r="Q284" s="42">
        <f t="shared" si="115"/>
        <v>173022.65295767804</v>
      </c>
      <c r="R284" s="42">
        <f t="shared" si="116"/>
        <v>171140.84984168957</v>
      </c>
      <c r="S284" s="42">
        <f t="shared" si="117"/>
        <v>344163.50279936765</v>
      </c>
      <c r="T284" t="s">
        <v>790</v>
      </c>
    </row>
    <row r="285" spans="1:20" x14ac:dyDescent="0.25">
      <c r="A285" s="37" t="s">
        <v>863</v>
      </c>
      <c r="B285" s="38" t="s">
        <v>733</v>
      </c>
      <c r="C285" s="39" t="s">
        <v>773</v>
      </c>
      <c r="D285" s="40" t="s">
        <v>792</v>
      </c>
      <c r="E285" s="41" t="s">
        <v>162</v>
      </c>
      <c r="F285" s="42">
        <v>127343.16</v>
      </c>
      <c r="G285" s="42">
        <f t="shared" si="109"/>
        <v>-1364.7178568399868</v>
      </c>
      <c r="H285" s="42">
        <f t="shared" si="110"/>
        <v>125978.44214316002</v>
      </c>
      <c r="I285" s="43" t="s">
        <v>162</v>
      </c>
      <c r="J285" s="44" t="s">
        <v>98</v>
      </c>
      <c r="K285" s="45" t="s">
        <v>99</v>
      </c>
      <c r="L285" s="46" t="s">
        <v>100</v>
      </c>
      <c r="M285" s="47">
        <f t="shared" si="111"/>
        <v>0.56177645173742796</v>
      </c>
      <c r="N285" s="48">
        <f t="shared" si="112"/>
        <v>0.22030982452290582</v>
      </c>
      <c r="O285" s="49">
        <f t="shared" si="113"/>
        <v>0.21791372373966628</v>
      </c>
      <c r="P285" s="42">
        <f t="shared" si="114"/>
        <v>70771.722222593293</v>
      </c>
      <c r="Q285" s="42">
        <f t="shared" si="115"/>
        <v>27754.288482228629</v>
      </c>
      <c r="R285" s="42">
        <f t="shared" si="116"/>
        <v>27452.431438338102</v>
      </c>
      <c r="S285" s="42">
        <f t="shared" si="117"/>
        <v>55206.719920566728</v>
      </c>
      <c r="T285" t="s">
        <v>793</v>
      </c>
    </row>
    <row r="286" spans="1:20" x14ac:dyDescent="0.25">
      <c r="A286" s="37" t="s">
        <v>866</v>
      </c>
      <c r="B286" s="38" t="s">
        <v>733</v>
      </c>
      <c r="C286" s="39" t="s">
        <v>773</v>
      </c>
      <c r="E286" s="50" t="s">
        <v>795</v>
      </c>
      <c r="F286" s="51">
        <f>SUBTOTAL(9,F278:F285)</f>
        <v>7323722.6000000006</v>
      </c>
      <c r="G286" s="51">
        <f>SUBTOTAL(9,G278:G285)</f>
        <v>-164445.23105790926</v>
      </c>
      <c r="H286" s="51">
        <f>SUBTOTAL(9,H278:H285)</f>
        <v>7159277.3689420903</v>
      </c>
      <c r="I286" s="52" t="s">
        <v>33</v>
      </c>
      <c r="J286" s="53" t="s">
        <v>33</v>
      </c>
      <c r="K286" s="54" t="s">
        <v>33</v>
      </c>
      <c r="L286" s="55" t="s">
        <v>33</v>
      </c>
      <c r="M286" s="56" t="s">
        <v>33</v>
      </c>
      <c r="N286" s="57" t="s">
        <v>33</v>
      </c>
      <c r="O286" s="58" t="s">
        <v>33</v>
      </c>
      <c r="P286" s="51">
        <f>SUBTOTAL(9,P278:P285)</f>
        <v>4021913.4373283568</v>
      </c>
      <c r="Q286" s="51">
        <f>SUBTOTAL(9,Q278:Q285)</f>
        <v>1577259.1408624428</v>
      </c>
      <c r="R286" s="51">
        <f>SUBTOTAL(9,R278:R285)</f>
        <v>1560104.7907512914</v>
      </c>
      <c r="S286" s="51">
        <f>SUBTOTAL(9,S278:S285)</f>
        <v>3137363.9316137345</v>
      </c>
    </row>
    <row r="287" spans="1:20" x14ac:dyDescent="0.25">
      <c r="A287" s="37" t="s">
        <v>869</v>
      </c>
    </row>
    <row r="288" spans="1:20" x14ac:dyDescent="0.25">
      <c r="A288" s="37" t="s">
        <v>872</v>
      </c>
      <c r="B288" s="38" t="s">
        <v>733</v>
      </c>
      <c r="C288" s="39" t="s">
        <v>797</v>
      </c>
      <c r="D288" s="40" t="s">
        <v>798</v>
      </c>
      <c r="E288" s="41" t="s">
        <v>158</v>
      </c>
      <c r="F288" s="42">
        <v>1659590.4526432387</v>
      </c>
      <c r="G288" s="42">
        <f t="shared" ref="G288:G312" si="118">SUMIFS(TX_101_IS_Adjust_Adjustments_Total,TX_101_IS_Adjust_H_IS_Rollup,B288,TX_101_IS_Adjust_H_IS_Func_Rollup,C288,TX_101_IS_Adjust_H_Account,D288,TX_101_IS_Adjust_H_Jurisdictional_Allocator,E288)</f>
        <v>-204158.21332283411</v>
      </c>
      <c r="H288" s="42">
        <f t="shared" ref="H288:H312" si="119">F288+G288</f>
        <v>1455432.2393204046</v>
      </c>
      <c r="I288" s="43" t="s">
        <v>158</v>
      </c>
      <c r="J288" s="44" t="s">
        <v>98</v>
      </c>
      <c r="K288" s="45" t="s">
        <v>99</v>
      </c>
      <c r="L288" s="46" t="s">
        <v>100</v>
      </c>
      <c r="M288" s="47">
        <f t="shared" ref="M288:M312" si="120">VLOOKUP(I288,TX_400_JUR_Alloc_Jur_Factor_Allocator,MATCH(J288,TX_400_JUR_Alloc_Headers,FALSE),FALSE)</f>
        <v>0.45767765197058707</v>
      </c>
      <c r="N288" s="48">
        <f t="shared" ref="N288:N312" si="121">VLOOKUP(I288,TX_400_JUR_Alloc_Jur_Factor_Allocator,MATCH(K288,TX_400_JUR_Alloc_Headers,FALSE),FALSE)</f>
        <v>0.18148407085412427</v>
      </c>
      <c r="O288" s="49">
        <f t="shared" ref="O288:O312" si="122">VLOOKUP(I288,TX_400_JUR_Alloc_Jur_Factor_Allocator,MATCH(L288,TX_400_JUR_Alloc_Headers,FALSE),FALSE)</f>
        <v>0.36083827717528866</v>
      </c>
      <c r="P288" s="42">
        <f t="shared" ref="P288:P312" si="123">H288*M288</f>
        <v>666118.8098944563</v>
      </c>
      <c r="Q288" s="42">
        <f t="shared" ref="Q288:Q312" si="124">H288*N288</f>
        <v>264137.76764420106</v>
      </c>
      <c r="R288" s="42">
        <f t="shared" ref="R288:R312" si="125">H288*O288</f>
        <v>525175.66178174724</v>
      </c>
      <c r="S288" s="42">
        <f t="shared" ref="S288:S312" si="126">Q288+R288</f>
        <v>789313.4294259483</v>
      </c>
      <c r="T288" t="s">
        <v>799</v>
      </c>
    </row>
    <row r="289" spans="1:20" x14ac:dyDescent="0.25">
      <c r="A289" s="37" t="s">
        <v>874</v>
      </c>
      <c r="B289" s="38" t="s">
        <v>733</v>
      </c>
      <c r="C289" s="39" t="s">
        <v>797</v>
      </c>
      <c r="D289" s="40" t="s">
        <v>801</v>
      </c>
      <c r="E289" s="41" t="s">
        <v>97</v>
      </c>
      <c r="F289" s="42">
        <v>59636.501884656223</v>
      </c>
      <c r="G289" s="42">
        <f t="shared" si="118"/>
        <v>-7336.3170137569796</v>
      </c>
      <c r="H289" s="42">
        <f t="shared" si="119"/>
        <v>52300.184870899247</v>
      </c>
      <c r="I289" s="43" t="s">
        <v>97</v>
      </c>
      <c r="J289" s="44" t="s">
        <v>98</v>
      </c>
      <c r="K289" s="45" t="s">
        <v>99</v>
      </c>
      <c r="L289" s="46" t="s">
        <v>100</v>
      </c>
      <c r="M289" s="47">
        <f t="shared" si="120"/>
        <v>0</v>
      </c>
      <c r="N289" s="48">
        <f t="shared" si="121"/>
        <v>1</v>
      </c>
      <c r="O289" s="49">
        <f t="shared" si="122"/>
        <v>0</v>
      </c>
      <c r="P289" s="42">
        <f t="shared" si="123"/>
        <v>0</v>
      </c>
      <c r="Q289" s="42">
        <f t="shared" si="124"/>
        <v>52300.184870899247</v>
      </c>
      <c r="R289" s="42">
        <f t="shared" si="125"/>
        <v>0</v>
      </c>
      <c r="S289" s="42">
        <f t="shared" si="126"/>
        <v>52300.184870899247</v>
      </c>
      <c r="T289" t="s">
        <v>802</v>
      </c>
    </row>
    <row r="290" spans="1:20" x14ac:dyDescent="0.25">
      <c r="A290" s="37" t="s">
        <v>878</v>
      </c>
      <c r="B290" s="38" t="s">
        <v>733</v>
      </c>
      <c r="C290" s="39" t="s">
        <v>797</v>
      </c>
      <c r="D290" s="40" t="s">
        <v>804</v>
      </c>
      <c r="E290" s="41" t="s">
        <v>102</v>
      </c>
      <c r="F290" s="42">
        <v>62605.185755557613</v>
      </c>
      <c r="G290" s="42">
        <f t="shared" si="118"/>
        <v>-7701.5162676079744</v>
      </c>
      <c r="H290" s="42">
        <f t="shared" si="119"/>
        <v>54903.669487949635</v>
      </c>
      <c r="I290" s="43" t="s">
        <v>102</v>
      </c>
      <c r="J290" s="44" t="s">
        <v>98</v>
      </c>
      <c r="K290" s="45" t="s">
        <v>99</v>
      </c>
      <c r="L290" s="46" t="s">
        <v>100</v>
      </c>
      <c r="M290" s="47">
        <f t="shared" si="120"/>
        <v>1</v>
      </c>
      <c r="N290" s="48">
        <f t="shared" si="121"/>
        <v>0</v>
      </c>
      <c r="O290" s="49">
        <f t="shared" si="122"/>
        <v>0</v>
      </c>
      <c r="P290" s="42">
        <f t="shared" si="123"/>
        <v>54903.669487949635</v>
      </c>
      <c r="Q290" s="42">
        <f t="shared" si="124"/>
        <v>0</v>
      </c>
      <c r="R290" s="42">
        <f t="shared" si="125"/>
        <v>0</v>
      </c>
      <c r="S290" s="42">
        <f t="shared" si="126"/>
        <v>0</v>
      </c>
      <c r="T290" t="s">
        <v>805</v>
      </c>
    </row>
    <row r="291" spans="1:20" x14ac:dyDescent="0.25">
      <c r="A291" s="37" t="s">
        <v>882</v>
      </c>
      <c r="B291" s="38" t="s">
        <v>733</v>
      </c>
      <c r="C291" s="39" t="s">
        <v>797</v>
      </c>
      <c r="D291" s="40" t="s">
        <v>807</v>
      </c>
      <c r="E291" s="41" t="s">
        <v>117</v>
      </c>
      <c r="F291" s="42">
        <v>10253.749716548327</v>
      </c>
      <c r="G291" s="42">
        <f t="shared" si="118"/>
        <v>-1261.3878434018909</v>
      </c>
      <c r="H291" s="42">
        <f t="shared" si="119"/>
        <v>8992.3618731464358</v>
      </c>
      <c r="I291" s="43" t="s">
        <v>117</v>
      </c>
      <c r="J291" s="44" t="s">
        <v>98</v>
      </c>
      <c r="K291" s="45" t="s">
        <v>99</v>
      </c>
      <c r="L291" s="46" t="s">
        <v>100</v>
      </c>
      <c r="M291" s="47">
        <f t="shared" si="120"/>
        <v>0</v>
      </c>
      <c r="N291" s="48">
        <f t="shared" si="121"/>
        <v>0</v>
      </c>
      <c r="O291" s="49">
        <f t="shared" si="122"/>
        <v>1</v>
      </c>
      <c r="P291" s="42">
        <f t="shared" si="123"/>
        <v>0</v>
      </c>
      <c r="Q291" s="42">
        <f t="shared" si="124"/>
        <v>0</v>
      </c>
      <c r="R291" s="42">
        <f t="shared" si="125"/>
        <v>8992.3618731464358</v>
      </c>
      <c r="S291" s="42">
        <f t="shared" si="126"/>
        <v>8992.3618731464358</v>
      </c>
      <c r="T291" t="s">
        <v>808</v>
      </c>
    </row>
    <row r="292" spans="1:20" x14ac:dyDescent="0.25">
      <c r="A292" s="37" t="s">
        <v>885</v>
      </c>
      <c r="B292" s="38" t="s">
        <v>733</v>
      </c>
      <c r="C292" s="39" t="s">
        <v>797</v>
      </c>
      <c r="D292" s="40" t="s">
        <v>810</v>
      </c>
      <c r="E292" s="41" t="s">
        <v>158</v>
      </c>
      <c r="F292" s="42">
        <v>1116796.9600000002</v>
      </c>
      <c r="G292" s="42">
        <f t="shared" si="118"/>
        <v>19343.311657738843</v>
      </c>
      <c r="H292" s="42">
        <f t="shared" si="119"/>
        <v>1136140.2716577391</v>
      </c>
      <c r="I292" s="43" t="s">
        <v>158</v>
      </c>
      <c r="J292" s="44" t="s">
        <v>98</v>
      </c>
      <c r="K292" s="45" t="s">
        <v>99</v>
      </c>
      <c r="L292" s="46" t="s">
        <v>100</v>
      </c>
      <c r="M292" s="47">
        <f t="shared" si="120"/>
        <v>0.45767765197058707</v>
      </c>
      <c r="N292" s="48">
        <f t="shared" si="121"/>
        <v>0.18148407085412427</v>
      </c>
      <c r="O292" s="49">
        <f t="shared" si="122"/>
        <v>0.36083827717528866</v>
      </c>
      <c r="P292" s="42">
        <f t="shared" si="123"/>
        <v>519986.01184153894</v>
      </c>
      <c r="Q292" s="42">
        <f t="shared" si="124"/>
        <v>206191.3615617571</v>
      </c>
      <c r="R292" s="42">
        <f t="shared" si="125"/>
        <v>409962.89825444302</v>
      </c>
      <c r="S292" s="42">
        <f t="shared" si="126"/>
        <v>616154.25981620012</v>
      </c>
      <c r="T292" t="s">
        <v>811</v>
      </c>
    </row>
    <row r="293" spans="1:20" x14ac:dyDescent="0.25">
      <c r="A293" s="37" t="s">
        <v>887</v>
      </c>
      <c r="B293" s="38" t="s">
        <v>733</v>
      </c>
      <c r="C293" s="39" t="s">
        <v>797</v>
      </c>
      <c r="D293" s="40" t="s">
        <v>813</v>
      </c>
      <c r="E293" s="41" t="s">
        <v>162</v>
      </c>
      <c r="F293" s="42">
        <v>13253.879999999937</v>
      </c>
      <c r="G293" s="42">
        <f t="shared" si="118"/>
        <v>229.63351751113896</v>
      </c>
      <c r="H293" s="42">
        <f t="shared" si="119"/>
        <v>13483.513517511077</v>
      </c>
      <c r="I293" s="43" t="s">
        <v>162</v>
      </c>
      <c r="J293" s="44" t="s">
        <v>98</v>
      </c>
      <c r="K293" s="45" t="s">
        <v>99</v>
      </c>
      <c r="L293" s="46" t="s">
        <v>100</v>
      </c>
      <c r="M293" s="47">
        <f t="shared" si="120"/>
        <v>0.56177645173742796</v>
      </c>
      <c r="N293" s="48">
        <f t="shared" si="121"/>
        <v>0.22030982452290582</v>
      </c>
      <c r="O293" s="49">
        <f t="shared" si="122"/>
        <v>0.21791372373966628</v>
      </c>
      <c r="P293" s="42">
        <f t="shared" si="123"/>
        <v>7574.7203808210188</v>
      </c>
      <c r="Q293" s="42">
        <f t="shared" si="124"/>
        <v>2970.5504969950939</v>
      </c>
      <c r="R293" s="42">
        <f t="shared" si="125"/>
        <v>2938.242639694965</v>
      </c>
      <c r="S293" s="42">
        <f t="shared" si="126"/>
        <v>5908.7931366900593</v>
      </c>
      <c r="T293" t="s">
        <v>814</v>
      </c>
    </row>
    <row r="294" spans="1:20" x14ac:dyDescent="0.25">
      <c r="A294" s="37" t="s">
        <v>890</v>
      </c>
      <c r="B294" s="38" t="s">
        <v>733</v>
      </c>
      <c r="C294" s="39" t="s">
        <v>797</v>
      </c>
      <c r="D294" s="40" t="s">
        <v>816</v>
      </c>
      <c r="E294" s="41" t="s">
        <v>158</v>
      </c>
      <c r="F294" s="42">
        <v>18356762.090000004</v>
      </c>
      <c r="G294" s="42">
        <f t="shared" si="118"/>
        <v>1807597.7044212827</v>
      </c>
      <c r="H294" s="42">
        <f t="shared" si="119"/>
        <v>20164359.794421285</v>
      </c>
      <c r="I294" s="43" t="s">
        <v>158</v>
      </c>
      <c r="J294" s="44" t="s">
        <v>98</v>
      </c>
      <c r="K294" s="45" t="s">
        <v>99</v>
      </c>
      <c r="L294" s="46" t="s">
        <v>100</v>
      </c>
      <c r="M294" s="47">
        <f t="shared" si="120"/>
        <v>0.45767765197058707</v>
      </c>
      <c r="N294" s="48">
        <f t="shared" si="121"/>
        <v>0.18148407085412427</v>
      </c>
      <c r="O294" s="49">
        <f t="shared" si="122"/>
        <v>0.36083827717528866</v>
      </c>
      <c r="P294" s="42">
        <f t="shared" si="123"/>
        <v>9228776.8442008439</v>
      </c>
      <c r="Q294" s="42">
        <f t="shared" si="124"/>
        <v>3659510.1016588071</v>
      </c>
      <c r="R294" s="42">
        <f t="shared" si="125"/>
        <v>7276072.8485616343</v>
      </c>
      <c r="S294" s="42">
        <f t="shared" si="126"/>
        <v>10935582.950220441</v>
      </c>
      <c r="T294" t="s">
        <v>817</v>
      </c>
    </row>
    <row r="295" spans="1:20" x14ac:dyDescent="0.25">
      <c r="A295" s="37" t="s">
        <v>892</v>
      </c>
      <c r="B295" s="38" t="s">
        <v>733</v>
      </c>
      <c r="C295" s="39" t="s">
        <v>797</v>
      </c>
      <c r="D295" s="40" t="s">
        <v>819</v>
      </c>
      <c r="E295" s="41" t="s">
        <v>162</v>
      </c>
      <c r="F295" s="42">
        <v>604545.34999999986</v>
      </c>
      <c r="G295" s="42">
        <f t="shared" si="118"/>
        <v>59529.801553102072</v>
      </c>
      <c r="H295" s="42">
        <f t="shared" si="119"/>
        <v>664075.15155310195</v>
      </c>
      <c r="I295" s="43" t="s">
        <v>162</v>
      </c>
      <c r="J295" s="44" t="s">
        <v>98</v>
      </c>
      <c r="K295" s="45" t="s">
        <v>99</v>
      </c>
      <c r="L295" s="46" t="s">
        <v>100</v>
      </c>
      <c r="M295" s="47">
        <f t="shared" si="120"/>
        <v>0.56177645173742796</v>
      </c>
      <c r="N295" s="48">
        <f t="shared" si="121"/>
        <v>0.22030982452290582</v>
      </c>
      <c r="O295" s="49">
        <f t="shared" si="122"/>
        <v>0.21791372373966628</v>
      </c>
      <c r="P295" s="42">
        <f t="shared" si="123"/>
        <v>373061.78232649632</v>
      </c>
      <c r="Q295" s="42">
        <f t="shared" si="124"/>
        <v>146302.28010868598</v>
      </c>
      <c r="R295" s="42">
        <f t="shared" si="125"/>
        <v>144711.08911791968</v>
      </c>
      <c r="S295" s="42">
        <f t="shared" si="126"/>
        <v>291013.36922660563</v>
      </c>
      <c r="T295" t="s">
        <v>820</v>
      </c>
    </row>
    <row r="296" spans="1:20" x14ac:dyDescent="0.25">
      <c r="A296" s="37" t="s">
        <v>895</v>
      </c>
      <c r="B296" s="38" t="s">
        <v>733</v>
      </c>
      <c r="C296" s="39" t="s">
        <v>797</v>
      </c>
      <c r="D296" s="40" t="s">
        <v>822</v>
      </c>
      <c r="E296" s="41" t="s">
        <v>158</v>
      </c>
      <c r="F296" s="42">
        <v>102734.24561637652</v>
      </c>
      <c r="G296" s="42">
        <f t="shared" si="118"/>
        <v>3136.6518186584162</v>
      </c>
      <c r="H296" s="42">
        <f t="shared" si="119"/>
        <v>105870.89743503493</v>
      </c>
      <c r="I296" s="43" t="s">
        <v>158</v>
      </c>
      <c r="J296" s="44" t="s">
        <v>98</v>
      </c>
      <c r="K296" s="45" t="s">
        <v>99</v>
      </c>
      <c r="L296" s="46" t="s">
        <v>100</v>
      </c>
      <c r="M296" s="47">
        <f t="shared" si="120"/>
        <v>0.45767765197058707</v>
      </c>
      <c r="N296" s="48">
        <f t="shared" si="121"/>
        <v>0.18148407085412427</v>
      </c>
      <c r="O296" s="49">
        <f t="shared" si="122"/>
        <v>0.36083827717528866</v>
      </c>
      <c r="P296" s="42">
        <f t="shared" si="123"/>
        <v>48454.743750085639</v>
      </c>
      <c r="Q296" s="42">
        <f t="shared" si="124"/>
        <v>19213.881451489604</v>
      </c>
      <c r="R296" s="42">
        <f t="shared" si="125"/>
        <v>38202.272233459691</v>
      </c>
      <c r="S296" s="42">
        <f t="shared" si="126"/>
        <v>57416.153684949299</v>
      </c>
      <c r="T296" t="s">
        <v>823</v>
      </c>
    </row>
    <row r="297" spans="1:20" x14ac:dyDescent="0.25">
      <c r="A297" s="37" t="s">
        <v>897</v>
      </c>
      <c r="B297" s="38" t="s">
        <v>733</v>
      </c>
      <c r="C297" s="39" t="s">
        <v>797</v>
      </c>
      <c r="D297" s="40" t="s">
        <v>825</v>
      </c>
      <c r="E297" s="41" t="s">
        <v>97</v>
      </c>
      <c r="F297" s="42">
        <v>3691.7005774296467</v>
      </c>
      <c r="G297" s="42">
        <f t="shared" si="118"/>
        <v>112.71391794102165</v>
      </c>
      <c r="H297" s="42">
        <f t="shared" si="119"/>
        <v>3804.4144953706682</v>
      </c>
      <c r="I297" s="43" t="s">
        <v>97</v>
      </c>
      <c r="J297" s="44" t="s">
        <v>98</v>
      </c>
      <c r="K297" s="45" t="s">
        <v>99</v>
      </c>
      <c r="L297" s="46" t="s">
        <v>100</v>
      </c>
      <c r="M297" s="47">
        <f t="shared" si="120"/>
        <v>0</v>
      </c>
      <c r="N297" s="48">
        <f t="shared" si="121"/>
        <v>1</v>
      </c>
      <c r="O297" s="49">
        <f t="shared" si="122"/>
        <v>0</v>
      </c>
      <c r="P297" s="42">
        <f t="shared" si="123"/>
        <v>0</v>
      </c>
      <c r="Q297" s="42">
        <f t="shared" si="124"/>
        <v>3804.4144953706682</v>
      </c>
      <c r="R297" s="42">
        <f t="shared" si="125"/>
        <v>0</v>
      </c>
      <c r="S297" s="42">
        <f t="shared" si="126"/>
        <v>3804.4144953706682</v>
      </c>
      <c r="T297" t="s">
        <v>826</v>
      </c>
    </row>
    <row r="298" spans="1:20" x14ac:dyDescent="0.25">
      <c r="A298" s="37" t="s">
        <v>900</v>
      </c>
      <c r="B298" s="38" t="s">
        <v>733</v>
      </c>
      <c r="C298" s="39" t="s">
        <v>797</v>
      </c>
      <c r="D298" s="40" t="s">
        <v>828</v>
      </c>
      <c r="E298" s="41" t="s">
        <v>102</v>
      </c>
      <c r="F298" s="42">
        <v>3875.4721202610763</v>
      </c>
      <c r="G298" s="42">
        <f t="shared" si="118"/>
        <v>118.32477672118267</v>
      </c>
      <c r="H298" s="42">
        <f t="shared" si="119"/>
        <v>3993.7968969822591</v>
      </c>
      <c r="I298" s="43" t="s">
        <v>102</v>
      </c>
      <c r="J298" s="44" t="s">
        <v>98</v>
      </c>
      <c r="K298" s="45" t="s">
        <v>99</v>
      </c>
      <c r="L298" s="46" t="s">
        <v>100</v>
      </c>
      <c r="M298" s="47">
        <f t="shared" si="120"/>
        <v>1</v>
      </c>
      <c r="N298" s="48">
        <f t="shared" si="121"/>
        <v>0</v>
      </c>
      <c r="O298" s="49">
        <f t="shared" si="122"/>
        <v>0</v>
      </c>
      <c r="P298" s="42">
        <f t="shared" si="123"/>
        <v>3993.7968969822591</v>
      </c>
      <c r="Q298" s="42">
        <f t="shared" si="124"/>
        <v>0</v>
      </c>
      <c r="R298" s="42">
        <f t="shared" si="125"/>
        <v>0</v>
      </c>
      <c r="S298" s="42">
        <f t="shared" si="126"/>
        <v>0</v>
      </c>
      <c r="T298" t="s">
        <v>829</v>
      </c>
    </row>
    <row r="299" spans="1:20" x14ac:dyDescent="0.25">
      <c r="A299" s="37" t="s">
        <v>902</v>
      </c>
      <c r="B299" s="38" t="s">
        <v>733</v>
      </c>
      <c r="C299" s="39" t="s">
        <v>797</v>
      </c>
      <c r="D299" s="40" t="s">
        <v>831</v>
      </c>
      <c r="E299" s="41" t="s">
        <v>117</v>
      </c>
      <c r="F299" s="42">
        <v>634.74168593278739</v>
      </c>
      <c r="G299" s="42">
        <f t="shared" si="118"/>
        <v>19.379746759361161</v>
      </c>
      <c r="H299" s="42">
        <f t="shared" si="119"/>
        <v>654.12143269214857</v>
      </c>
      <c r="I299" s="43" t="s">
        <v>117</v>
      </c>
      <c r="J299" s="44" t="s">
        <v>98</v>
      </c>
      <c r="K299" s="45" t="s">
        <v>99</v>
      </c>
      <c r="L299" s="46" t="s">
        <v>100</v>
      </c>
      <c r="M299" s="47">
        <f t="shared" si="120"/>
        <v>0</v>
      </c>
      <c r="N299" s="48">
        <f t="shared" si="121"/>
        <v>0</v>
      </c>
      <c r="O299" s="49">
        <f t="shared" si="122"/>
        <v>1</v>
      </c>
      <c r="P299" s="42">
        <f t="shared" si="123"/>
        <v>0</v>
      </c>
      <c r="Q299" s="42">
        <f t="shared" si="124"/>
        <v>0</v>
      </c>
      <c r="R299" s="42">
        <f t="shared" si="125"/>
        <v>654.12143269214857</v>
      </c>
      <c r="S299" s="42">
        <f t="shared" si="126"/>
        <v>654.12143269214857</v>
      </c>
      <c r="T299" t="s">
        <v>832</v>
      </c>
    </row>
    <row r="300" spans="1:20" x14ac:dyDescent="0.25">
      <c r="A300" s="37" t="s">
        <v>905</v>
      </c>
      <c r="B300" s="38" t="s">
        <v>733</v>
      </c>
      <c r="C300" s="39" t="s">
        <v>797</v>
      </c>
      <c r="D300" s="40" t="s">
        <v>834</v>
      </c>
      <c r="E300" s="41" t="s">
        <v>158</v>
      </c>
      <c r="F300" s="42">
        <v>22605654.58638227</v>
      </c>
      <c r="G300" s="42">
        <f t="shared" si="118"/>
        <v>1423651.3802408192</v>
      </c>
      <c r="H300" s="42">
        <f t="shared" si="119"/>
        <v>24029305.96662309</v>
      </c>
      <c r="I300" s="43" t="s">
        <v>158</v>
      </c>
      <c r="J300" s="44" t="s">
        <v>98</v>
      </c>
      <c r="K300" s="45" t="s">
        <v>99</v>
      </c>
      <c r="L300" s="46" t="s">
        <v>100</v>
      </c>
      <c r="M300" s="47">
        <f t="shared" si="120"/>
        <v>0.45767765197058707</v>
      </c>
      <c r="N300" s="48">
        <f t="shared" si="121"/>
        <v>0.18148407085412427</v>
      </c>
      <c r="O300" s="49">
        <f t="shared" si="122"/>
        <v>0.36083827717528866</v>
      </c>
      <c r="P300" s="42">
        <f t="shared" si="123"/>
        <v>10997676.333286874</v>
      </c>
      <c r="Q300" s="42">
        <f t="shared" si="124"/>
        <v>4360936.2666220563</v>
      </c>
      <c r="R300" s="42">
        <f t="shared" si="125"/>
        <v>8670693.3667141609</v>
      </c>
      <c r="S300" s="42">
        <f t="shared" si="126"/>
        <v>13031629.633336216</v>
      </c>
      <c r="T300" t="s">
        <v>835</v>
      </c>
    </row>
    <row r="301" spans="1:20" x14ac:dyDescent="0.25">
      <c r="A301" s="37" t="s">
        <v>907</v>
      </c>
      <c r="B301" s="38" t="s">
        <v>733</v>
      </c>
      <c r="C301" s="39" t="s">
        <v>797</v>
      </c>
      <c r="D301" s="40" t="s">
        <v>837</v>
      </c>
      <c r="E301" s="41" t="s">
        <v>97</v>
      </c>
      <c r="F301" s="42">
        <v>812322.19683929393</v>
      </c>
      <c r="G301" s="42">
        <f t="shared" si="118"/>
        <v>51158.156571461244</v>
      </c>
      <c r="H301" s="42">
        <f t="shared" si="119"/>
        <v>863480.35341075517</v>
      </c>
      <c r="I301" s="43" t="s">
        <v>97</v>
      </c>
      <c r="J301" s="44" t="s">
        <v>98</v>
      </c>
      <c r="K301" s="45" t="s">
        <v>99</v>
      </c>
      <c r="L301" s="46" t="s">
        <v>100</v>
      </c>
      <c r="M301" s="47">
        <f t="shared" si="120"/>
        <v>0</v>
      </c>
      <c r="N301" s="48">
        <f t="shared" si="121"/>
        <v>1</v>
      </c>
      <c r="O301" s="49">
        <f t="shared" si="122"/>
        <v>0</v>
      </c>
      <c r="P301" s="42">
        <f t="shared" si="123"/>
        <v>0</v>
      </c>
      <c r="Q301" s="42">
        <f t="shared" si="124"/>
        <v>863480.35341075517</v>
      </c>
      <c r="R301" s="42">
        <f t="shared" si="125"/>
        <v>0</v>
      </c>
      <c r="S301" s="42">
        <f t="shared" si="126"/>
        <v>863480.35341075517</v>
      </c>
      <c r="T301" t="s">
        <v>838</v>
      </c>
    </row>
    <row r="302" spans="1:20" x14ac:dyDescent="0.25">
      <c r="A302" s="37" t="s">
        <v>910</v>
      </c>
      <c r="B302" s="38" t="s">
        <v>733</v>
      </c>
      <c r="C302" s="39" t="s">
        <v>797</v>
      </c>
      <c r="D302" s="40" t="s">
        <v>840</v>
      </c>
      <c r="E302" s="41" t="s">
        <v>102</v>
      </c>
      <c r="F302" s="42">
        <v>852759.30712447071</v>
      </c>
      <c r="G302" s="42">
        <f t="shared" si="118"/>
        <v>53704.791425606163</v>
      </c>
      <c r="H302" s="42">
        <f t="shared" si="119"/>
        <v>906464.09855007683</v>
      </c>
      <c r="I302" s="43" t="s">
        <v>102</v>
      </c>
      <c r="J302" s="44" t="s">
        <v>98</v>
      </c>
      <c r="K302" s="45" t="s">
        <v>99</v>
      </c>
      <c r="L302" s="46" t="s">
        <v>100</v>
      </c>
      <c r="M302" s="47">
        <f t="shared" si="120"/>
        <v>1</v>
      </c>
      <c r="N302" s="48">
        <f t="shared" si="121"/>
        <v>0</v>
      </c>
      <c r="O302" s="49">
        <f t="shared" si="122"/>
        <v>0</v>
      </c>
      <c r="P302" s="42">
        <f t="shared" si="123"/>
        <v>906464.09855007683</v>
      </c>
      <c r="Q302" s="42">
        <f t="shared" si="124"/>
        <v>0</v>
      </c>
      <c r="R302" s="42">
        <f t="shared" si="125"/>
        <v>0</v>
      </c>
      <c r="S302" s="42">
        <f t="shared" si="126"/>
        <v>0</v>
      </c>
      <c r="T302" t="s">
        <v>841</v>
      </c>
    </row>
    <row r="303" spans="1:20" x14ac:dyDescent="0.25">
      <c r="A303" s="37" t="s">
        <v>912</v>
      </c>
      <c r="B303" s="38" t="s">
        <v>733</v>
      </c>
      <c r="C303" s="39" t="s">
        <v>797</v>
      </c>
      <c r="D303" s="40" t="s">
        <v>843</v>
      </c>
      <c r="E303" s="41" t="s">
        <v>117</v>
      </c>
      <c r="F303" s="42">
        <v>139668.62965397825</v>
      </c>
      <c r="G303" s="42">
        <f t="shared" si="118"/>
        <v>8796.0044078091651</v>
      </c>
      <c r="H303" s="42">
        <f t="shared" si="119"/>
        <v>148464.63406178742</v>
      </c>
      <c r="I303" s="43" t="s">
        <v>117</v>
      </c>
      <c r="J303" s="44" t="s">
        <v>98</v>
      </c>
      <c r="K303" s="45" t="s">
        <v>99</v>
      </c>
      <c r="L303" s="46" t="s">
        <v>100</v>
      </c>
      <c r="M303" s="47">
        <f t="shared" si="120"/>
        <v>0</v>
      </c>
      <c r="N303" s="48">
        <f t="shared" si="121"/>
        <v>0</v>
      </c>
      <c r="O303" s="49">
        <f t="shared" si="122"/>
        <v>1</v>
      </c>
      <c r="P303" s="42">
        <f t="shared" si="123"/>
        <v>0</v>
      </c>
      <c r="Q303" s="42">
        <f t="shared" si="124"/>
        <v>0</v>
      </c>
      <c r="R303" s="42">
        <f t="shared" si="125"/>
        <v>148464.63406178742</v>
      </c>
      <c r="S303" s="42">
        <f t="shared" si="126"/>
        <v>148464.63406178742</v>
      </c>
      <c r="T303" t="s">
        <v>844</v>
      </c>
    </row>
    <row r="304" spans="1:20" x14ac:dyDescent="0.25">
      <c r="A304" s="37" t="s">
        <v>915</v>
      </c>
      <c r="B304" s="38" t="s">
        <v>733</v>
      </c>
      <c r="C304" s="39" t="s">
        <v>797</v>
      </c>
      <c r="D304" s="40" t="s">
        <v>846</v>
      </c>
      <c r="E304" s="41" t="s">
        <v>162</v>
      </c>
      <c r="F304" s="42">
        <v>2575.5600000000009</v>
      </c>
      <c r="G304" s="42">
        <f t="shared" si="118"/>
        <v>162.22325616812589</v>
      </c>
      <c r="H304" s="42">
        <f t="shared" si="119"/>
        <v>2737.7832561681266</v>
      </c>
      <c r="I304" s="43" t="s">
        <v>162</v>
      </c>
      <c r="J304" s="44" t="s">
        <v>98</v>
      </c>
      <c r="K304" s="45" t="s">
        <v>99</v>
      </c>
      <c r="L304" s="46" t="s">
        <v>100</v>
      </c>
      <c r="M304" s="47">
        <f t="shared" si="120"/>
        <v>0.56177645173742796</v>
      </c>
      <c r="N304" s="48">
        <f t="shared" si="121"/>
        <v>0.22030982452290582</v>
      </c>
      <c r="O304" s="49">
        <f t="shared" si="122"/>
        <v>0.21791372373966628</v>
      </c>
      <c r="P304" s="42">
        <f t="shared" si="123"/>
        <v>1538.0221632762721</v>
      </c>
      <c r="Q304" s="42">
        <f t="shared" si="124"/>
        <v>603.16054874814972</v>
      </c>
      <c r="R304" s="42">
        <f t="shared" si="125"/>
        <v>596.60054414370518</v>
      </c>
      <c r="S304" s="42">
        <f t="shared" si="126"/>
        <v>1199.7610928918548</v>
      </c>
      <c r="T304" t="s">
        <v>847</v>
      </c>
    </row>
    <row r="305" spans="1:20" x14ac:dyDescent="0.25">
      <c r="A305" s="37" t="s">
        <v>917</v>
      </c>
      <c r="B305" s="38" t="s">
        <v>733</v>
      </c>
      <c r="C305" s="39" t="s">
        <v>797</v>
      </c>
      <c r="D305" s="40" t="s">
        <v>849</v>
      </c>
      <c r="E305" s="41" t="s">
        <v>158</v>
      </c>
      <c r="F305" s="42">
        <v>8166772.0095116906</v>
      </c>
      <c r="G305" s="42">
        <f t="shared" si="118"/>
        <v>1399841.1740763381</v>
      </c>
      <c r="H305" s="42">
        <f t="shared" si="119"/>
        <v>9566613.183588028</v>
      </c>
      <c r="I305" s="43" t="s">
        <v>158</v>
      </c>
      <c r="J305" s="44" t="s">
        <v>98</v>
      </c>
      <c r="K305" s="45" t="s">
        <v>99</v>
      </c>
      <c r="L305" s="46" t="s">
        <v>100</v>
      </c>
      <c r="M305" s="47">
        <f t="shared" si="120"/>
        <v>0.45767765197058707</v>
      </c>
      <c r="N305" s="48">
        <f t="shared" si="121"/>
        <v>0.18148407085412427</v>
      </c>
      <c r="O305" s="49">
        <f t="shared" si="122"/>
        <v>0.36083827717528866</v>
      </c>
      <c r="P305" s="42">
        <f t="shared" si="123"/>
        <v>4378425.0591754317</v>
      </c>
      <c r="Q305" s="42">
        <f t="shared" si="124"/>
        <v>1736187.9048442889</v>
      </c>
      <c r="R305" s="42">
        <f t="shared" si="125"/>
        <v>3452000.2195683075</v>
      </c>
      <c r="S305" s="42">
        <f t="shared" si="126"/>
        <v>5188188.1244125962</v>
      </c>
      <c r="T305" t="s">
        <v>850</v>
      </c>
    </row>
    <row r="306" spans="1:20" x14ac:dyDescent="0.25">
      <c r="A306" s="37" t="s">
        <v>920</v>
      </c>
      <c r="B306" s="38" t="s">
        <v>733</v>
      </c>
      <c r="C306" s="39" t="s">
        <v>797</v>
      </c>
      <c r="D306" s="40" t="s">
        <v>852</v>
      </c>
      <c r="E306" s="41" t="s">
        <v>97</v>
      </c>
      <c r="F306" s="42">
        <v>293468.61664641055</v>
      </c>
      <c r="G306" s="42">
        <f t="shared" si="118"/>
        <v>50302.549453126383</v>
      </c>
      <c r="H306" s="42">
        <f t="shared" si="119"/>
        <v>343771.16609953693</v>
      </c>
      <c r="I306" s="43" t="s">
        <v>97</v>
      </c>
      <c r="J306" s="44" t="s">
        <v>98</v>
      </c>
      <c r="K306" s="45" t="s">
        <v>99</v>
      </c>
      <c r="L306" s="46" t="s">
        <v>100</v>
      </c>
      <c r="M306" s="47">
        <f t="shared" si="120"/>
        <v>0</v>
      </c>
      <c r="N306" s="48">
        <f t="shared" si="121"/>
        <v>1</v>
      </c>
      <c r="O306" s="49">
        <f t="shared" si="122"/>
        <v>0</v>
      </c>
      <c r="P306" s="42">
        <f t="shared" si="123"/>
        <v>0</v>
      </c>
      <c r="Q306" s="42">
        <f t="shared" si="124"/>
        <v>343771.16609953693</v>
      </c>
      <c r="R306" s="42">
        <f t="shared" si="125"/>
        <v>0</v>
      </c>
      <c r="S306" s="42">
        <f t="shared" si="126"/>
        <v>343771.16609953693</v>
      </c>
      <c r="T306" t="s">
        <v>853</v>
      </c>
    </row>
    <row r="307" spans="1:20" x14ac:dyDescent="0.25">
      <c r="A307" s="37" t="s">
        <v>922</v>
      </c>
      <c r="B307" s="38" t="s">
        <v>733</v>
      </c>
      <c r="C307" s="39" t="s">
        <v>797</v>
      </c>
      <c r="D307" s="40" t="s">
        <v>855</v>
      </c>
      <c r="E307" s="41" t="s">
        <v>102</v>
      </c>
      <c r="F307" s="42">
        <v>308077.38009365252</v>
      </c>
      <c r="G307" s="42">
        <f t="shared" si="118"/>
        <v>52806.592488976166</v>
      </c>
      <c r="H307" s="42">
        <f t="shared" si="119"/>
        <v>360883.97258262872</v>
      </c>
      <c r="I307" s="43" t="s">
        <v>102</v>
      </c>
      <c r="J307" s="44" t="s">
        <v>98</v>
      </c>
      <c r="K307" s="45" t="s">
        <v>99</v>
      </c>
      <c r="L307" s="46" t="s">
        <v>100</v>
      </c>
      <c r="M307" s="47">
        <f t="shared" si="120"/>
        <v>1</v>
      </c>
      <c r="N307" s="48">
        <f t="shared" si="121"/>
        <v>0</v>
      </c>
      <c r="O307" s="49">
        <f t="shared" si="122"/>
        <v>0</v>
      </c>
      <c r="P307" s="42">
        <f t="shared" si="123"/>
        <v>360883.97258262872</v>
      </c>
      <c r="Q307" s="42">
        <f t="shared" si="124"/>
        <v>0</v>
      </c>
      <c r="R307" s="42">
        <f t="shared" si="125"/>
        <v>0</v>
      </c>
      <c r="S307" s="42">
        <f t="shared" si="126"/>
        <v>0</v>
      </c>
      <c r="T307" t="s">
        <v>856</v>
      </c>
    </row>
    <row r="308" spans="1:20" x14ac:dyDescent="0.25">
      <c r="A308" s="37" t="s">
        <v>925</v>
      </c>
      <c r="B308" s="38" t="s">
        <v>733</v>
      </c>
      <c r="C308" s="39" t="s">
        <v>797</v>
      </c>
      <c r="D308" s="40" t="s">
        <v>858</v>
      </c>
      <c r="E308" s="41" t="s">
        <v>117</v>
      </c>
      <c r="F308" s="42">
        <v>50458.253748249823</v>
      </c>
      <c r="G308" s="42">
        <f t="shared" si="118"/>
        <v>8648.8934779281481</v>
      </c>
      <c r="H308" s="42">
        <f t="shared" si="119"/>
        <v>59107.147226177971</v>
      </c>
      <c r="I308" s="43" t="s">
        <v>117</v>
      </c>
      <c r="J308" s="44" t="s">
        <v>98</v>
      </c>
      <c r="K308" s="45" t="s">
        <v>99</v>
      </c>
      <c r="L308" s="46" t="s">
        <v>100</v>
      </c>
      <c r="M308" s="47">
        <f t="shared" si="120"/>
        <v>0</v>
      </c>
      <c r="N308" s="48">
        <f t="shared" si="121"/>
        <v>0</v>
      </c>
      <c r="O308" s="49">
        <f t="shared" si="122"/>
        <v>1</v>
      </c>
      <c r="P308" s="42">
        <f t="shared" si="123"/>
        <v>0</v>
      </c>
      <c r="Q308" s="42">
        <f t="shared" si="124"/>
        <v>0</v>
      </c>
      <c r="R308" s="42">
        <f t="shared" si="125"/>
        <v>59107.147226177971</v>
      </c>
      <c r="S308" s="42">
        <f t="shared" si="126"/>
        <v>59107.147226177971</v>
      </c>
      <c r="T308" t="s">
        <v>859</v>
      </c>
    </row>
    <row r="309" spans="1:20" x14ac:dyDescent="0.25">
      <c r="A309" s="37" t="s">
        <v>927</v>
      </c>
      <c r="B309" s="38" t="s">
        <v>733</v>
      </c>
      <c r="C309" s="39" t="s">
        <v>797</v>
      </c>
      <c r="D309" s="40" t="s">
        <v>861</v>
      </c>
      <c r="E309" s="41" t="s">
        <v>162</v>
      </c>
      <c r="F309" s="42">
        <v>607.56000000000006</v>
      </c>
      <c r="G309" s="42">
        <f t="shared" si="118"/>
        <v>103.9887809670809</v>
      </c>
      <c r="H309" s="42">
        <f t="shared" si="119"/>
        <v>711.54878096708092</v>
      </c>
      <c r="I309" s="43" t="s">
        <v>162</v>
      </c>
      <c r="J309" s="44" t="s">
        <v>98</v>
      </c>
      <c r="K309" s="45" t="s">
        <v>99</v>
      </c>
      <c r="L309" s="46" t="s">
        <v>100</v>
      </c>
      <c r="M309" s="47">
        <f t="shared" si="120"/>
        <v>0.56177645173742796</v>
      </c>
      <c r="N309" s="48">
        <f t="shared" si="121"/>
        <v>0.22030982452290582</v>
      </c>
      <c r="O309" s="49">
        <f t="shared" si="122"/>
        <v>0.21791372373966628</v>
      </c>
      <c r="P309" s="42">
        <f t="shared" si="123"/>
        <v>399.73134940977906</v>
      </c>
      <c r="Q309" s="42">
        <f t="shared" si="124"/>
        <v>156.76118707434514</v>
      </c>
      <c r="R309" s="42">
        <f t="shared" si="125"/>
        <v>155.05624448295677</v>
      </c>
      <c r="S309" s="42">
        <f t="shared" si="126"/>
        <v>311.81743155730192</v>
      </c>
      <c r="T309" t="s">
        <v>862</v>
      </c>
    </row>
    <row r="310" spans="1:20" x14ac:dyDescent="0.25">
      <c r="A310" s="37" t="s">
        <v>930</v>
      </c>
      <c r="B310" s="38" t="s">
        <v>733</v>
      </c>
      <c r="C310" s="39" t="s">
        <v>797</v>
      </c>
      <c r="D310" s="40" t="s">
        <v>864</v>
      </c>
      <c r="E310" s="41" t="s">
        <v>158</v>
      </c>
      <c r="F310" s="42">
        <v>3302.5200000000009</v>
      </c>
      <c r="G310" s="42">
        <f t="shared" si="118"/>
        <v>-1.6153894200013497</v>
      </c>
      <c r="H310" s="42">
        <f t="shared" si="119"/>
        <v>3300.9046105799994</v>
      </c>
      <c r="I310" s="43" t="s">
        <v>158</v>
      </c>
      <c r="J310" s="44" t="s">
        <v>98</v>
      </c>
      <c r="K310" s="45" t="s">
        <v>99</v>
      </c>
      <c r="L310" s="46" t="s">
        <v>100</v>
      </c>
      <c r="M310" s="47">
        <f t="shared" si="120"/>
        <v>0.45767765197058707</v>
      </c>
      <c r="N310" s="48">
        <f t="shared" si="121"/>
        <v>0.18148407085412427</v>
      </c>
      <c r="O310" s="49">
        <f t="shared" si="122"/>
        <v>0.36083827717528866</v>
      </c>
      <c r="P310" s="42">
        <f t="shared" si="123"/>
        <v>1510.7502715491391</v>
      </c>
      <c r="Q310" s="42">
        <f t="shared" si="124"/>
        <v>599.06160622920606</v>
      </c>
      <c r="R310" s="42">
        <f t="shared" si="125"/>
        <v>1191.0927328016542</v>
      </c>
      <c r="S310" s="42">
        <f t="shared" si="126"/>
        <v>1790.1543390308602</v>
      </c>
      <c r="T310" t="s">
        <v>865</v>
      </c>
    </row>
    <row r="311" spans="1:20" x14ac:dyDescent="0.25">
      <c r="A311" s="37" t="s">
        <v>932</v>
      </c>
      <c r="B311" s="38" t="s">
        <v>733</v>
      </c>
      <c r="C311" s="39" t="s">
        <v>797</v>
      </c>
      <c r="D311" s="40" t="s">
        <v>867</v>
      </c>
      <c r="E311" s="41" t="s">
        <v>158</v>
      </c>
      <c r="F311" s="42">
        <v>9990.840000000002</v>
      </c>
      <c r="G311" s="42">
        <f t="shared" si="118"/>
        <v>622.30053911999801</v>
      </c>
      <c r="H311" s="42">
        <f t="shared" si="119"/>
        <v>10613.140539120001</v>
      </c>
      <c r="I311" s="43" t="s">
        <v>158</v>
      </c>
      <c r="J311" s="44" t="s">
        <v>98</v>
      </c>
      <c r="K311" s="45" t="s">
        <v>99</v>
      </c>
      <c r="L311" s="46" t="s">
        <v>100</v>
      </c>
      <c r="M311" s="47">
        <f t="shared" si="120"/>
        <v>0.45767765197058707</v>
      </c>
      <c r="N311" s="48">
        <f t="shared" si="121"/>
        <v>0.18148407085412427</v>
      </c>
      <c r="O311" s="49">
        <f t="shared" si="122"/>
        <v>0.36083827717528866</v>
      </c>
      <c r="P311" s="42">
        <f t="shared" si="123"/>
        <v>4857.3972419782922</v>
      </c>
      <c r="Q311" s="42">
        <f t="shared" si="124"/>
        <v>1926.1159495864329</v>
      </c>
      <c r="R311" s="42">
        <f t="shared" si="125"/>
        <v>3829.6273475552753</v>
      </c>
      <c r="S311" s="42">
        <f t="shared" si="126"/>
        <v>5755.7432971417084</v>
      </c>
      <c r="T311" t="s">
        <v>868</v>
      </c>
    </row>
    <row r="312" spans="1:20" x14ac:dyDescent="0.25">
      <c r="A312" s="37" t="s">
        <v>935</v>
      </c>
      <c r="B312" s="38" t="s">
        <v>733</v>
      </c>
      <c r="C312" s="39" t="s">
        <v>797</v>
      </c>
      <c r="D312" s="40" t="s">
        <v>870</v>
      </c>
      <c r="E312" s="41" t="s">
        <v>158</v>
      </c>
      <c r="F312" s="42">
        <v>2764.52</v>
      </c>
      <c r="G312" s="42">
        <f t="shared" si="118"/>
        <v>5920.5030775000005</v>
      </c>
      <c r="H312" s="42">
        <f t="shared" si="119"/>
        <v>8685.0230775</v>
      </c>
      <c r="I312" s="43" t="s">
        <v>158</v>
      </c>
      <c r="J312" s="44" t="s">
        <v>98</v>
      </c>
      <c r="K312" s="45" t="s">
        <v>99</v>
      </c>
      <c r="L312" s="46" t="s">
        <v>100</v>
      </c>
      <c r="M312" s="47">
        <f t="shared" si="120"/>
        <v>0.45767765197058707</v>
      </c>
      <c r="N312" s="48">
        <f t="shared" si="121"/>
        <v>0.18148407085412427</v>
      </c>
      <c r="O312" s="49">
        <f t="shared" si="122"/>
        <v>0.36083827717528866</v>
      </c>
      <c r="P312" s="42">
        <f t="shared" si="123"/>
        <v>3974.9409694205619</v>
      </c>
      <c r="Q312" s="42">
        <f t="shared" si="124"/>
        <v>1576.1933435667145</v>
      </c>
      <c r="R312" s="42">
        <f t="shared" si="125"/>
        <v>3133.8887645127234</v>
      </c>
      <c r="S312" s="42">
        <f t="shared" si="126"/>
        <v>4710.0821080794376</v>
      </c>
      <c r="T312" t="s">
        <v>871</v>
      </c>
    </row>
    <row r="313" spans="1:20" x14ac:dyDescent="0.25">
      <c r="A313" s="37" t="s">
        <v>937</v>
      </c>
      <c r="B313" s="38" t="s">
        <v>733</v>
      </c>
      <c r="C313" s="39" t="s">
        <v>797</v>
      </c>
      <c r="E313" s="50" t="s">
        <v>873</v>
      </c>
      <c r="F313" s="51">
        <f>SUBTOTAL(9,F287:F312)</f>
        <v>55242802.310000047</v>
      </c>
      <c r="G313" s="51">
        <f>SUBTOTAL(9,G287:G312)</f>
        <v>4725347.0293685133</v>
      </c>
      <c r="H313" s="51">
        <f>SUBTOTAL(9,H287:H312)</f>
        <v>59968149.339368537</v>
      </c>
      <c r="I313" s="52" t="s">
        <v>33</v>
      </c>
      <c r="J313" s="53" t="s">
        <v>33</v>
      </c>
      <c r="K313" s="54" t="s">
        <v>33</v>
      </c>
      <c r="L313" s="55" t="s">
        <v>33</v>
      </c>
      <c r="M313" s="56" t="s">
        <v>33</v>
      </c>
      <c r="N313" s="57" t="s">
        <v>33</v>
      </c>
      <c r="O313" s="58" t="s">
        <v>33</v>
      </c>
      <c r="P313" s="51">
        <f>SUBTOTAL(9,P287:P312)</f>
        <v>27558600.684369817</v>
      </c>
      <c r="Q313" s="51">
        <f>SUBTOTAL(9,Q287:Q312)</f>
        <v>11663667.525900047</v>
      </c>
      <c r="R313" s="51">
        <f>SUBTOTAL(9,R287:R312)</f>
        <v>20745881.129098665</v>
      </c>
      <c r="S313" s="51">
        <f>SUBTOTAL(9,S287:S312)</f>
        <v>32409548.654998712</v>
      </c>
    </row>
    <row r="314" spans="1:20" x14ac:dyDescent="0.25">
      <c r="A314" s="37" t="s">
        <v>940</v>
      </c>
    </row>
    <row r="315" spans="1:20" x14ac:dyDescent="0.25">
      <c r="A315" s="37" t="s">
        <v>942</v>
      </c>
      <c r="B315" s="38" t="s">
        <v>733</v>
      </c>
      <c r="C315" s="39" t="s">
        <v>875</v>
      </c>
      <c r="D315" s="40" t="s">
        <v>876</v>
      </c>
      <c r="E315" s="41" t="s">
        <v>97</v>
      </c>
      <c r="F315" s="42">
        <v>91479.07</v>
      </c>
      <c r="G315" s="42">
        <f t="shared" ref="G315:G340" si="127">SUMIFS(TX_101_IS_Adjust_Adjustments_Total,TX_101_IS_Adjust_H_IS_Rollup,B315,TX_101_IS_Adjust_H_IS_Func_Rollup,C315,TX_101_IS_Adjust_H_Account,D315,TX_101_IS_Adjust_H_Jurisdictional_Allocator,E315)</f>
        <v>-4878.8577633600098</v>
      </c>
      <c r="H315" s="42">
        <f t="shared" ref="H315:H340" si="128">F315+G315</f>
        <v>86600.21223664</v>
      </c>
      <c r="I315" s="43" t="s">
        <v>97</v>
      </c>
      <c r="J315" s="44" t="s">
        <v>98</v>
      </c>
      <c r="K315" s="45" t="s">
        <v>99</v>
      </c>
      <c r="L315" s="46" t="s">
        <v>100</v>
      </c>
      <c r="M315" s="47">
        <f t="shared" ref="M315:M340" si="129">VLOOKUP(I315,TX_400_JUR_Alloc_Jur_Factor_Allocator,MATCH(J315,TX_400_JUR_Alloc_Headers,FALSE),FALSE)</f>
        <v>0</v>
      </c>
      <c r="N315" s="48">
        <f t="shared" ref="N315:N340" si="130">VLOOKUP(I315,TX_400_JUR_Alloc_Jur_Factor_Allocator,MATCH(K315,TX_400_JUR_Alloc_Headers,FALSE),FALSE)</f>
        <v>1</v>
      </c>
      <c r="O315" s="49">
        <f t="shared" ref="O315:O340" si="131">VLOOKUP(I315,TX_400_JUR_Alloc_Jur_Factor_Allocator,MATCH(L315,TX_400_JUR_Alloc_Headers,FALSE),FALSE)</f>
        <v>0</v>
      </c>
      <c r="P315" s="42">
        <f t="shared" ref="P315:P340" si="132">H315*M315</f>
        <v>0</v>
      </c>
      <c r="Q315" s="42">
        <f t="shared" ref="Q315:Q340" si="133">H315*N315</f>
        <v>86600.21223664</v>
      </c>
      <c r="R315" s="42">
        <f t="shared" ref="R315:R340" si="134">H315*O315</f>
        <v>0</v>
      </c>
      <c r="S315" s="42">
        <f t="shared" ref="S315:S340" si="135">Q315+R315</f>
        <v>86600.21223664</v>
      </c>
      <c r="T315" t="s">
        <v>877</v>
      </c>
    </row>
    <row r="316" spans="1:20" x14ac:dyDescent="0.25">
      <c r="A316" s="37" t="s">
        <v>944</v>
      </c>
      <c r="B316" s="38" t="s">
        <v>733</v>
      </c>
      <c r="C316" s="39" t="s">
        <v>875</v>
      </c>
      <c r="D316" s="40" t="s">
        <v>879</v>
      </c>
      <c r="E316" s="41" t="s">
        <v>880</v>
      </c>
      <c r="F316" s="42">
        <v>31471.91</v>
      </c>
      <c r="G316" s="42">
        <f t="shared" si="127"/>
        <v>1742.0336184800001</v>
      </c>
      <c r="H316" s="42">
        <f t="shared" si="128"/>
        <v>33213.94361848</v>
      </c>
      <c r="I316" s="43" t="s">
        <v>880</v>
      </c>
      <c r="J316" s="44" t="s">
        <v>98</v>
      </c>
      <c r="K316" s="45" t="s">
        <v>99</v>
      </c>
      <c r="L316" s="46" t="s">
        <v>100</v>
      </c>
      <c r="M316" s="47">
        <f t="shared" si="129"/>
        <v>0.97942662289089444</v>
      </c>
      <c r="N316" s="48">
        <f t="shared" si="130"/>
        <v>0</v>
      </c>
      <c r="O316" s="49">
        <f t="shared" si="131"/>
        <v>2.0573377109105586E-2</v>
      </c>
      <c r="P316" s="42">
        <f t="shared" si="132"/>
        <v>32530.62063113644</v>
      </c>
      <c r="Q316" s="42">
        <f t="shared" si="133"/>
        <v>0</v>
      </c>
      <c r="R316" s="42">
        <f t="shared" si="134"/>
        <v>683.32298734355993</v>
      </c>
      <c r="S316" s="42">
        <f t="shared" si="135"/>
        <v>683.32298734355993</v>
      </c>
      <c r="T316" t="s">
        <v>881</v>
      </c>
    </row>
    <row r="317" spans="1:20" x14ac:dyDescent="0.25">
      <c r="A317" s="37" t="s">
        <v>948</v>
      </c>
      <c r="B317" s="38" t="s">
        <v>733</v>
      </c>
      <c r="C317" s="39" t="s">
        <v>875</v>
      </c>
      <c r="D317" s="40" t="s">
        <v>883</v>
      </c>
      <c r="E317" s="41" t="s">
        <v>880</v>
      </c>
      <c r="F317" s="42">
        <v>132388.95000000004</v>
      </c>
      <c r="G317" s="42">
        <f t="shared" si="127"/>
        <v>11998.326839339999</v>
      </c>
      <c r="H317" s="42">
        <f t="shared" si="128"/>
        <v>144387.27683934005</v>
      </c>
      <c r="I317" s="43" t="s">
        <v>880</v>
      </c>
      <c r="J317" s="44" t="s">
        <v>98</v>
      </c>
      <c r="K317" s="45" t="s">
        <v>99</v>
      </c>
      <c r="L317" s="46" t="s">
        <v>100</v>
      </c>
      <c r="M317" s="47">
        <f t="shared" si="129"/>
        <v>0.97942662289089444</v>
      </c>
      <c r="N317" s="48">
        <f t="shared" si="130"/>
        <v>0</v>
      </c>
      <c r="O317" s="49">
        <f t="shared" si="131"/>
        <v>2.0573377109105586E-2</v>
      </c>
      <c r="P317" s="42">
        <f t="shared" si="132"/>
        <v>141416.74294316748</v>
      </c>
      <c r="Q317" s="42">
        <f t="shared" si="133"/>
        <v>0</v>
      </c>
      <c r="R317" s="42">
        <f t="shared" si="134"/>
        <v>2970.5338961725697</v>
      </c>
      <c r="S317" s="42">
        <f t="shared" si="135"/>
        <v>2970.5338961725697</v>
      </c>
      <c r="T317" t="s">
        <v>884</v>
      </c>
    </row>
    <row r="318" spans="1:20" x14ac:dyDescent="0.25">
      <c r="A318" s="37" t="s">
        <v>951</v>
      </c>
      <c r="B318" s="38" t="s">
        <v>733</v>
      </c>
      <c r="C318" s="39" t="s">
        <v>875</v>
      </c>
      <c r="D318" s="40" t="s">
        <v>883</v>
      </c>
      <c r="E318" s="41" t="s">
        <v>97</v>
      </c>
      <c r="F318" s="42">
        <v>147580.57999999999</v>
      </c>
      <c r="G318" s="42">
        <f t="shared" si="127"/>
        <v>38848.402784500002</v>
      </c>
      <c r="H318" s="42">
        <f t="shared" si="128"/>
        <v>186428.9827845</v>
      </c>
      <c r="I318" s="43" t="s">
        <v>97</v>
      </c>
      <c r="J318" s="44" t="s">
        <v>98</v>
      </c>
      <c r="K318" s="45" t="s">
        <v>99</v>
      </c>
      <c r="L318" s="46" t="s">
        <v>100</v>
      </c>
      <c r="M318" s="47">
        <f t="shared" si="129"/>
        <v>0</v>
      </c>
      <c r="N318" s="48">
        <f t="shared" si="130"/>
        <v>1</v>
      </c>
      <c r="O318" s="49">
        <f t="shared" si="131"/>
        <v>0</v>
      </c>
      <c r="P318" s="42">
        <f t="shared" si="132"/>
        <v>0</v>
      </c>
      <c r="Q318" s="42">
        <f t="shared" si="133"/>
        <v>186428.9827845</v>
      </c>
      <c r="R318" s="42">
        <f t="shared" si="134"/>
        <v>0</v>
      </c>
      <c r="S318" s="42">
        <f t="shared" si="135"/>
        <v>186428.9827845</v>
      </c>
      <c r="T318" t="s">
        <v>886</v>
      </c>
    </row>
    <row r="319" spans="1:20" x14ac:dyDescent="0.25">
      <c r="A319" s="37" t="s">
        <v>954</v>
      </c>
      <c r="B319" s="38" t="s">
        <v>733</v>
      </c>
      <c r="C319" s="39" t="s">
        <v>875</v>
      </c>
      <c r="D319" s="40" t="s">
        <v>888</v>
      </c>
      <c r="E319" s="41" t="s">
        <v>880</v>
      </c>
      <c r="F319" s="42">
        <v>2968348.3499999996</v>
      </c>
      <c r="G319" s="42">
        <f t="shared" si="127"/>
        <v>289436.89757478097</v>
      </c>
      <c r="H319" s="42">
        <f t="shared" si="128"/>
        <v>3257785.2475747806</v>
      </c>
      <c r="I319" s="43" t="s">
        <v>880</v>
      </c>
      <c r="J319" s="44" t="s">
        <v>98</v>
      </c>
      <c r="K319" s="45" t="s">
        <v>99</v>
      </c>
      <c r="L319" s="46" t="s">
        <v>100</v>
      </c>
      <c r="M319" s="47">
        <f t="shared" si="129"/>
        <v>0.97942662289089444</v>
      </c>
      <c r="N319" s="48">
        <f t="shared" si="130"/>
        <v>0</v>
      </c>
      <c r="O319" s="49">
        <f t="shared" si="131"/>
        <v>2.0573377109105586E-2</v>
      </c>
      <c r="P319" s="42">
        <f t="shared" si="132"/>
        <v>3190761.6031359439</v>
      </c>
      <c r="Q319" s="42">
        <f t="shared" si="133"/>
        <v>0</v>
      </c>
      <c r="R319" s="42">
        <f t="shared" si="134"/>
        <v>67023.644438836869</v>
      </c>
      <c r="S319" s="42">
        <f t="shared" si="135"/>
        <v>67023.644438836869</v>
      </c>
      <c r="T319" t="s">
        <v>889</v>
      </c>
    </row>
    <row r="320" spans="1:20" x14ac:dyDescent="0.25">
      <c r="A320" s="37" t="s">
        <v>957</v>
      </c>
      <c r="B320" s="38" t="s">
        <v>733</v>
      </c>
      <c r="C320" s="39" t="s">
        <v>875</v>
      </c>
      <c r="D320" s="40" t="s">
        <v>888</v>
      </c>
      <c r="E320" s="41" t="s">
        <v>97</v>
      </c>
      <c r="F320" s="42">
        <v>1907048.8699999999</v>
      </c>
      <c r="G320" s="42">
        <f t="shared" si="127"/>
        <v>204736.96506277</v>
      </c>
      <c r="H320" s="42">
        <f t="shared" si="128"/>
        <v>2111785.8350627697</v>
      </c>
      <c r="I320" s="43" t="s">
        <v>97</v>
      </c>
      <c r="J320" s="44" t="s">
        <v>98</v>
      </c>
      <c r="K320" s="45" t="s">
        <v>99</v>
      </c>
      <c r="L320" s="46" t="s">
        <v>100</v>
      </c>
      <c r="M320" s="47">
        <f t="shared" si="129"/>
        <v>0</v>
      </c>
      <c r="N320" s="48">
        <f t="shared" si="130"/>
        <v>1</v>
      </c>
      <c r="O320" s="49">
        <f t="shared" si="131"/>
        <v>0</v>
      </c>
      <c r="P320" s="42">
        <f t="shared" si="132"/>
        <v>0</v>
      </c>
      <c r="Q320" s="42">
        <f t="shared" si="133"/>
        <v>2111785.8350627697</v>
      </c>
      <c r="R320" s="42">
        <f t="shared" si="134"/>
        <v>0</v>
      </c>
      <c r="S320" s="42">
        <f t="shared" si="135"/>
        <v>2111785.8350627697</v>
      </c>
      <c r="T320" t="s">
        <v>891</v>
      </c>
    </row>
    <row r="321" spans="1:20" x14ac:dyDescent="0.25">
      <c r="A321" s="37" t="s">
        <v>960</v>
      </c>
      <c r="B321" s="38" t="s">
        <v>733</v>
      </c>
      <c r="C321" s="39" t="s">
        <v>875</v>
      </c>
      <c r="D321" s="40" t="s">
        <v>893</v>
      </c>
      <c r="E321" s="41" t="s">
        <v>880</v>
      </c>
      <c r="F321" s="42">
        <v>4643806.1500000004</v>
      </c>
      <c r="G321" s="42">
        <f t="shared" si="127"/>
        <v>125559.540914239</v>
      </c>
      <c r="H321" s="42">
        <f t="shared" si="128"/>
        <v>4769365.6909142397</v>
      </c>
      <c r="I321" s="43" t="s">
        <v>880</v>
      </c>
      <c r="J321" s="44" t="s">
        <v>98</v>
      </c>
      <c r="K321" s="45" t="s">
        <v>99</v>
      </c>
      <c r="L321" s="46" t="s">
        <v>100</v>
      </c>
      <c r="M321" s="47">
        <f t="shared" si="129"/>
        <v>0.97942662289089444</v>
      </c>
      <c r="N321" s="48">
        <f t="shared" si="130"/>
        <v>0</v>
      </c>
      <c r="O321" s="49">
        <f t="shared" si="131"/>
        <v>2.0573377109105586E-2</v>
      </c>
      <c r="P321" s="42">
        <f t="shared" si="132"/>
        <v>4671243.7319838312</v>
      </c>
      <c r="Q321" s="42">
        <f t="shared" si="133"/>
        <v>0</v>
      </c>
      <c r="R321" s="42">
        <f t="shared" si="134"/>
        <v>98121.958930408568</v>
      </c>
      <c r="S321" s="42">
        <f t="shared" si="135"/>
        <v>98121.958930408568</v>
      </c>
      <c r="T321" t="s">
        <v>894</v>
      </c>
    </row>
    <row r="322" spans="1:20" x14ac:dyDescent="0.25">
      <c r="A322" s="37" t="s">
        <v>963</v>
      </c>
      <c r="B322" s="38" t="s">
        <v>733</v>
      </c>
      <c r="C322" s="39" t="s">
        <v>875</v>
      </c>
      <c r="D322" s="40" t="s">
        <v>893</v>
      </c>
      <c r="E322" s="41" t="s">
        <v>97</v>
      </c>
      <c r="F322" s="42">
        <v>2099829.71</v>
      </c>
      <c r="G322" s="42">
        <f t="shared" si="127"/>
        <v>236018.88751671999</v>
      </c>
      <c r="H322" s="42">
        <f t="shared" si="128"/>
        <v>2335848.5975167202</v>
      </c>
      <c r="I322" s="43" t="s">
        <v>97</v>
      </c>
      <c r="J322" s="44" t="s">
        <v>98</v>
      </c>
      <c r="K322" s="45" t="s">
        <v>99</v>
      </c>
      <c r="L322" s="46" t="s">
        <v>100</v>
      </c>
      <c r="M322" s="47">
        <f t="shared" si="129"/>
        <v>0</v>
      </c>
      <c r="N322" s="48">
        <f t="shared" si="130"/>
        <v>1</v>
      </c>
      <c r="O322" s="49">
        <f t="shared" si="131"/>
        <v>0</v>
      </c>
      <c r="P322" s="42">
        <f t="shared" si="132"/>
        <v>0</v>
      </c>
      <c r="Q322" s="42">
        <f t="shared" si="133"/>
        <v>2335848.5975167202</v>
      </c>
      <c r="R322" s="42">
        <f t="shared" si="134"/>
        <v>0</v>
      </c>
      <c r="S322" s="42">
        <f t="shared" si="135"/>
        <v>2335848.5975167202</v>
      </c>
      <c r="T322" t="s">
        <v>896</v>
      </c>
    </row>
    <row r="323" spans="1:20" x14ac:dyDescent="0.25">
      <c r="A323" s="37" t="s">
        <v>966</v>
      </c>
      <c r="B323" s="38" t="s">
        <v>733</v>
      </c>
      <c r="C323" s="39" t="s">
        <v>875</v>
      </c>
      <c r="D323" s="40" t="s">
        <v>898</v>
      </c>
      <c r="E323" s="41" t="s">
        <v>880</v>
      </c>
      <c r="F323" s="42">
        <v>4577212.7499999981</v>
      </c>
      <c r="G323" s="42">
        <f t="shared" si="127"/>
        <v>438619.77859472285</v>
      </c>
      <c r="H323" s="42">
        <f t="shared" si="128"/>
        <v>5015832.5285947211</v>
      </c>
      <c r="I323" s="43" t="s">
        <v>880</v>
      </c>
      <c r="J323" s="44" t="s">
        <v>98</v>
      </c>
      <c r="K323" s="45" t="s">
        <v>99</v>
      </c>
      <c r="L323" s="46" t="s">
        <v>100</v>
      </c>
      <c r="M323" s="47">
        <f t="shared" si="129"/>
        <v>0.97942662289089444</v>
      </c>
      <c r="N323" s="48">
        <f t="shared" si="130"/>
        <v>0</v>
      </c>
      <c r="O323" s="49">
        <f t="shared" si="131"/>
        <v>2.0573377109105586E-2</v>
      </c>
      <c r="P323" s="42">
        <f t="shared" si="132"/>
        <v>4912639.9144678237</v>
      </c>
      <c r="Q323" s="42">
        <f t="shared" si="133"/>
        <v>0</v>
      </c>
      <c r="R323" s="42">
        <f t="shared" si="134"/>
        <v>103192.61412689782</v>
      </c>
      <c r="S323" s="42">
        <f t="shared" si="135"/>
        <v>103192.61412689782</v>
      </c>
      <c r="T323" t="s">
        <v>899</v>
      </c>
    </row>
    <row r="324" spans="1:20" x14ac:dyDescent="0.25">
      <c r="A324" s="37" t="s">
        <v>969</v>
      </c>
      <c r="B324" s="38" t="s">
        <v>733</v>
      </c>
      <c r="C324" s="39" t="s">
        <v>875</v>
      </c>
      <c r="D324" s="40" t="s">
        <v>898</v>
      </c>
      <c r="E324" s="41" t="s">
        <v>97</v>
      </c>
      <c r="F324" s="42">
        <v>2325968.1399999997</v>
      </c>
      <c r="G324" s="42">
        <f t="shared" si="127"/>
        <v>393197.43293674989</v>
      </c>
      <c r="H324" s="42">
        <f t="shared" si="128"/>
        <v>2719165.5729367496</v>
      </c>
      <c r="I324" s="43" t="s">
        <v>97</v>
      </c>
      <c r="J324" s="44" t="s">
        <v>98</v>
      </c>
      <c r="K324" s="45" t="s">
        <v>99</v>
      </c>
      <c r="L324" s="46" t="s">
        <v>100</v>
      </c>
      <c r="M324" s="47">
        <f t="shared" si="129"/>
        <v>0</v>
      </c>
      <c r="N324" s="48">
        <f t="shared" si="130"/>
        <v>1</v>
      </c>
      <c r="O324" s="49">
        <f t="shared" si="131"/>
        <v>0</v>
      </c>
      <c r="P324" s="42">
        <f t="shared" si="132"/>
        <v>0</v>
      </c>
      <c r="Q324" s="42">
        <f t="shared" si="133"/>
        <v>2719165.5729367496</v>
      </c>
      <c r="R324" s="42">
        <f t="shared" si="134"/>
        <v>0</v>
      </c>
      <c r="S324" s="42">
        <f t="shared" si="135"/>
        <v>2719165.5729367496</v>
      </c>
      <c r="T324" t="s">
        <v>901</v>
      </c>
    </row>
    <row r="325" spans="1:20" x14ac:dyDescent="0.25">
      <c r="A325" s="37" t="s">
        <v>972</v>
      </c>
      <c r="B325" s="38" t="s">
        <v>733</v>
      </c>
      <c r="C325" s="39" t="s">
        <v>875</v>
      </c>
      <c r="D325" s="40" t="s">
        <v>903</v>
      </c>
      <c r="E325" s="41" t="s">
        <v>880</v>
      </c>
      <c r="F325" s="42">
        <v>342794.44000000006</v>
      </c>
      <c r="G325" s="42">
        <f t="shared" si="127"/>
        <v>5776.94114540995</v>
      </c>
      <c r="H325" s="42">
        <f t="shared" si="128"/>
        <v>348571.38114541001</v>
      </c>
      <c r="I325" s="43" t="s">
        <v>880</v>
      </c>
      <c r="J325" s="44" t="s">
        <v>98</v>
      </c>
      <c r="K325" s="45" t="s">
        <v>99</v>
      </c>
      <c r="L325" s="46" t="s">
        <v>100</v>
      </c>
      <c r="M325" s="47">
        <f t="shared" si="129"/>
        <v>0.97942662289089444</v>
      </c>
      <c r="N325" s="48">
        <f t="shared" si="130"/>
        <v>0</v>
      </c>
      <c r="O325" s="49">
        <f t="shared" si="131"/>
        <v>2.0573377109105586E-2</v>
      </c>
      <c r="P325" s="42">
        <f t="shared" si="132"/>
        <v>341400.0906716637</v>
      </c>
      <c r="Q325" s="42">
        <f t="shared" si="133"/>
        <v>0</v>
      </c>
      <c r="R325" s="42">
        <f t="shared" si="134"/>
        <v>7171.2904737462968</v>
      </c>
      <c r="S325" s="42">
        <f t="shared" si="135"/>
        <v>7171.2904737462968</v>
      </c>
      <c r="T325" t="s">
        <v>904</v>
      </c>
    </row>
    <row r="326" spans="1:20" x14ac:dyDescent="0.25">
      <c r="A326" s="37" t="s">
        <v>975</v>
      </c>
      <c r="B326" s="38" t="s">
        <v>733</v>
      </c>
      <c r="C326" s="39" t="s">
        <v>875</v>
      </c>
      <c r="D326" s="40" t="s">
        <v>903</v>
      </c>
      <c r="E326" s="41" t="s">
        <v>97</v>
      </c>
      <c r="F326" s="42">
        <v>113671.76000000001</v>
      </c>
      <c r="G326" s="42">
        <f t="shared" si="127"/>
        <v>9088.6293002599996</v>
      </c>
      <c r="H326" s="42">
        <f t="shared" si="128"/>
        <v>122760.38930026001</v>
      </c>
      <c r="I326" s="43" t="s">
        <v>97</v>
      </c>
      <c r="J326" s="44" t="s">
        <v>98</v>
      </c>
      <c r="K326" s="45" t="s">
        <v>99</v>
      </c>
      <c r="L326" s="46" t="s">
        <v>100</v>
      </c>
      <c r="M326" s="47">
        <f t="shared" si="129"/>
        <v>0</v>
      </c>
      <c r="N326" s="48">
        <f t="shared" si="130"/>
        <v>1</v>
      </c>
      <c r="O326" s="49">
        <f t="shared" si="131"/>
        <v>0</v>
      </c>
      <c r="P326" s="42">
        <f t="shared" si="132"/>
        <v>0</v>
      </c>
      <c r="Q326" s="42">
        <f t="shared" si="133"/>
        <v>122760.38930026001</v>
      </c>
      <c r="R326" s="42">
        <f t="shared" si="134"/>
        <v>0</v>
      </c>
      <c r="S326" s="42">
        <f t="shared" si="135"/>
        <v>122760.38930026001</v>
      </c>
      <c r="T326" t="s">
        <v>906</v>
      </c>
    </row>
    <row r="327" spans="1:20" x14ac:dyDescent="0.25">
      <c r="A327" s="37" t="s">
        <v>978</v>
      </c>
      <c r="B327" s="38" t="s">
        <v>733</v>
      </c>
      <c r="C327" s="39" t="s">
        <v>875</v>
      </c>
      <c r="D327" s="40" t="s">
        <v>908</v>
      </c>
      <c r="E327" s="41" t="s">
        <v>880</v>
      </c>
      <c r="F327" s="42">
        <v>741578.81118120276</v>
      </c>
      <c r="G327" s="42">
        <f t="shared" si="127"/>
        <v>17390.630899677501</v>
      </c>
      <c r="H327" s="42">
        <f t="shared" si="128"/>
        <v>758969.44208088028</v>
      </c>
      <c r="I327" s="43" t="s">
        <v>880</v>
      </c>
      <c r="J327" s="44" t="s">
        <v>98</v>
      </c>
      <c r="K327" s="45" t="s">
        <v>99</v>
      </c>
      <c r="L327" s="46" t="s">
        <v>100</v>
      </c>
      <c r="M327" s="47">
        <f t="shared" si="129"/>
        <v>0.97942662289089444</v>
      </c>
      <c r="N327" s="48">
        <f t="shared" si="130"/>
        <v>0</v>
      </c>
      <c r="O327" s="49">
        <f t="shared" si="131"/>
        <v>2.0573377109105586E-2</v>
      </c>
      <c r="P327" s="42">
        <f t="shared" si="132"/>
        <v>743354.87753466284</v>
      </c>
      <c r="Q327" s="42">
        <f t="shared" si="133"/>
        <v>0</v>
      </c>
      <c r="R327" s="42">
        <f t="shared" si="134"/>
        <v>15614.56454621742</v>
      </c>
      <c r="S327" s="42">
        <f t="shared" si="135"/>
        <v>15614.56454621742</v>
      </c>
      <c r="T327" t="s">
        <v>909</v>
      </c>
    </row>
    <row r="328" spans="1:20" x14ac:dyDescent="0.25">
      <c r="A328" s="37" t="s">
        <v>981</v>
      </c>
      <c r="B328" s="38" t="s">
        <v>733</v>
      </c>
      <c r="C328" s="39" t="s">
        <v>875</v>
      </c>
      <c r="D328" s="40" t="s">
        <v>908</v>
      </c>
      <c r="E328" s="41" t="s">
        <v>97</v>
      </c>
      <c r="F328" s="42">
        <v>234784.99294355721</v>
      </c>
      <c r="G328" s="42">
        <f t="shared" si="127"/>
        <v>25823.920709522801</v>
      </c>
      <c r="H328" s="42">
        <f t="shared" si="128"/>
        <v>260608.91365308</v>
      </c>
      <c r="I328" s="43" t="s">
        <v>97</v>
      </c>
      <c r="J328" s="44" t="s">
        <v>98</v>
      </c>
      <c r="K328" s="45" t="s">
        <v>99</v>
      </c>
      <c r="L328" s="46" t="s">
        <v>100</v>
      </c>
      <c r="M328" s="47">
        <f t="shared" si="129"/>
        <v>0</v>
      </c>
      <c r="N328" s="48">
        <f t="shared" si="130"/>
        <v>1</v>
      </c>
      <c r="O328" s="49">
        <f t="shared" si="131"/>
        <v>0</v>
      </c>
      <c r="P328" s="42">
        <f t="shared" si="132"/>
        <v>0</v>
      </c>
      <c r="Q328" s="42">
        <f t="shared" si="133"/>
        <v>260608.91365308</v>
      </c>
      <c r="R328" s="42">
        <f t="shared" si="134"/>
        <v>0</v>
      </c>
      <c r="S328" s="42">
        <f t="shared" si="135"/>
        <v>260608.91365308</v>
      </c>
      <c r="T328" t="s">
        <v>911</v>
      </c>
    </row>
    <row r="329" spans="1:20" x14ac:dyDescent="0.25">
      <c r="A329" s="37" t="s">
        <v>984</v>
      </c>
      <c r="B329" s="38" t="s">
        <v>733</v>
      </c>
      <c r="C329" s="39" t="s">
        <v>875</v>
      </c>
      <c r="D329" s="40" t="s">
        <v>913</v>
      </c>
      <c r="E329" s="41" t="s">
        <v>97</v>
      </c>
      <c r="F329" s="42">
        <v>1406816.2400000014</v>
      </c>
      <c r="G329" s="42">
        <f t="shared" si="127"/>
        <v>267679.33833258902</v>
      </c>
      <c r="H329" s="42">
        <f t="shared" si="128"/>
        <v>1674495.5783325904</v>
      </c>
      <c r="I329" s="43" t="s">
        <v>97</v>
      </c>
      <c r="J329" s="44" t="s">
        <v>98</v>
      </c>
      <c r="K329" s="45" t="s">
        <v>99</v>
      </c>
      <c r="L329" s="46" t="s">
        <v>100</v>
      </c>
      <c r="M329" s="47">
        <f t="shared" si="129"/>
        <v>0</v>
      </c>
      <c r="N329" s="48">
        <f t="shared" si="130"/>
        <v>1</v>
      </c>
      <c r="O329" s="49">
        <f t="shared" si="131"/>
        <v>0</v>
      </c>
      <c r="P329" s="42">
        <f t="shared" si="132"/>
        <v>0</v>
      </c>
      <c r="Q329" s="42">
        <f t="shared" si="133"/>
        <v>1674495.5783325904</v>
      </c>
      <c r="R329" s="42">
        <f t="shared" si="134"/>
        <v>0</v>
      </c>
      <c r="S329" s="42">
        <f t="shared" si="135"/>
        <v>1674495.5783325904</v>
      </c>
      <c r="T329" t="s">
        <v>914</v>
      </c>
    </row>
    <row r="330" spans="1:20" x14ac:dyDescent="0.25">
      <c r="A330" s="37" t="s">
        <v>987</v>
      </c>
      <c r="B330" s="38" t="s">
        <v>733</v>
      </c>
      <c r="C330" s="39" t="s">
        <v>875</v>
      </c>
      <c r="D330" s="40" t="s">
        <v>913</v>
      </c>
      <c r="E330" s="41" t="s">
        <v>102</v>
      </c>
      <c r="F330" s="42">
        <v>3592873.6000000006</v>
      </c>
      <c r="G330" s="42">
        <f t="shared" si="127"/>
        <v>56713.295611540299</v>
      </c>
      <c r="H330" s="42">
        <f t="shared" si="128"/>
        <v>3649586.8956115409</v>
      </c>
      <c r="I330" s="43" t="s">
        <v>102</v>
      </c>
      <c r="J330" s="44" t="s">
        <v>98</v>
      </c>
      <c r="K330" s="45" t="s">
        <v>99</v>
      </c>
      <c r="L330" s="46" t="s">
        <v>100</v>
      </c>
      <c r="M330" s="47">
        <f t="shared" si="129"/>
        <v>1</v>
      </c>
      <c r="N330" s="48">
        <f t="shared" si="130"/>
        <v>0</v>
      </c>
      <c r="O330" s="49">
        <f t="shared" si="131"/>
        <v>0</v>
      </c>
      <c r="P330" s="42">
        <f t="shared" si="132"/>
        <v>3649586.8956115409</v>
      </c>
      <c r="Q330" s="42">
        <f t="shared" si="133"/>
        <v>0</v>
      </c>
      <c r="R330" s="42">
        <f t="shared" si="134"/>
        <v>0</v>
      </c>
      <c r="S330" s="42">
        <f t="shared" si="135"/>
        <v>0</v>
      </c>
      <c r="T330" t="s">
        <v>916</v>
      </c>
    </row>
    <row r="331" spans="1:20" x14ac:dyDescent="0.25">
      <c r="A331" s="37" t="s">
        <v>990</v>
      </c>
      <c r="B331" s="38" t="s">
        <v>733</v>
      </c>
      <c r="C331" s="39" t="s">
        <v>875</v>
      </c>
      <c r="D331" s="40" t="s">
        <v>918</v>
      </c>
      <c r="E331" s="41" t="s">
        <v>97</v>
      </c>
      <c r="F331" s="42">
        <v>424493.66000000003</v>
      </c>
      <c r="G331" s="42">
        <f t="shared" si="127"/>
        <v>-34161.118709413699</v>
      </c>
      <c r="H331" s="42">
        <f t="shared" si="128"/>
        <v>390332.54129058635</v>
      </c>
      <c r="I331" s="43" t="s">
        <v>97</v>
      </c>
      <c r="J331" s="44" t="s">
        <v>98</v>
      </c>
      <c r="K331" s="45" t="s">
        <v>99</v>
      </c>
      <c r="L331" s="46" t="s">
        <v>100</v>
      </c>
      <c r="M331" s="47">
        <f t="shared" si="129"/>
        <v>0</v>
      </c>
      <c r="N331" s="48">
        <f t="shared" si="130"/>
        <v>1</v>
      </c>
      <c r="O331" s="49">
        <f t="shared" si="131"/>
        <v>0</v>
      </c>
      <c r="P331" s="42">
        <f t="shared" si="132"/>
        <v>0</v>
      </c>
      <c r="Q331" s="42">
        <f t="shared" si="133"/>
        <v>390332.54129058635</v>
      </c>
      <c r="R331" s="42">
        <f t="shared" si="134"/>
        <v>0</v>
      </c>
      <c r="S331" s="42">
        <f t="shared" si="135"/>
        <v>390332.54129058635</v>
      </c>
      <c r="T331" t="s">
        <v>919</v>
      </c>
    </row>
    <row r="332" spans="1:20" x14ac:dyDescent="0.25">
      <c r="A332" s="37" t="s">
        <v>993</v>
      </c>
      <c r="B332" s="38" t="s">
        <v>733</v>
      </c>
      <c r="C332" s="39" t="s">
        <v>875</v>
      </c>
      <c r="D332" s="40" t="s">
        <v>918</v>
      </c>
      <c r="E332" s="41" t="s">
        <v>102</v>
      </c>
      <c r="F332" s="42">
        <v>887118.30999999982</v>
      </c>
      <c r="G332" s="42">
        <f t="shared" si="127"/>
        <v>19586.699819060501</v>
      </c>
      <c r="H332" s="42">
        <f t="shared" si="128"/>
        <v>906705.00981906033</v>
      </c>
      <c r="I332" s="43" t="s">
        <v>102</v>
      </c>
      <c r="J332" s="44" t="s">
        <v>98</v>
      </c>
      <c r="K332" s="45" t="s">
        <v>99</v>
      </c>
      <c r="L332" s="46" t="s">
        <v>100</v>
      </c>
      <c r="M332" s="47">
        <f t="shared" si="129"/>
        <v>1</v>
      </c>
      <c r="N332" s="48">
        <f t="shared" si="130"/>
        <v>0</v>
      </c>
      <c r="O332" s="49">
        <f t="shared" si="131"/>
        <v>0</v>
      </c>
      <c r="P332" s="42">
        <f t="shared" si="132"/>
        <v>906705.00981906033</v>
      </c>
      <c r="Q332" s="42">
        <f t="shared" si="133"/>
        <v>0</v>
      </c>
      <c r="R332" s="42">
        <f t="shared" si="134"/>
        <v>0</v>
      </c>
      <c r="S332" s="42">
        <f t="shared" si="135"/>
        <v>0</v>
      </c>
      <c r="T332" t="s">
        <v>921</v>
      </c>
    </row>
    <row r="333" spans="1:20" x14ac:dyDescent="0.25">
      <c r="A333" s="37" t="s">
        <v>996</v>
      </c>
      <c r="B333" s="38" t="s">
        <v>733</v>
      </c>
      <c r="C333" s="39" t="s">
        <v>875</v>
      </c>
      <c r="D333" s="40" t="s">
        <v>923</v>
      </c>
      <c r="E333" s="41" t="s">
        <v>97</v>
      </c>
      <c r="F333" s="42">
        <v>428107.55</v>
      </c>
      <c r="G333" s="42">
        <f t="shared" si="127"/>
        <v>-34451.946434126403</v>
      </c>
      <c r="H333" s="42">
        <f t="shared" si="128"/>
        <v>393655.60356587358</v>
      </c>
      <c r="I333" s="43" t="s">
        <v>97</v>
      </c>
      <c r="J333" s="44" t="s">
        <v>98</v>
      </c>
      <c r="K333" s="45" t="s">
        <v>99</v>
      </c>
      <c r="L333" s="46" t="s">
        <v>100</v>
      </c>
      <c r="M333" s="47">
        <f t="shared" si="129"/>
        <v>0</v>
      </c>
      <c r="N333" s="48">
        <f t="shared" si="130"/>
        <v>1</v>
      </c>
      <c r="O333" s="49">
        <f t="shared" si="131"/>
        <v>0</v>
      </c>
      <c r="P333" s="42">
        <f t="shared" si="132"/>
        <v>0</v>
      </c>
      <c r="Q333" s="42">
        <f t="shared" si="133"/>
        <v>393655.60356587358</v>
      </c>
      <c r="R333" s="42">
        <f t="shared" si="134"/>
        <v>0</v>
      </c>
      <c r="S333" s="42">
        <f t="shared" si="135"/>
        <v>393655.60356587358</v>
      </c>
      <c r="T333" t="s">
        <v>924</v>
      </c>
    </row>
    <row r="334" spans="1:20" x14ac:dyDescent="0.25">
      <c r="A334" s="37" t="s">
        <v>999</v>
      </c>
      <c r="B334" s="38" t="s">
        <v>733</v>
      </c>
      <c r="C334" s="39" t="s">
        <v>875</v>
      </c>
      <c r="D334" s="40" t="s">
        <v>923</v>
      </c>
      <c r="E334" s="41" t="s">
        <v>102</v>
      </c>
      <c r="F334" s="42">
        <v>741214.39000000013</v>
      </c>
      <c r="G334" s="42">
        <f t="shared" si="127"/>
        <v>16365.2847594793</v>
      </c>
      <c r="H334" s="42">
        <f t="shared" si="128"/>
        <v>757579.67475947947</v>
      </c>
      <c r="I334" s="43" t="s">
        <v>102</v>
      </c>
      <c r="J334" s="44" t="s">
        <v>98</v>
      </c>
      <c r="K334" s="45" t="s">
        <v>99</v>
      </c>
      <c r="L334" s="46" t="s">
        <v>100</v>
      </c>
      <c r="M334" s="47">
        <f t="shared" si="129"/>
        <v>1</v>
      </c>
      <c r="N334" s="48">
        <f t="shared" si="130"/>
        <v>0</v>
      </c>
      <c r="O334" s="49">
        <f t="shared" si="131"/>
        <v>0</v>
      </c>
      <c r="P334" s="42">
        <f t="shared" si="132"/>
        <v>757579.67475947947</v>
      </c>
      <c r="Q334" s="42">
        <f t="shared" si="133"/>
        <v>0</v>
      </c>
      <c r="R334" s="42">
        <f t="shared" si="134"/>
        <v>0</v>
      </c>
      <c r="S334" s="42">
        <f t="shared" si="135"/>
        <v>0</v>
      </c>
      <c r="T334" t="s">
        <v>926</v>
      </c>
    </row>
    <row r="335" spans="1:20" x14ac:dyDescent="0.25">
      <c r="A335" s="37" t="s">
        <v>1002</v>
      </c>
      <c r="B335" s="38" t="s">
        <v>733</v>
      </c>
      <c r="C335" s="39" t="s">
        <v>875</v>
      </c>
      <c r="D335" s="40" t="s">
        <v>928</v>
      </c>
      <c r="E335" s="41" t="s">
        <v>97</v>
      </c>
      <c r="F335" s="42">
        <v>665179.25793100358</v>
      </c>
      <c r="G335" s="42">
        <f t="shared" si="127"/>
        <v>47114.112454336399</v>
      </c>
      <c r="H335" s="42">
        <f t="shared" si="128"/>
        <v>712293.37038533995</v>
      </c>
      <c r="I335" s="43" t="s">
        <v>97</v>
      </c>
      <c r="J335" s="44" t="s">
        <v>98</v>
      </c>
      <c r="K335" s="45" t="s">
        <v>99</v>
      </c>
      <c r="L335" s="46" t="s">
        <v>100</v>
      </c>
      <c r="M335" s="47">
        <f t="shared" si="129"/>
        <v>0</v>
      </c>
      <c r="N335" s="48">
        <f t="shared" si="130"/>
        <v>1</v>
      </c>
      <c r="O335" s="49">
        <f t="shared" si="131"/>
        <v>0</v>
      </c>
      <c r="P335" s="42">
        <f t="shared" si="132"/>
        <v>0</v>
      </c>
      <c r="Q335" s="42">
        <f t="shared" si="133"/>
        <v>712293.37038533995</v>
      </c>
      <c r="R335" s="42">
        <f t="shared" si="134"/>
        <v>0</v>
      </c>
      <c r="S335" s="42">
        <f t="shared" si="135"/>
        <v>712293.37038533995</v>
      </c>
      <c r="T335" t="s">
        <v>929</v>
      </c>
    </row>
    <row r="336" spans="1:20" x14ac:dyDescent="0.25">
      <c r="A336" s="37" t="s">
        <v>1005</v>
      </c>
      <c r="B336" s="38" t="s">
        <v>733</v>
      </c>
      <c r="C336" s="39" t="s">
        <v>875</v>
      </c>
      <c r="D336" s="40" t="s">
        <v>928</v>
      </c>
      <c r="E336" s="41" t="s">
        <v>102</v>
      </c>
      <c r="F336" s="42">
        <v>1131081.9579442365</v>
      </c>
      <c r="G336" s="42">
        <f t="shared" si="127"/>
        <v>8946.1166381235198</v>
      </c>
      <c r="H336" s="42">
        <f t="shared" si="128"/>
        <v>1140028.07458236</v>
      </c>
      <c r="I336" s="43" t="s">
        <v>102</v>
      </c>
      <c r="J336" s="44" t="s">
        <v>98</v>
      </c>
      <c r="K336" s="45" t="s">
        <v>99</v>
      </c>
      <c r="L336" s="46" t="s">
        <v>100</v>
      </c>
      <c r="M336" s="47">
        <f t="shared" si="129"/>
        <v>1</v>
      </c>
      <c r="N336" s="48">
        <f t="shared" si="130"/>
        <v>0</v>
      </c>
      <c r="O336" s="49">
        <f t="shared" si="131"/>
        <v>0</v>
      </c>
      <c r="P336" s="42">
        <f t="shared" si="132"/>
        <v>1140028.07458236</v>
      </c>
      <c r="Q336" s="42">
        <f t="shared" si="133"/>
        <v>0</v>
      </c>
      <c r="R336" s="42">
        <f t="shared" si="134"/>
        <v>0</v>
      </c>
      <c r="S336" s="42">
        <f t="shared" si="135"/>
        <v>0</v>
      </c>
      <c r="T336" t="s">
        <v>931</v>
      </c>
    </row>
    <row r="337" spans="1:20" x14ac:dyDescent="0.25">
      <c r="A337" s="37" t="s">
        <v>1008</v>
      </c>
      <c r="B337" s="38" t="s">
        <v>733</v>
      </c>
      <c r="C337" s="39" t="s">
        <v>875</v>
      </c>
      <c r="D337" s="40" t="s">
        <v>933</v>
      </c>
      <c r="E337" s="41" t="s">
        <v>97</v>
      </c>
      <c r="F337" s="42">
        <v>28368.909999999989</v>
      </c>
      <c r="G337" s="42">
        <f t="shared" si="127"/>
        <v>189396.73854835</v>
      </c>
      <c r="H337" s="42">
        <f t="shared" si="128"/>
        <v>217765.64854834997</v>
      </c>
      <c r="I337" s="43" t="s">
        <v>97</v>
      </c>
      <c r="J337" s="44" t="s">
        <v>98</v>
      </c>
      <c r="K337" s="45" t="s">
        <v>99</v>
      </c>
      <c r="L337" s="46" t="s">
        <v>100</v>
      </c>
      <c r="M337" s="47">
        <f t="shared" si="129"/>
        <v>0</v>
      </c>
      <c r="N337" s="48">
        <f t="shared" si="130"/>
        <v>1</v>
      </c>
      <c r="O337" s="49">
        <f t="shared" si="131"/>
        <v>0</v>
      </c>
      <c r="P337" s="42">
        <f t="shared" si="132"/>
        <v>0</v>
      </c>
      <c r="Q337" s="42">
        <f t="shared" si="133"/>
        <v>217765.64854834997</v>
      </c>
      <c r="R337" s="42">
        <f t="shared" si="134"/>
        <v>0</v>
      </c>
      <c r="S337" s="42">
        <f t="shared" si="135"/>
        <v>217765.64854834997</v>
      </c>
      <c r="T337" t="s">
        <v>934</v>
      </c>
    </row>
    <row r="338" spans="1:20" x14ac:dyDescent="0.25">
      <c r="A338" s="37" t="s">
        <v>1011</v>
      </c>
      <c r="B338" s="38" t="s">
        <v>733</v>
      </c>
      <c r="C338" s="39" t="s">
        <v>875</v>
      </c>
      <c r="D338" s="40" t="s">
        <v>933</v>
      </c>
      <c r="E338" s="41" t="s">
        <v>102</v>
      </c>
      <c r="F338" s="42">
        <v>358953.52999999991</v>
      </c>
      <c r="G338" s="42">
        <f t="shared" si="127"/>
        <v>-267.22369485988702</v>
      </c>
      <c r="H338" s="42">
        <f t="shared" si="128"/>
        <v>358686.30630514002</v>
      </c>
      <c r="I338" s="43" t="s">
        <v>102</v>
      </c>
      <c r="J338" s="44" t="s">
        <v>98</v>
      </c>
      <c r="K338" s="45" t="s">
        <v>99</v>
      </c>
      <c r="L338" s="46" t="s">
        <v>100</v>
      </c>
      <c r="M338" s="47">
        <f t="shared" si="129"/>
        <v>1</v>
      </c>
      <c r="N338" s="48">
        <f t="shared" si="130"/>
        <v>0</v>
      </c>
      <c r="O338" s="49">
        <f t="shared" si="131"/>
        <v>0</v>
      </c>
      <c r="P338" s="42">
        <f t="shared" si="132"/>
        <v>358686.30630514002</v>
      </c>
      <c r="Q338" s="42">
        <f t="shared" si="133"/>
        <v>0</v>
      </c>
      <c r="R338" s="42">
        <f t="shared" si="134"/>
        <v>0</v>
      </c>
      <c r="S338" s="42">
        <f t="shared" si="135"/>
        <v>0</v>
      </c>
      <c r="T338" t="s">
        <v>936</v>
      </c>
    </row>
    <row r="339" spans="1:20" x14ac:dyDescent="0.25">
      <c r="A339" s="37" t="s">
        <v>1014</v>
      </c>
      <c r="B339" s="38" t="s">
        <v>733</v>
      </c>
      <c r="C339" s="39" t="s">
        <v>875</v>
      </c>
      <c r="D339" s="40" t="s">
        <v>938</v>
      </c>
      <c r="E339" s="41" t="s">
        <v>97</v>
      </c>
      <c r="F339" s="42">
        <v>308042.5</v>
      </c>
      <c r="G339" s="42">
        <f t="shared" si="127"/>
        <v>68736.582064240094</v>
      </c>
      <c r="H339" s="42">
        <f t="shared" si="128"/>
        <v>376779.08206424012</v>
      </c>
      <c r="I339" s="43" t="s">
        <v>97</v>
      </c>
      <c r="J339" s="44" t="s">
        <v>98</v>
      </c>
      <c r="K339" s="45" t="s">
        <v>99</v>
      </c>
      <c r="L339" s="46" t="s">
        <v>100</v>
      </c>
      <c r="M339" s="47">
        <f t="shared" si="129"/>
        <v>0</v>
      </c>
      <c r="N339" s="48">
        <f t="shared" si="130"/>
        <v>1</v>
      </c>
      <c r="O339" s="49">
        <f t="shared" si="131"/>
        <v>0</v>
      </c>
      <c r="P339" s="42">
        <f t="shared" si="132"/>
        <v>0</v>
      </c>
      <c r="Q339" s="42">
        <f t="shared" si="133"/>
        <v>376779.08206424012</v>
      </c>
      <c r="R339" s="42">
        <f t="shared" si="134"/>
        <v>0</v>
      </c>
      <c r="S339" s="42">
        <f t="shared" si="135"/>
        <v>376779.08206424012</v>
      </c>
      <c r="T339" t="s">
        <v>939</v>
      </c>
    </row>
    <row r="340" spans="1:20" x14ac:dyDescent="0.25">
      <c r="A340" s="37" t="s">
        <v>1017</v>
      </c>
      <c r="B340" s="38" t="s">
        <v>733</v>
      </c>
      <c r="C340" s="39" t="s">
        <v>875</v>
      </c>
      <c r="D340" s="40" t="s">
        <v>938</v>
      </c>
      <c r="E340" s="41" t="s">
        <v>102</v>
      </c>
      <c r="F340" s="42">
        <v>494693.78</v>
      </c>
      <c r="G340" s="42">
        <f t="shared" si="127"/>
        <v>17180.381419320001</v>
      </c>
      <c r="H340" s="42">
        <f t="shared" si="128"/>
        <v>511874.16141932004</v>
      </c>
      <c r="I340" s="43" t="s">
        <v>102</v>
      </c>
      <c r="J340" s="44" t="s">
        <v>98</v>
      </c>
      <c r="K340" s="45" t="s">
        <v>99</v>
      </c>
      <c r="L340" s="46" t="s">
        <v>100</v>
      </c>
      <c r="M340" s="47">
        <f t="shared" si="129"/>
        <v>1</v>
      </c>
      <c r="N340" s="48">
        <f t="shared" si="130"/>
        <v>0</v>
      </c>
      <c r="O340" s="49">
        <f t="shared" si="131"/>
        <v>0</v>
      </c>
      <c r="P340" s="42">
        <f t="shared" si="132"/>
        <v>511874.16141932004</v>
      </c>
      <c r="Q340" s="42">
        <f t="shared" si="133"/>
        <v>0</v>
      </c>
      <c r="R340" s="42">
        <f t="shared" si="134"/>
        <v>0</v>
      </c>
      <c r="S340" s="42">
        <f t="shared" si="135"/>
        <v>0</v>
      </c>
      <c r="T340" t="s">
        <v>941</v>
      </c>
    </row>
    <row r="341" spans="1:20" x14ac:dyDescent="0.25">
      <c r="A341" s="37" t="s">
        <v>1019</v>
      </c>
      <c r="B341" s="38" t="s">
        <v>733</v>
      </c>
      <c r="C341" s="39" t="s">
        <v>875</v>
      </c>
      <c r="E341" s="50" t="s">
        <v>943</v>
      </c>
      <c r="F341" s="51">
        <f>SUBTOTAL(9,F314:F340)</f>
        <v>30824908.170000009</v>
      </c>
      <c r="G341" s="51">
        <f>SUBTOTAL(9,G314:G340)</f>
        <v>2416197.7909424524</v>
      </c>
      <c r="H341" s="51">
        <f>SUBTOTAL(9,H314:H340)</f>
        <v>33241105.960942462</v>
      </c>
      <c r="I341" s="52" t="s">
        <v>33</v>
      </c>
      <c r="J341" s="53" t="s">
        <v>33</v>
      </c>
      <c r="K341" s="54" t="s">
        <v>33</v>
      </c>
      <c r="L341" s="55" t="s">
        <v>33</v>
      </c>
      <c r="M341" s="56" t="s">
        <v>33</v>
      </c>
      <c r="N341" s="57" t="s">
        <v>33</v>
      </c>
      <c r="O341" s="58" t="s">
        <v>33</v>
      </c>
      <c r="P341" s="51">
        <f>SUBTOTAL(9,P314:P340)</f>
        <v>21357807.703865133</v>
      </c>
      <c r="Q341" s="51">
        <f>SUBTOTAL(9,Q314:Q340)</f>
        <v>11588520.327677699</v>
      </c>
      <c r="R341" s="51">
        <f>SUBTOTAL(9,R314:R340)</f>
        <v>294777.92939962313</v>
      </c>
      <c r="S341" s="51">
        <f>SUBTOTAL(9,S314:S340)</f>
        <v>11883298.257077321</v>
      </c>
    </row>
    <row r="342" spans="1:20" x14ac:dyDescent="0.25">
      <c r="A342" s="37" t="s">
        <v>1023</v>
      </c>
    </row>
    <row r="343" spans="1:20" x14ac:dyDescent="0.25">
      <c r="A343" s="37" t="s">
        <v>1026</v>
      </c>
      <c r="B343" s="38" t="s">
        <v>733</v>
      </c>
      <c r="C343" s="39" t="s">
        <v>945</v>
      </c>
      <c r="D343" s="40" t="s">
        <v>946</v>
      </c>
      <c r="E343" s="41" t="s">
        <v>666</v>
      </c>
      <c r="F343" s="42">
        <v>1023.8399999999999</v>
      </c>
      <c r="G343" s="42">
        <f t="shared" ref="G343:G366" si="136">SUMIFS(TX_101_IS_Adjust_Adjustments_Total,TX_101_IS_Adjust_H_IS_Rollup,B343,TX_101_IS_Adjust_H_IS_Func_Rollup,C343,TX_101_IS_Adjust_H_Account,D343,TX_101_IS_Adjust_H_Jurisdictional_Allocator,E343)</f>
        <v>111.87259868001875</v>
      </c>
      <c r="H343" s="42">
        <f t="shared" ref="H343:H366" si="137">F343+G343</f>
        <v>1135.7125986800186</v>
      </c>
      <c r="I343" s="43" t="s">
        <v>666</v>
      </c>
      <c r="J343" s="44" t="s">
        <v>98</v>
      </c>
      <c r="K343" s="45" t="s">
        <v>99</v>
      </c>
      <c r="L343" s="46" t="s">
        <v>100</v>
      </c>
      <c r="M343" s="47">
        <f t="shared" ref="M343:M366" si="138">VLOOKUP(I343,TX_400_JUR_Alloc_Jur_Factor_Allocator,MATCH(J343,TX_400_JUR_Alloc_Headers,FALSE),FALSE)</f>
        <v>0.58534817056884891</v>
      </c>
      <c r="N343" s="48">
        <f t="shared" ref="N343:N366" si="139">VLOOKUP(I343,TX_400_JUR_Alloc_Jur_Factor_Allocator,MATCH(K343,TX_400_JUR_Alloc_Headers,FALSE),FALSE)</f>
        <v>0.24608375618002579</v>
      </c>
      <c r="O343" s="49">
        <f t="shared" ref="O343:O366" si="140">VLOOKUP(I343,TX_400_JUR_Alloc_Jur_Factor_Allocator,MATCH(L343,TX_400_JUR_Alloc_Headers,FALSE),FALSE)</f>
        <v>0.16856807325112527</v>
      </c>
      <c r="P343" s="42">
        <f t="shared" ref="P343:P366" si="141">H343*M343</f>
        <v>664.78729192934213</v>
      </c>
      <c r="Q343" s="42">
        <f t="shared" ref="Q343:Q366" si="142">H343*N343</f>
        <v>279.48042222415717</v>
      </c>
      <c r="R343" s="42">
        <f t="shared" ref="R343:R366" si="143">H343*O343</f>
        <v>191.44488452651922</v>
      </c>
      <c r="S343" s="42">
        <f t="shared" ref="S343:S366" si="144">Q343+R343</f>
        <v>470.92530675067638</v>
      </c>
      <c r="T343" t="s">
        <v>947</v>
      </c>
    </row>
    <row r="344" spans="1:20" x14ac:dyDescent="0.25">
      <c r="A344" s="37" t="s">
        <v>1028</v>
      </c>
      <c r="B344" s="38" t="s">
        <v>733</v>
      </c>
      <c r="C344" s="39" t="s">
        <v>945</v>
      </c>
      <c r="D344" s="40" t="s">
        <v>949</v>
      </c>
      <c r="E344" s="41" t="s">
        <v>666</v>
      </c>
      <c r="F344" s="42">
        <v>1502569.818837554</v>
      </c>
      <c r="G344" s="42">
        <f t="shared" si="136"/>
        <v>-22924.279697085149</v>
      </c>
      <c r="H344" s="42">
        <f t="shared" si="137"/>
        <v>1479645.5391404689</v>
      </c>
      <c r="I344" s="43" t="s">
        <v>666</v>
      </c>
      <c r="J344" s="44" t="s">
        <v>98</v>
      </c>
      <c r="K344" s="45" t="s">
        <v>99</v>
      </c>
      <c r="L344" s="46" t="s">
        <v>100</v>
      </c>
      <c r="M344" s="47">
        <f t="shared" si="138"/>
        <v>0.58534817056884891</v>
      </c>
      <c r="N344" s="48">
        <f t="shared" si="139"/>
        <v>0.24608375618002579</v>
      </c>
      <c r="O344" s="49">
        <f t="shared" si="140"/>
        <v>0.16856807325112527</v>
      </c>
      <c r="P344" s="42">
        <f t="shared" si="141"/>
        <v>866107.80942623166</v>
      </c>
      <c r="Q344" s="42">
        <f t="shared" si="142"/>
        <v>364116.73208670598</v>
      </c>
      <c r="R344" s="42">
        <f t="shared" si="143"/>
        <v>249420.99762753132</v>
      </c>
      <c r="S344" s="42">
        <f t="shared" si="144"/>
        <v>613537.72971423727</v>
      </c>
      <c r="T344" t="s">
        <v>950</v>
      </c>
    </row>
    <row r="345" spans="1:20" x14ac:dyDescent="0.25">
      <c r="A345" s="37" t="s">
        <v>1030</v>
      </c>
      <c r="B345" s="38" t="s">
        <v>733</v>
      </c>
      <c r="C345" s="39" t="s">
        <v>945</v>
      </c>
      <c r="D345" s="40" t="s">
        <v>952</v>
      </c>
      <c r="E345" s="41" t="s">
        <v>666</v>
      </c>
      <c r="F345" s="42">
        <v>2.3744595458652119E-4</v>
      </c>
      <c r="G345" s="42">
        <f t="shared" si="136"/>
        <v>1.6864421876933208E-5</v>
      </c>
      <c r="H345" s="42">
        <f t="shared" si="137"/>
        <v>2.5431037646345437E-4</v>
      </c>
      <c r="I345" s="43" t="s">
        <v>666</v>
      </c>
      <c r="J345" s="44" t="s">
        <v>98</v>
      </c>
      <c r="K345" s="45" t="s">
        <v>99</v>
      </c>
      <c r="L345" s="46" t="s">
        <v>100</v>
      </c>
      <c r="M345" s="47">
        <f t="shared" si="138"/>
        <v>0.58534817056884891</v>
      </c>
      <c r="N345" s="48">
        <f t="shared" si="139"/>
        <v>0.24608375618002579</v>
      </c>
      <c r="O345" s="49">
        <f t="shared" si="140"/>
        <v>0.16856807325112527</v>
      </c>
      <c r="P345" s="42">
        <f t="shared" si="141"/>
        <v>1.4886011361955827E-4</v>
      </c>
      <c r="Q345" s="42">
        <f t="shared" si="142"/>
        <v>6.2581652675683277E-5</v>
      </c>
      <c r="R345" s="42">
        <f t="shared" si="143"/>
        <v>4.2868610168212821E-5</v>
      </c>
      <c r="S345" s="42">
        <f t="shared" si="144"/>
        <v>1.054502628438961E-4</v>
      </c>
      <c r="T345" t="s">
        <v>953</v>
      </c>
    </row>
    <row r="346" spans="1:20" x14ac:dyDescent="0.25">
      <c r="A346" s="37" t="s">
        <v>1034</v>
      </c>
      <c r="B346" s="38" t="s">
        <v>733</v>
      </c>
      <c r="C346" s="39" t="s">
        <v>945</v>
      </c>
      <c r="D346" s="40" t="s">
        <v>955</v>
      </c>
      <c r="E346" s="41" t="s">
        <v>666</v>
      </c>
      <c r="F346" s="42">
        <v>128872.63999999998</v>
      </c>
      <c r="G346" s="42">
        <f t="shared" si="136"/>
        <v>-10968.561606290605</v>
      </c>
      <c r="H346" s="42">
        <f t="shared" si="137"/>
        <v>117904.07839370938</v>
      </c>
      <c r="I346" s="43" t="s">
        <v>666</v>
      </c>
      <c r="J346" s="44" t="s">
        <v>98</v>
      </c>
      <c r="K346" s="45" t="s">
        <v>99</v>
      </c>
      <c r="L346" s="46" t="s">
        <v>100</v>
      </c>
      <c r="M346" s="47">
        <f t="shared" si="138"/>
        <v>0.58534817056884891</v>
      </c>
      <c r="N346" s="48">
        <f t="shared" si="139"/>
        <v>0.24608375618002579</v>
      </c>
      <c r="O346" s="49">
        <f t="shared" si="140"/>
        <v>0.16856807325112527</v>
      </c>
      <c r="P346" s="42">
        <f t="shared" si="141"/>
        <v>69014.936590363926</v>
      </c>
      <c r="Q346" s="42">
        <f t="shared" si="142"/>
        <v>29014.278480068224</v>
      </c>
      <c r="R346" s="42">
        <f t="shared" si="143"/>
        <v>19874.863323277219</v>
      </c>
      <c r="S346" s="42">
        <f t="shared" si="144"/>
        <v>48889.141803345439</v>
      </c>
      <c r="T346" t="s">
        <v>956</v>
      </c>
    </row>
    <row r="347" spans="1:20" x14ac:dyDescent="0.25">
      <c r="A347" s="37" t="s">
        <v>1036</v>
      </c>
      <c r="B347" s="38" t="s">
        <v>733</v>
      </c>
      <c r="C347" s="39" t="s">
        <v>945</v>
      </c>
      <c r="D347" s="40" t="s">
        <v>958</v>
      </c>
      <c r="E347" s="41" t="s">
        <v>621</v>
      </c>
      <c r="F347" s="42">
        <v>116421.79092500001</v>
      </c>
      <c r="G347" s="42">
        <f t="shared" si="136"/>
        <v>-9908.8990250302904</v>
      </c>
      <c r="H347" s="42">
        <f t="shared" si="137"/>
        <v>106512.89189996972</v>
      </c>
      <c r="I347" s="43" t="s">
        <v>621</v>
      </c>
      <c r="J347" s="44" t="s">
        <v>98</v>
      </c>
      <c r="K347" s="45" t="s">
        <v>99</v>
      </c>
      <c r="L347" s="46" t="s">
        <v>100</v>
      </c>
      <c r="M347" s="47">
        <f t="shared" si="138"/>
        <v>0.69146946164424616</v>
      </c>
      <c r="N347" s="48">
        <f t="shared" si="139"/>
        <v>0.30853053835575384</v>
      </c>
      <c r="O347" s="49">
        <f t="shared" si="140"/>
        <v>0</v>
      </c>
      <c r="P347" s="42">
        <f t="shared" si="141"/>
        <v>73650.41202024385</v>
      </c>
      <c r="Q347" s="42">
        <f t="shared" si="142"/>
        <v>32862.47987972587</v>
      </c>
      <c r="R347" s="42">
        <f t="shared" si="143"/>
        <v>0</v>
      </c>
      <c r="S347" s="42">
        <f t="shared" si="144"/>
        <v>32862.47987972587</v>
      </c>
      <c r="T347" t="s">
        <v>959</v>
      </c>
    </row>
    <row r="348" spans="1:20" x14ac:dyDescent="0.25">
      <c r="A348" s="37" t="s">
        <v>1039</v>
      </c>
      <c r="B348" s="38" t="s">
        <v>733</v>
      </c>
      <c r="C348" s="39" t="s">
        <v>945</v>
      </c>
      <c r="D348" s="40" t="s">
        <v>961</v>
      </c>
      <c r="E348" s="41" t="s">
        <v>666</v>
      </c>
      <c r="F348" s="42">
        <v>410857.16255916684</v>
      </c>
      <c r="G348" s="42">
        <f t="shared" si="136"/>
        <v>224271.60831685914</v>
      </c>
      <c r="H348" s="42">
        <f t="shared" si="137"/>
        <v>635128.77087602601</v>
      </c>
      <c r="I348" s="43" t="s">
        <v>666</v>
      </c>
      <c r="J348" s="44" t="s">
        <v>98</v>
      </c>
      <c r="K348" s="45" t="s">
        <v>99</v>
      </c>
      <c r="L348" s="46" t="s">
        <v>100</v>
      </c>
      <c r="M348" s="47">
        <f t="shared" si="138"/>
        <v>0.58534817056884891</v>
      </c>
      <c r="N348" s="48">
        <f t="shared" si="139"/>
        <v>0.24608375618002579</v>
      </c>
      <c r="O348" s="49">
        <f t="shared" si="140"/>
        <v>0.16856807325112527</v>
      </c>
      <c r="P348" s="42">
        <f t="shared" si="141"/>
        <v>371771.46410792344</v>
      </c>
      <c r="Q348" s="42">
        <f t="shared" si="142"/>
        <v>156294.87359517545</v>
      </c>
      <c r="R348" s="42">
        <f t="shared" si="143"/>
        <v>107062.43317292711</v>
      </c>
      <c r="S348" s="42">
        <f t="shared" si="144"/>
        <v>263357.30676810257</v>
      </c>
      <c r="T348" t="s">
        <v>962</v>
      </c>
    </row>
    <row r="349" spans="1:20" x14ac:dyDescent="0.25">
      <c r="A349" s="37" t="s">
        <v>1041</v>
      </c>
      <c r="B349" s="38" t="s">
        <v>733</v>
      </c>
      <c r="C349" s="39" t="s">
        <v>945</v>
      </c>
      <c r="D349" s="40" t="s">
        <v>964</v>
      </c>
      <c r="E349" s="41" t="s">
        <v>666</v>
      </c>
      <c r="F349" s="42">
        <v>9025746.6799999978</v>
      </c>
      <c r="G349" s="42">
        <f t="shared" si="136"/>
        <v>3116984.8044496607</v>
      </c>
      <c r="H349" s="42">
        <f t="shared" si="137"/>
        <v>12142731.484449659</v>
      </c>
      <c r="I349" s="43" t="s">
        <v>666</v>
      </c>
      <c r="J349" s="44" t="s">
        <v>98</v>
      </c>
      <c r="K349" s="45" t="s">
        <v>99</v>
      </c>
      <c r="L349" s="46" t="s">
        <v>100</v>
      </c>
      <c r="M349" s="47">
        <f t="shared" si="138"/>
        <v>0.58534817056884891</v>
      </c>
      <c r="N349" s="48">
        <f t="shared" si="139"/>
        <v>0.24608375618002579</v>
      </c>
      <c r="O349" s="49">
        <f t="shared" si="140"/>
        <v>0.16856807325112527</v>
      </c>
      <c r="P349" s="42">
        <f t="shared" si="141"/>
        <v>7107725.6601313706</v>
      </c>
      <c r="Q349" s="42">
        <f t="shared" si="142"/>
        <v>2988128.9739788324</v>
      </c>
      <c r="R349" s="42">
        <f t="shared" si="143"/>
        <v>2046876.8503394551</v>
      </c>
      <c r="S349" s="42">
        <f t="shared" si="144"/>
        <v>5035005.8243182879</v>
      </c>
      <c r="T349" t="s">
        <v>965</v>
      </c>
    </row>
    <row r="350" spans="1:20" x14ac:dyDescent="0.25">
      <c r="A350" s="37" t="s">
        <v>1043</v>
      </c>
      <c r="B350" s="38" t="s">
        <v>733</v>
      </c>
      <c r="C350" s="39" t="s">
        <v>945</v>
      </c>
      <c r="D350" s="40" t="s">
        <v>967</v>
      </c>
      <c r="E350" s="41" t="s">
        <v>621</v>
      </c>
      <c r="F350" s="42">
        <v>16580.827440833309</v>
      </c>
      <c r="G350" s="42">
        <f t="shared" si="136"/>
        <v>5033.5929826486299</v>
      </c>
      <c r="H350" s="42">
        <f t="shared" si="137"/>
        <v>21614.420423481941</v>
      </c>
      <c r="I350" s="43" t="s">
        <v>621</v>
      </c>
      <c r="J350" s="44" t="s">
        <v>98</v>
      </c>
      <c r="K350" s="45" t="s">
        <v>99</v>
      </c>
      <c r="L350" s="46" t="s">
        <v>100</v>
      </c>
      <c r="M350" s="47">
        <f t="shared" si="138"/>
        <v>0.69146946164424616</v>
      </c>
      <c r="N350" s="48">
        <f t="shared" si="139"/>
        <v>0.30853053835575384</v>
      </c>
      <c r="O350" s="49">
        <f t="shared" si="140"/>
        <v>0</v>
      </c>
      <c r="P350" s="42">
        <f t="shared" si="141"/>
        <v>14945.711653977456</v>
      </c>
      <c r="Q350" s="42">
        <f t="shared" si="142"/>
        <v>6668.7087695044838</v>
      </c>
      <c r="R350" s="42">
        <f t="shared" si="143"/>
        <v>0</v>
      </c>
      <c r="S350" s="42">
        <f t="shared" si="144"/>
        <v>6668.7087695044838</v>
      </c>
      <c r="T350" t="s">
        <v>968</v>
      </c>
    </row>
    <row r="351" spans="1:20" x14ac:dyDescent="0.25">
      <c r="A351" s="37" t="s">
        <v>1044</v>
      </c>
      <c r="B351" s="38" t="s">
        <v>733</v>
      </c>
      <c r="C351" s="39" t="s">
        <v>945</v>
      </c>
      <c r="D351" s="40" t="s">
        <v>970</v>
      </c>
      <c r="E351" s="41" t="s">
        <v>666</v>
      </c>
      <c r="F351" s="42">
        <v>0</v>
      </c>
      <c r="G351" s="42">
        <f t="shared" si="136"/>
        <v>54281.289161696302</v>
      </c>
      <c r="H351" s="42">
        <f t="shared" si="137"/>
        <v>54281.289161696302</v>
      </c>
      <c r="I351" s="43" t="s">
        <v>666</v>
      </c>
      <c r="J351" s="44" t="s">
        <v>98</v>
      </c>
      <c r="K351" s="45" t="s">
        <v>99</v>
      </c>
      <c r="L351" s="46" t="s">
        <v>100</v>
      </c>
      <c r="M351" s="47">
        <f t="shared" si="138"/>
        <v>0.58534817056884891</v>
      </c>
      <c r="N351" s="48">
        <f t="shared" si="139"/>
        <v>0.24608375618002579</v>
      </c>
      <c r="O351" s="49">
        <f t="shared" si="140"/>
        <v>0.16856807325112527</v>
      </c>
      <c r="P351" s="42">
        <f t="shared" si="141"/>
        <v>31773.453306917618</v>
      </c>
      <c r="Q351" s="42">
        <f t="shared" si="142"/>
        <v>13357.743527204349</v>
      </c>
      <c r="R351" s="42">
        <f t="shared" si="143"/>
        <v>9150.0923275743353</v>
      </c>
      <c r="S351" s="42">
        <f t="shared" si="144"/>
        <v>22507.835854778685</v>
      </c>
      <c r="T351" t="s">
        <v>971</v>
      </c>
    </row>
    <row r="352" spans="1:20" x14ac:dyDescent="0.25">
      <c r="A352" s="37" t="s">
        <v>1046</v>
      </c>
      <c r="B352" s="38" t="s">
        <v>733</v>
      </c>
      <c r="C352" s="39" t="s">
        <v>945</v>
      </c>
      <c r="D352" s="40" t="s">
        <v>973</v>
      </c>
      <c r="E352" s="41" t="s">
        <v>666</v>
      </c>
      <c r="F352" s="42">
        <v>0</v>
      </c>
      <c r="G352" s="42">
        <f t="shared" si="136"/>
        <v>898909.80287501204</v>
      </c>
      <c r="H352" s="42">
        <f t="shared" si="137"/>
        <v>898909.80287501204</v>
      </c>
      <c r="I352" s="43" t="s">
        <v>666</v>
      </c>
      <c r="J352" s="44" t="s">
        <v>98</v>
      </c>
      <c r="K352" s="45" t="s">
        <v>99</v>
      </c>
      <c r="L352" s="46" t="s">
        <v>100</v>
      </c>
      <c r="M352" s="47">
        <f t="shared" si="138"/>
        <v>0.58534817056884891</v>
      </c>
      <c r="N352" s="48">
        <f t="shared" si="139"/>
        <v>0.24608375618002579</v>
      </c>
      <c r="O352" s="49">
        <f t="shared" si="140"/>
        <v>0.16856807325112527</v>
      </c>
      <c r="P352" s="42">
        <f t="shared" si="141"/>
        <v>526175.20861929294</v>
      </c>
      <c r="Q352" s="42">
        <f t="shared" si="142"/>
        <v>221207.1007585295</v>
      </c>
      <c r="R352" s="42">
        <f t="shared" si="143"/>
        <v>151527.4934971896</v>
      </c>
      <c r="S352" s="42">
        <f t="shared" si="144"/>
        <v>372734.5942557191</v>
      </c>
      <c r="T352" t="s">
        <v>974</v>
      </c>
    </row>
    <row r="353" spans="1:20" x14ac:dyDescent="0.25">
      <c r="A353" s="37" t="s">
        <v>1047</v>
      </c>
      <c r="B353" s="38" t="s">
        <v>733</v>
      </c>
      <c r="C353" s="39" t="s">
        <v>945</v>
      </c>
      <c r="D353" s="40" t="s">
        <v>976</v>
      </c>
      <c r="E353" s="41" t="s">
        <v>666</v>
      </c>
      <c r="F353" s="42">
        <v>0</v>
      </c>
      <c r="G353" s="42">
        <f t="shared" si="136"/>
        <v>119150.67642325</v>
      </c>
      <c r="H353" s="42">
        <f t="shared" si="137"/>
        <v>119150.67642325</v>
      </c>
      <c r="I353" s="43" t="s">
        <v>666</v>
      </c>
      <c r="J353" s="44" t="s">
        <v>98</v>
      </c>
      <c r="K353" s="45" t="s">
        <v>99</v>
      </c>
      <c r="L353" s="46" t="s">
        <v>100</v>
      </c>
      <c r="M353" s="47">
        <f t="shared" si="138"/>
        <v>0.58534817056884891</v>
      </c>
      <c r="N353" s="48">
        <f t="shared" si="139"/>
        <v>0.24608375618002579</v>
      </c>
      <c r="O353" s="49">
        <f t="shared" si="140"/>
        <v>0.16856807325112527</v>
      </c>
      <c r="P353" s="42">
        <f t="shared" si="141"/>
        <v>69744.63046639027</v>
      </c>
      <c r="Q353" s="42">
        <f t="shared" si="142"/>
        <v>29321.046005624201</v>
      </c>
      <c r="R353" s="42">
        <f t="shared" si="143"/>
        <v>20084.999951235532</v>
      </c>
      <c r="S353" s="42">
        <f t="shared" si="144"/>
        <v>49406.045956859729</v>
      </c>
      <c r="T353" t="s">
        <v>977</v>
      </c>
    </row>
    <row r="354" spans="1:20" x14ac:dyDescent="0.25">
      <c r="A354" s="37" t="s">
        <v>1049</v>
      </c>
      <c r="B354" s="38" t="s">
        <v>733</v>
      </c>
      <c r="C354" s="39" t="s">
        <v>945</v>
      </c>
      <c r="D354" s="40" t="s">
        <v>979</v>
      </c>
      <c r="E354" s="41" t="s">
        <v>666</v>
      </c>
      <c r="F354" s="42">
        <v>0</v>
      </c>
      <c r="G354" s="42">
        <f t="shared" si="136"/>
        <v>1132329.9230655299</v>
      </c>
      <c r="H354" s="42">
        <f t="shared" si="137"/>
        <v>1132329.9230655299</v>
      </c>
      <c r="I354" s="43" t="s">
        <v>666</v>
      </c>
      <c r="J354" s="44" t="s">
        <v>98</v>
      </c>
      <c r="K354" s="45" t="s">
        <v>99</v>
      </c>
      <c r="L354" s="46" t="s">
        <v>100</v>
      </c>
      <c r="M354" s="47">
        <f t="shared" si="138"/>
        <v>0.58534817056884891</v>
      </c>
      <c r="N354" s="48">
        <f t="shared" si="139"/>
        <v>0.24608375618002579</v>
      </c>
      <c r="O354" s="49">
        <f t="shared" si="140"/>
        <v>0.16856807325112527</v>
      </c>
      <c r="P354" s="42">
        <f t="shared" si="141"/>
        <v>662807.24894677335</v>
      </c>
      <c r="Q354" s="42">
        <f t="shared" si="142"/>
        <v>278648.00070300524</v>
      </c>
      <c r="R354" s="42">
        <f t="shared" si="143"/>
        <v>190874.67341575128</v>
      </c>
      <c r="S354" s="42">
        <f t="shared" si="144"/>
        <v>469522.67411875655</v>
      </c>
      <c r="T354" t="s">
        <v>980</v>
      </c>
    </row>
    <row r="355" spans="1:20" x14ac:dyDescent="0.25">
      <c r="A355" s="37" t="s">
        <v>1053</v>
      </c>
      <c r="B355" s="38" t="s">
        <v>733</v>
      </c>
      <c r="C355" s="39" t="s">
        <v>945</v>
      </c>
      <c r="D355" s="40" t="s">
        <v>982</v>
      </c>
      <c r="E355" s="41" t="s">
        <v>666</v>
      </c>
      <c r="F355" s="42">
        <v>11095.599999999997</v>
      </c>
      <c r="G355" s="42">
        <f t="shared" si="136"/>
        <v>6871.1547252690443</v>
      </c>
      <c r="H355" s="42">
        <f t="shared" si="137"/>
        <v>17966.754725269042</v>
      </c>
      <c r="I355" s="43" t="s">
        <v>666</v>
      </c>
      <c r="J355" s="44" t="s">
        <v>98</v>
      </c>
      <c r="K355" s="45" t="s">
        <v>99</v>
      </c>
      <c r="L355" s="46" t="s">
        <v>100</v>
      </c>
      <c r="M355" s="47">
        <f t="shared" si="138"/>
        <v>0.58534817056884891</v>
      </c>
      <c r="N355" s="48">
        <f t="shared" si="139"/>
        <v>0.24608375618002579</v>
      </c>
      <c r="O355" s="49">
        <f t="shared" si="140"/>
        <v>0.16856807325112527</v>
      </c>
      <c r="P355" s="42">
        <f t="shared" si="141"/>
        <v>10516.807009495455</v>
      </c>
      <c r="Q355" s="42">
        <f t="shared" si="142"/>
        <v>4421.3264891594335</v>
      </c>
      <c r="R355" s="42">
        <f t="shared" si="143"/>
        <v>3028.6212266141529</v>
      </c>
      <c r="S355" s="42">
        <f t="shared" si="144"/>
        <v>7449.9477157735864</v>
      </c>
      <c r="T355" t="s">
        <v>983</v>
      </c>
    </row>
    <row r="356" spans="1:20" x14ac:dyDescent="0.25">
      <c r="A356" s="37" t="s">
        <v>1057</v>
      </c>
      <c r="B356" s="38" t="s">
        <v>733</v>
      </c>
      <c r="C356" s="39" t="s">
        <v>945</v>
      </c>
      <c r="D356" s="40" t="s">
        <v>985</v>
      </c>
      <c r="E356" s="41" t="s">
        <v>666</v>
      </c>
      <c r="F356" s="42">
        <v>877966.75999999919</v>
      </c>
      <c r="G356" s="42">
        <f t="shared" si="136"/>
        <v>284635.90330967563</v>
      </c>
      <c r="H356" s="42">
        <f t="shared" si="137"/>
        <v>1162602.6633096747</v>
      </c>
      <c r="I356" s="43" t="s">
        <v>666</v>
      </c>
      <c r="J356" s="44" t="s">
        <v>98</v>
      </c>
      <c r="K356" s="45" t="s">
        <v>99</v>
      </c>
      <c r="L356" s="46" t="s">
        <v>100</v>
      </c>
      <c r="M356" s="47">
        <f t="shared" si="138"/>
        <v>0.58534817056884891</v>
      </c>
      <c r="N356" s="48">
        <f t="shared" si="139"/>
        <v>0.24608375618002579</v>
      </c>
      <c r="O356" s="49">
        <f t="shared" si="140"/>
        <v>0.16856807325112527</v>
      </c>
      <c r="P356" s="42">
        <f t="shared" si="141"/>
        <v>680527.34206678951</v>
      </c>
      <c r="Q356" s="42">
        <f t="shared" si="142"/>
        <v>286097.6303321466</v>
      </c>
      <c r="R356" s="42">
        <f t="shared" si="143"/>
        <v>195977.69091073857</v>
      </c>
      <c r="S356" s="42">
        <f t="shared" si="144"/>
        <v>482075.3212428852</v>
      </c>
      <c r="T356" t="s">
        <v>986</v>
      </c>
    </row>
    <row r="357" spans="1:20" x14ac:dyDescent="0.25">
      <c r="A357" s="37" t="s">
        <v>1060</v>
      </c>
      <c r="B357" s="38" t="s">
        <v>733</v>
      </c>
      <c r="C357" s="39" t="s">
        <v>945</v>
      </c>
      <c r="D357" s="40" t="s">
        <v>988</v>
      </c>
      <c r="E357" s="41" t="s">
        <v>621</v>
      </c>
      <c r="F357" s="42">
        <v>-3483.72</v>
      </c>
      <c r="G357" s="42">
        <f t="shared" si="136"/>
        <v>-485.01007741950502</v>
      </c>
      <c r="H357" s="42">
        <f t="shared" si="137"/>
        <v>-3968.7300774195046</v>
      </c>
      <c r="I357" s="43" t="s">
        <v>621</v>
      </c>
      <c r="J357" s="44" t="s">
        <v>98</v>
      </c>
      <c r="K357" s="45" t="s">
        <v>99</v>
      </c>
      <c r="L357" s="46" t="s">
        <v>100</v>
      </c>
      <c r="M357" s="47">
        <f t="shared" si="138"/>
        <v>0.69146946164424616</v>
      </c>
      <c r="N357" s="48">
        <f t="shared" si="139"/>
        <v>0.30853053835575384</v>
      </c>
      <c r="O357" s="49">
        <f t="shared" si="140"/>
        <v>0</v>
      </c>
      <c r="P357" s="42">
        <f t="shared" si="141"/>
        <v>-2744.2556500445921</v>
      </c>
      <c r="Q357" s="42">
        <f t="shared" si="142"/>
        <v>-1224.4744273749125</v>
      </c>
      <c r="R357" s="42">
        <f t="shared" si="143"/>
        <v>0</v>
      </c>
      <c r="S357" s="42">
        <f t="shared" si="144"/>
        <v>-1224.4744273749125</v>
      </c>
      <c r="T357" t="s">
        <v>989</v>
      </c>
    </row>
    <row r="358" spans="1:20" x14ac:dyDescent="0.25">
      <c r="A358" s="37" t="s">
        <v>1063</v>
      </c>
      <c r="B358" s="38" t="s">
        <v>733</v>
      </c>
      <c r="C358" s="39" t="s">
        <v>945</v>
      </c>
      <c r="D358" s="40" t="s">
        <v>991</v>
      </c>
      <c r="E358" s="41" t="s">
        <v>666</v>
      </c>
      <c r="F358" s="42">
        <v>383938.76999999944</v>
      </c>
      <c r="G358" s="42">
        <f t="shared" si="136"/>
        <v>55012.662306936712</v>
      </c>
      <c r="H358" s="42">
        <f t="shared" si="137"/>
        <v>438951.43230693613</v>
      </c>
      <c r="I358" s="43" t="s">
        <v>666</v>
      </c>
      <c r="J358" s="44" t="s">
        <v>98</v>
      </c>
      <c r="K358" s="45" t="s">
        <v>99</v>
      </c>
      <c r="L358" s="46" t="s">
        <v>100</v>
      </c>
      <c r="M358" s="47">
        <f t="shared" si="138"/>
        <v>0.58534817056884891</v>
      </c>
      <c r="N358" s="48">
        <f t="shared" si="139"/>
        <v>0.24608375618002579</v>
      </c>
      <c r="O358" s="49">
        <f t="shared" si="140"/>
        <v>0.16856807325112527</v>
      </c>
      <c r="P358" s="42">
        <f t="shared" si="141"/>
        <v>256939.41786944098</v>
      </c>
      <c r="Q358" s="42">
        <f t="shared" si="142"/>
        <v>108018.81724269317</v>
      </c>
      <c r="R358" s="42">
        <f t="shared" si="143"/>
        <v>73993.197194801964</v>
      </c>
      <c r="S358" s="42">
        <f t="shared" si="144"/>
        <v>182012.01443749515</v>
      </c>
      <c r="T358" t="s">
        <v>992</v>
      </c>
    </row>
    <row r="359" spans="1:20" x14ac:dyDescent="0.25">
      <c r="A359" s="37" t="s">
        <v>1066</v>
      </c>
      <c r="B359" s="38" t="s">
        <v>733</v>
      </c>
      <c r="C359" s="39" t="s">
        <v>945</v>
      </c>
      <c r="D359" s="40" t="s">
        <v>994</v>
      </c>
      <c r="E359" s="41" t="s">
        <v>621</v>
      </c>
      <c r="F359" s="42">
        <v>4.8</v>
      </c>
      <c r="G359" s="42">
        <f t="shared" si="136"/>
        <v>-0.37009759129188902</v>
      </c>
      <c r="H359" s="42">
        <f t="shared" si="137"/>
        <v>4.4299024087081111</v>
      </c>
      <c r="I359" s="43" t="s">
        <v>621</v>
      </c>
      <c r="J359" s="44" t="s">
        <v>98</v>
      </c>
      <c r="K359" s="45" t="s">
        <v>99</v>
      </c>
      <c r="L359" s="46" t="s">
        <v>100</v>
      </c>
      <c r="M359" s="47">
        <f t="shared" si="138"/>
        <v>0.69146946164424616</v>
      </c>
      <c r="N359" s="48">
        <f t="shared" si="139"/>
        <v>0.30853053835575384</v>
      </c>
      <c r="O359" s="49">
        <f t="shared" si="140"/>
        <v>0</v>
      </c>
      <c r="P359" s="42">
        <f t="shared" si="141"/>
        <v>3.0631422336859471</v>
      </c>
      <c r="Q359" s="42">
        <f t="shared" si="142"/>
        <v>1.3667601750221643</v>
      </c>
      <c r="R359" s="42">
        <f t="shared" si="143"/>
        <v>0</v>
      </c>
      <c r="S359" s="42">
        <f t="shared" si="144"/>
        <v>1.3667601750221643</v>
      </c>
      <c r="T359" t="s">
        <v>995</v>
      </c>
    </row>
    <row r="360" spans="1:20" x14ac:dyDescent="0.25">
      <c r="A360" s="37" t="s">
        <v>1068</v>
      </c>
      <c r="B360" s="38" t="s">
        <v>733</v>
      </c>
      <c r="C360" s="39" t="s">
        <v>945</v>
      </c>
      <c r="D360" s="40" t="s">
        <v>997</v>
      </c>
      <c r="E360" s="41" t="s">
        <v>666</v>
      </c>
      <c r="F360" s="42">
        <v>0</v>
      </c>
      <c r="G360" s="42">
        <f t="shared" si="136"/>
        <v>224852.24425045299</v>
      </c>
      <c r="H360" s="42">
        <f t="shared" si="137"/>
        <v>224852.24425045299</v>
      </c>
      <c r="I360" s="43" t="s">
        <v>666</v>
      </c>
      <c r="J360" s="44" t="s">
        <v>98</v>
      </c>
      <c r="K360" s="45" t="s">
        <v>99</v>
      </c>
      <c r="L360" s="46" t="s">
        <v>100</v>
      </c>
      <c r="M360" s="47">
        <f t="shared" si="138"/>
        <v>0.58534817056884891</v>
      </c>
      <c r="N360" s="48">
        <f t="shared" si="139"/>
        <v>0.24608375618002579</v>
      </c>
      <c r="O360" s="49">
        <f t="shared" si="140"/>
        <v>0.16856807325112527</v>
      </c>
      <c r="P360" s="42">
        <f t="shared" si="141"/>
        <v>131616.84982030262</v>
      </c>
      <c r="Q360" s="42">
        <f t="shared" si="142"/>
        <v>55332.484850660076</v>
      </c>
      <c r="R360" s="42">
        <f t="shared" si="143"/>
        <v>37902.909579490268</v>
      </c>
      <c r="S360" s="42">
        <f t="shared" si="144"/>
        <v>93235.394430150336</v>
      </c>
      <c r="T360" t="s">
        <v>998</v>
      </c>
    </row>
    <row r="361" spans="1:20" x14ac:dyDescent="0.25">
      <c r="A361" s="37" t="s">
        <v>1070</v>
      </c>
      <c r="B361" s="38" t="s">
        <v>733</v>
      </c>
      <c r="C361" s="39" t="s">
        <v>945</v>
      </c>
      <c r="D361" s="40" t="s">
        <v>1000</v>
      </c>
      <c r="E361" s="41" t="s">
        <v>666</v>
      </c>
      <c r="F361" s="42">
        <v>2667173.6800000104</v>
      </c>
      <c r="G361" s="42">
        <f t="shared" si="136"/>
        <v>-261954.89997201692</v>
      </c>
      <c r="H361" s="42">
        <f t="shared" si="137"/>
        <v>2405218.7800279935</v>
      </c>
      <c r="I361" s="43" t="s">
        <v>666</v>
      </c>
      <c r="J361" s="44" t="s">
        <v>98</v>
      </c>
      <c r="K361" s="45" t="s">
        <v>99</v>
      </c>
      <c r="L361" s="46" t="s">
        <v>100</v>
      </c>
      <c r="M361" s="47">
        <f t="shared" si="138"/>
        <v>0.58534817056884891</v>
      </c>
      <c r="N361" s="48">
        <f t="shared" si="139"/>
        <v>0.24608375618002579</v>
      </c>
      <c r="O361" s="49">
        <f t="shared" si="140"/>
        <v>0.16856807325112527</v>
      </c>
      <c r="P361" s="42">
        <f t="shared" si="141"/>
        <v>1407890.4127072247</v>
      </c>
      <c r="Q361" s="42">
        <f t="shared" si="142"/>
        <v>591885.27182402788</v>
      </c>
      <c r="R361" s="42">
        <f t="shared" si="143"/>
        <v>405443.09549674095</v>
      </c>
      <c r="S361" s="42">
        <f t="shared" si="144"/>
        <v>997328.36732076877</v>
      </c>
      <c r="T361" t="s">
        <v>1001</v>
      </c>
    </row>
    <row r="362" spans="1:20" x14ac:dyDescent="0.25">
      <c r="A362" s="37" t="s">
        <v>1071</v>
      </c>
      <c r="B362" s="38" t="s">
        <v>733</v>
      </c>
      <c r="C362" s="39" t="s">
        <v>945</v>
      </c>
      <c r="D362" s="40" t="s">
        <v>1003</v>
      </c>
      <c r="E362" s="41" t="s">
        <v>666</v>
      </c>
      <c r="F362" s="42">
        <v>511645.02000000008</v>
      </c>
      <c r="G362" s="42">
        <f t="shared" si="136"/>
        <v>19174.335599011276</v>
      </c>
      <c r="H362" s="42">
        <f t="shared" si="137"/>
        <v>530819.35559901129</v>
      </c>
      <c r="I362" s="43" t="s">
        <v>666</v>
      </c>
      <c r="J362" s="44" t="s">
        <v>98</v>
      </c>
      <c r="K362" s="45" t="s">
        <v>99</v>
      </c>
      <c r="L362" s="46" t="s">
        <v>100</v>
      </c>
      <c r="M362" s="47">
        <f t="shared" si="138"/>
        <v>0.58534817056884891</v>
      </c>
      <c r="N362" s="48">
        <f t="shared" si="139"/>
        <v>0.24608375618002579</v>
      </c>
      <c r="O362" s="49">
        <f t="shared" si="140"/>
        <v>0.16856807325112527</v>
      </c>
      <c r="P362" s="42">
        <f t="shared" si="141"/>
        <v>310714.1387024165</v>
      </c>
      <c r="Q362" s="42">
        <f t="shared" si="142"/>
        <v>130626.0208788655</v>
      </c>
      <c r="R362" s="42">
        <f t="shared" si="143"/>
        <v>89479.196017729249</v>
      </c>
      <c r="S362" s="42">
        <f t="shared" si="144"/>
        <v>220105.21689659473</v>
      </c>
      <c r="T362" t="s">
        <v>1004</v>
      </c>
    </row>
    <row r="363" spans="1:20" x14ac:dyDescent="0.25">
      <c r="A363" s="37" t="s">
        <v>1073</v>
      </c>
      <c r="B363" s="38" t="s">
        <v>733</v>
      </c>
      <c r="C363" s="39" t="s">
        <v>945</v>
      </c>
      <c r="D363" s="40" t="s">
        <v>1006</v>
      </c>
      <c r="E363" s="41" t="s">
        <v>666</v>
      </c>
      <c r="F363" s="42">
        <v>1641982.33</v>
      </c>
      <c r="G363" s="42">
        <f t="shared" si="136"/>
        <v>-62256.191763062146</v>
      </c>
      <c r="H363" s="42">
        <f t="shared" si="137"/>
        <v>1579726.138236938</v>
      </c>
      <c r="I363" s="43" t="s">
        <v>666</v>
      </c>
      <c r="J363" s="44" t="s">
        <v>98</v>
      </c>
      <c r="K363" s="45" t="s">
        <v>99</v>
      </c>
      <c r="L363" s="46" t="s">
        <v>100</v>
      </c>
      <c r="M363" s="47">
        <f t="shared" si="138"/>
        <v>0.58534817056884891</v>
      </c>
      <c r="N363" s="48">
        <f t="shared" si="139"/>
        <v>0.24608375618002579</v>
      </c>
      <c r="O363" s="49">
        <f t="shared" si="140"/>
        <v>0.16856807325112527</v>
      </c>
      <c r="P363" s="42">
        <f t="shared" si="141"/>
        <v>924689.80501678423</v>
      </c>
      <c r="Q363" s="42">
        <f t="shared" si="142"/>
        <v>388744.94183311239</v>
      </c>
      <c r="R363" s="42">
        <f t="shared" si="143"/>
        <v>266291.39138704143</v>
      </c>
      <c r="S363" s="42">
        <f t="shared" si="144"/>
        <v>655036.33322015381</v>
      </c>
      <c r="T363" t="s">
        <v>1007</v>
      </c>
    </row>
    <row r="364" spans="1:20" x14ac:dyDescent="0.25">
      <c r="A364" s="37" t="s">
        <v>1074</v>
      </c>
      <c r="B364" s="38" t="s">
        <v>733</v>
      </c>
      <c r="C364" s="39" t="s">
        <v>945</v>
      </c>
      <c r="D364" s="40" t="s">
        <v>1009</v>
      </c>
      <c r="E364" s="41" t="s">
        <v>621</v>
      </c>
      <c r="F364" s="42">
        <v>206378.37000000002</v>
      </c>
      <c r="G364" s="42">
        <f t="shared" si="136"/>
        <v>-26158.980468137899</v>
      </c>
      <c r="H364" s="42">
        <f t="shared" si="137"/>
        <v>180219.38953186214</v>
      </c>
      <c r="I364" s="43" t="s">
        <v>621</v>
      </c>
      <c r="J364" s="44" t="s">
        <v>98</v>
      </c>
      <c r="K364" s="45" t="s">
        <v>99</v>
      </c>
      <c r="L364" s="46" t="s">
        <v>100</v>
      </c>
      <c r="M364" s="47">
        <f t="shared" si="138"/>
        <v>0.69146946164424616</v>
      </c>
      <c r="N364" s="48">
        <f t="shared" si="139"/>
        <v>0.30853053835575384</v>
      </c>
      <c r="O364" s="49">
        <f t="shared" si="140"/>
        <v>0</v>
      </c>
      <c r="P364" s="42">
        <f t="shared" si="141"/>
        <v>124616.20425745141</v>
      </c>
      <c r="Q364" s="42">
        <f t="shared" si="142"/>
        <v>55603.185274410731</v>
      </c>
      <c r="R364" s="42">
        <f t="shared" si="143"/>
        <v>0</v>
      </c>
      <c r="S364" s="42">
        <f t="shared" si="144"/>
        <v>55603.185274410731</v>
      </c>
      <c r="T364" t="s">
        <v>1010</v>
      </c>
    </row>
    <row r="365" spans="1:20" x14ac:dyDescent="0.25">
      <c r="A365" s="37" t="s">
        <v>1076</v>
      </c>
      <c r="B365" s="38" t="s">
        <v>733</v>
      </c>
      <c r="C365" s="39" t="s">
        <v>945</v>
      </c>
      <c r="D365" s="40" t="s">
        <v>1012</v>
      </c>
      <c r="E365" s="41" t="s">
        <v>666</v>
      </c>
      <c r="F365" s="42">
        <v>109374.07999999981</v>
      </c>
      <c r="G365" s="42">
        <f t="shared" si="136"/>
        <v>40951.135270566258</v>
      </c>
      <c r="H365" s="42">
        <f t="shared" si="137"/>
        <v>150325.21527056606</v>
      </c>
      <c r="I365" s="43" t="s">
        <v>666</v>
      </c>
      <c r="J365" s="44" t="s">
        <v>98</v>
      </c>
      <c r="K365" s="45" t="s">
        <v>99</v>
      </c>
      <c r="L365" s="46" t="s">
        <v>100</v>
      </c>
      <c r="M365" s="47">
        <f t="shared" si="138"/>
        <v>0.58534817056884891</v>
      </c>
      <c r="N365" s="48">
        <f t="shared" si="139"/>
        <v>0.24608375618002579</v>
      </c>
      <c r="O365" s="49">
        <f t="shared" si="140"/>
        <v>0.16856807325112527</v>
      </c>
      <c r="P365" s="42">
        <f t="shared" si="141"/>
        <v>87992.589748994229</v>
      </c>
      <c r="Q365" s="42">
        <f t="shared" si="142"/>
        <v>36992.593622351866</v>
      </c>
      <c r="R365" s="42">
        <f t="shared" si="143"/>
        <v>25340.031899219954</v>
      </c>
      <c r="S365" s="42">
        <f t="shared" si="144"/>
        <v>62332.625521571819</v>
      </c>
      <c r="T365" t="s">
        <v>1013</v>
      </c>
    </row>
    <row r="366" spans="1:20" x14ac:dyDescent="0.25">
      <c r="A366" s="37" t="s">
        <v>1078</v>
      </c>
      <c r="B366" s="38" t="s">
        <v>733</v>
      </c>
      <c r="C366" s="39" t="s">
        <v>945</v>
      </c>
      <c r="D366" s="40" t="s">
        <v>1015</v>
      </c>
      <c r="E366" s="41" t="s">
        <v>621</v>
      </c>
      <c r="F366" s="42">
        <v>-1945.2800000000002</v>
      </c>
      <c r="G366" s="42">
        <f t="shared" si="136"/>
        <v>-6.8231394393869804</v>
      </c>
      <c r="H366" s="42">
        <f t="shared" si="137"/>
        <v>-1952.1031394393872</v>
      </c>
      <c r="I366" s="43" t="s">
        <v>621</v>
      </c>
      <c r="J366" s="44" t="s">
        <v>98</v>
      </c>
      <c r="K366" s="45" t="s">
        <v>99</v>
      </c>
      <c r="L366" s="46" t="s">
        <v>100</v>
      </c>
      <c r="M366" s="47">
        <f t="shared" si="138"/>
        <v>0.69146946164424616</v>
      </c>
      <c r="N366" s="48">
        <f t="shared" si="139"/>
        <v>0.30853053835575384</v>
      </c>
      <c r="O366" s="49">
        <f t="shared" si="140"/>
        <v>0</v>
      </c>
      <c r="P366" s="42">
        <f t="shared" si="141"/>
        <v>-1349.8197069021958</v>
      </c>
      <c r="Q366" s="42">
        <f t="shared" si="142"/>
        <v>-602.28343253719129</v>
      </c>
      <c r="R366" s="42">
        <f t="shared" si="143"/>
        <v>0</v>
      </c>
      <c r="S366" s="42">
        <f t="shared" si="144"/>
        <v>-602.28343253719129</v>
      </c>
      <c r="T366" t="s">
        <v>1016</v>
      </c>
    </row>
    <row r="367" spans="1:20" x14ac:dyDescent="0.25">
      <c r="A367" s="37" t="s">
        <v>1079</v>
      </c>
      <c r="B367" s="38" t="s">
        <v>733</v>
      </c>
      <c r="C367" s="39" t="s">
        <v>945</v>
      </c>
      <c r="E367" s="50" t="s">
        <v>1018</v>
      </c>
      <c r="F367" s="51">
        <f>SUBTOTAL(9,F342:F366)</f>
        <v>17606203.170000006</v>
      </c>
      <c r="G367" s="51">
        <f>SUBTOTAL(9,G342:G366)</f>
        <v>5787906.9895060388</v>
      </c>
      <c r="H367" s="51">
        <f>SUBTOTAL(9,H342:H366)</f>
        <v>23394110.159506053</v>
      </c>
      <c r="I367" s="52" t="s">
        <v>33</v>
      </c>
      <c r="J367" s="53" t="s">
        <v>33</v>
      </c>
      <c r="K367" s="54" t="s">
        <v>33</v>
      </c>
      <c r="L367" s="55" t="s">
        <v>33</v>
      </c>
      <c r="M367" s="56" t="s">
        <v>33</v>
      </c>
      <c r="N367" s="57" t="s">
        <v>33</v>
      </c>
      <c r="O367" s="58" t="s">
        <v>33</v>
      </c>
      <c r="P367" s="51">
        <f>SUBTOTAL(9,P342:P366)</f>
        <v>13725793.87769446</v>
      </c>
      <c r="Q367" s="51">
        <f>SUBTOTAL(9,Q342:Q366)</f>
        <v>5775796.2995168725</v>
      </c>
      <c r="R367" s="51">
        <f>SUBTOTAL(9,R342:R366)</f>
        <v>3892519.9822947127</v>
      </c>
      <c r="S367" s="51">
        <f>SUBTOTAL(9,S342:S366)</f>
        <v>9668316.2818115875</v>
      </c>
    </row>
    <row r="368" spans="1:20" x14ac:dyDescent="0.25">
      <c r="A368" s="37" t="s">
        <v>1081</v>
      </c>
    </row>
    <row r="369" spans="1:20" x14ac:dyDescent="0.25">
      <c r="A369" s="37" t="s">
        <v>1083</v>
      </c>
      <c r="B369" s="38" t="s">
        <v>733</v>
      </c>
      <c r="C369" s="39" t="s">
        <v>1020</v>
      </c>
      <c r="D369" s="40" t="s">
        <v>1021</v>
      </c>
      <c r="E369" s="41" t="s">
        <v>197</v>
      </c>
      <c r="F369" s="42">
        <v>-12337.23</v>
      </c>
      <c r="G369" s="42">
        <f>SUMIFS(TX_101_IS_Adjust_Adjustments_Total,TX_101_IS_Adjust_H_IS_Rollup,B369,TX_101_IS_Adjust_H_IS_Func_Rollup,C369,TX_101_IS_Adjust_H_Account,D369,TX_101_IS_Adjust_H_Jurisdictional_Allocator,E369)</f>
        <v>12337.23</v>
      </c>
      <c r="H369" s="42">
        <f>F369+G369</f>
        <v>0</v>
      </c>
      <c r="I369" s="43" t="s">
        <v>197</v>
      </c>
      <c r="J369" s="44" t="s">
        <v>98</v>
      </c>
      <c r="K369" s="45" t="s">
        <v>99</v>
      </c>
      <c r="L369" s="46" t="s">
        <v>100</v>
      </c>
      <c r="M369" s="47">
        <f>VLOOKUP(I369,TX_400_JUR_Alloc_Jur_Factor_Allocator,MATCH(J369,TX_400_JUR_Alloc_Headers,FALSE),FALSE)</f>
        <v>0.52531086858356102</v>
      </c>
      <c r="N369" s="48">
        <f>VLOOKUP(I369,TX_400_JUR_Alloc_Jur_Factor_Allocator,MATCH(K369,TX_400_JUR_Alloc_Headers,FALSE),FALSE)</f>
        <v>0.24075036469187144</v>
      </c>
      <c r="O369" s="49">
        <f>VLOOKUP(I369,TX_400_JUR_Alloc_Jur_Factor_Allocator,MATCH(L369,TX_400_JUR_Alloc_Headers,FALSE),FALSE)</f>
        <v>0.23393876672456781</v>
      </c>
      <c r="P369" s="42">
        <f>H369*M369</f>
        <v>0</v>
      </c>
      <c r="Q369" s="42">
        <f>H369*N369</f>
        <v>0</v>
      </c>
      <c r="R369" s="42">
        <f>H369*O369</f>
        <v>0</v>
      </c>
      <c r="S369" s="42">
        <f>Q369+R369</f>
        <v>0</v>
      </c>
      <c r="T369" t="s">
        <v>1022</v>
      </c>
    </row>
    <row r="370" spans="1:20" x14ac:dyDescent="0.25">
      <c r="A370" s="37" t="s">
        <v>1084</v>
      </c>
      <c r="B370" s="38" t="s">
        <v>733</v>
      </c>
      <c r="C370" s="39" t="s">
        <v>1020</v>
      </c>
      <c r="D370" s="40" t="s">
        <v>1024</v>
      </c>
      <c r="E370" s="41" t="s">
        <v>197</v>
      </c>
      <c r="F370" s="42">
        <v>1493518.3900000001</v>
      </c>
      <c r="G370" s="42">
        <f>SUMIFS(TX_101_IS_Adjust_Adjustments_Total,TX_101_IS_Adjust_H_IS_Rollup,B370,TX_101_IS_Adjust_H_IS_Func_Rollup,C370,TX_101_IS_Adjust_H_Account,D370,TX_101_IS_Adjust_H_Jurisdictional_Allocator,E370)</f>
        <v>-1493518.3900000001</v>
      </c>
      <c r="H370" s="42">
        <f>F370+G370</f>
        <v>0</v>
      </c>
      <c r="I370" s="43" t="s">
        <v>197</v>
      </c>
      <c r="J370" s="44" t="s">
        <v>98</v>
      </c>
      <c r="K370" s="45" t="s">
        <v>99</v>
      </c>
      <c r="L370" s="46" t="s">
        <v>100</v>
      </c>
      <c r="M370" s="47">
        <f>VLOOKUP(I370,TX_400_JUR_Alloc_Jur_Factor_Allocator,MATCH(J370,TX_400_JUR_Alloc_Headers,FALSE),FALSE)</f>
        <v>0.52531086858356102</v>
      </c>
      <c r="N370" s="48">
        <f>VLOOKUP(I370,TX_400_JUR_Alloc_Jur_Factor_Allocator,MATCH(K370,TX_400_JUR_Alloc_Headers,FALSE),FALSE)</f>
        <v>0.24075036469187144</v>
      </c>
      <c r="O370" s="49">
        <f>VLOOKUP(I370,TX_400_JUR_Alloc_Jur_Factor_Allocator,MATCH(L370,TX_400_JUR_Alloc_Headers,FALSE),FALSE)</f>
        <v>0.23393876672456781</v>
      </c>
      <c r="P370" s="42">
        <f>H370*M370</f>
        <v>0</v>
      </c>
      <c r="Q370" s="42">
        <f>H370*N370</f>
        <v>0</v>
      </c>
      <c r="R370" s="42">
        <f>H370*O370</f>
        <v>0</v>
      </c>
      <c r="S370" s="42">
        <f>Q370+R370</f>
        <v>0</v>
      </c>
      <c r="T370" t="s">
        <v>1025</v>
      </c>
    </row>
    <row r="371" spans="1:20" x14ac:dyDescent="0.25">
      <c r="A371" s="37" t="s">
        <v>1085</v>
      </c>
      <c r="B371" s="38" t="s">
        <v>733</v>
      </c>
      <c r="C371" s="39" t="s">
        <v>1020</v>
      </c>
      <c r="E371" s="50" t="s">
        <v>1027</v>
      </c>
      <c r="F371" s="51">
        <f>SUBTOTAL(9,F368:F370)</f>
        <v>1481181.1600000001</v>
      </c>
      <c r="G371" s="51">
        <f>SUBTOTAL(9,G368:G370)</f>
        <v>-1481181.1600000001</v>
      </c>
      <c r="H371" s="51">
        <f>SUBTOTAL(9,H368:H370)</f>
        <v>0</v>
      </c>
      <c r="I371" s="52" t="s">
        <v>33</v>
      </c>
      <c r="J371" s="53" t="s">
        <v>33</v>
      </c>
      <c r="K371" s="54" t="s">
        <v>33</v>
      </c>
      <c r="L371" s="55" t="s">
        <v>33</v>
      </c>
      <c r="M371" s="56" t="s">
        <v>33</v>
      </c>
      <c r="N371" s="57" t="s">
        <v>33</v>
      </c>
      <c r="O371" s="58" t="s">
        <v>33</v>
      </c>
      <c r="P371" s="51">
        <f>SUBTOTAL(9,P368:P370)</f>
        <v>0</v>
      </c>
      <c r="Q371" s="51">
        <f>SUBTOTAL(9,Q368:Q370)</f>
        <v>0</v>
      </c>
      <c r="R371" s="51">
        <f>SUBTOTAL(9,R368:R370)</f>
        <v>0</v>
      </c>
      <c r="S371" s="51">
        <f>SUBTOTAL(9,S368:S370)</f>
        <v>0</v>
      </c>
    </row>
    <row r="372" spans="1:20" x14ac:dyDescent="0.25">
      <c r="A372" s="37" t="s">
        <v>1087</v>
      </c>
    </row>
    <row r="373" spans="1:20" x14ac:dyDescent="0.25">
      <c r="A373" s="37" t="s">
        <v>1089</v>
      </c>
      <c r="B373" s="38" t="s">
        <v>733</v>
      </c>
      <c r="E373" s="66" t="s">
        <v>1029</v>
      </c>
      <c r="F373" s="67">
        <f>SUBTOTAL(9,F263:F372)</f>
        <v>171443588.70999998</v>
      </c>
      <c r="G373" s="67">
        <f>SUBTOTAL(9,G263:G372)</f>
        <v>29240898.66029859</v>
      </c>
      <c r="H373" s="67">
        <f>SUBTOTAL(9,H263:H372)</f>
        <v>200684487.37029868</v>
      </c>
      <c r="I373" s="68" t="s">
        <v>33</v>
      </c>
      <c r="J373" s="69" t="s">
        <v>33</v>
      </c>
      <c r="K373" s="70" t="s">
        <v>33</v>
      </c>
      <c r="L373" s="71" t="s">
        <v>33</v>
      </c>
      <c r="M373" s="72" t="s">
        <v>33</v>
      </c>
      <c r="N373" s="73" t="s">
        <v>33</v>
      </c>
      <c r="O373" s="74" t="s">
        <v>33</v>
      </c>
      <c r="P373" s="67">
        <f>SUBTOTAL(9,P263:P372)</f>
        <v>110410981.36602664</v>
      </c>
      <c r="Q373" s="67">
        <f>SUBTOTAL(9,Q263:Q372)</f>
        <v>48128852.722416267</v>
      </c>
      <c r="R373" s="67">
        <f>SUBTOTAL(9,R263:R372)</f>
        <v>42144653.281855695</v>
      </c>
      <c r="S373" s="67">
        <f>SUBTOTAL(9,S263:S372)</f>
        <v>90273506.004271954</v>
      </c>
    </row>
    <row r="374" spans="1:20" x14ac:dyDescent="0.25">
      <c r="A374" s="37" t="s">
        <v>1092</v>
      </c>
    </row>
    <row r="375" spans="1:20" x14ac:dyDescent="0.25">
      <c r="A375" s="37" t="s">
        <v>1094</v>
      </c>
      <c r="B375" s="38" t="s">
        <v>1031</v>
      </c>
      <c r="C375" s="39" t="s">
        <v>1020</v>
      </c>
      <c r="D375" s="40" t="s">
        <v>1032</v>
      </c>
      <c r="E375" s="41" t="s">
        <v>197</v>
      </c>
      <c r="F375" s="42">
        <v>5417852.7600000007</v>
      </c>
      <c r="G375" s="42">
        <f>SUMIFS(TX_101_IS_Adjust_Adjustments_Total,TX_101_IS_Adjust_H_IS_Rollup,B375,TX_101_IS_Adjust_H_IS_Func_Rollup,C375,TX_101_IS_Adjust_H_Account,D375,TX_101_IS_Adjust_H_Jurisdictional_Allocator,E375)</f>
        <v>-5417852.7600000007</v>
      </c>
      <c r="H375" s="42">
        <f>F375+G375</f>
        <v>0</v>
      </c>
      <c r="I375" s="43" t="s">
        <v>197</v>
      </c>
      <c r="J375" s="44" t="s">
        <v>98</v>
      </c>
      <c r="K375" s="45" t="s">
        <v>99</v>
      </c>
      <c r="L375" s="46" t="s">
        <v>100</v>
      </c>
      <c r="M375" s="47">
        <f>VLOOKUP(I375,TX_400_JUR_Alloc_Jur_Factor_Allocator,MATCH(J375,TX_400_JUR_Alloc_Headers,FALSE),FALSE)</f>
        <v>0.52531086858356102</v>
      </c>
      <c r="N375" s="48">
        <f>VLOOKUP(I375,TX_400_JUR_Alloc_Jur_Factor_Allocator,MATCH(K375,TX_400_JUR_Alloc_Headers,FALSE),FALSE)</f>
        <v>0.24075036469187144</v>
      </c>
      <c r="O375" s="49">
        <f>VLOOKUP(I375,TX_400_JUR_Alloc_Jur_Factor_Allocator,MATCH(L375,TX_400_JUR_Alloc_Headers,FALSE),FALSE)</f>
        <v>0.23393876672456781</v>
      </c>
      <c r="P375" s="42">
        <f>H375*M375</f>
        <v>0</v>
      </c>
      <c r="Q375" s="42">
        <f>H375*N375</f>
        <v>0</v>
      </c>
      <c r="R375" s="42">
        <f>H375*O375</f>
        <v>0</v>
      </c>
      <c r="S375" s="42">
        <f>Q375+R375</f>
        <v>0</v>
      </c>
      <c r="T375" t="s">
        <v>1033</v>
      </c>
    </row>
    <row r="376" spans="1:20" x14ac:dyDescent="0.25">
      <c r="A376" s="37" t="s">
        <v>1096</v>
      </c>
      <c r="B376" s="38" t="s">
        <v>1031</v>
      </c>
      <c r="C376" s="39" t="s">
        <v>1020</v>
      </c>
      <c r="D376" s="40" t="s">
        <v>1032</v>
      </c>
      <c r="E376" s="41" t="s">
        <v>102</v>
      </c>
      <c r="F376" s="42">
        <v>34898.159999999996</v>
      </c>
      <c r="G376" s="42">
        <f>SUMIFS(TX_101_IS_Adjust_Adjustments_Total,TX_101_IS_Adjust_H_IS_Rollup,B376,TX_101_IS_Adjust_H_IS_Func_Rollup,C376,TX_101_IS_Adjust_H_Account,D376,TX_101_IS_Adjust_H_Jurisdictional_Allocator,E376)</f>
        <v>0</v>
      </c>
      <c r="H376" s="42">
        <f>F376+G376</f>
        <v>34898.159999999996</v>
      </c>
      <c r="I376" s="43" t="s">
        <v>102</v>
      </c>
      <c r="J376" s="44" t="s">
        <v>98</v>
      </c>
      <c r="K376" s="45" t="s">
        <v>99</v>
      </c>
      <c r="L376" s="46" t="s">
        <v>100</v>
      </c>
      <c r="M376" s="47">
        <f>VLOOKUP(I376,TX_400_JUR_Alloc_Jur_Factor_Allocator,MATCH(J376,TX_400_JUR_Alloc_Headers,FALSE),FALSE)</f>
        <v>1</v>
      </c>
      <c r="N376" s="48">
        <f>VLOOKUP(I376,TX_400_JUR_Alloc_Jur_Factor_Allocator,MATCH(K376,TX_400_JUR_Alloc_Headers,FALSE),FALSE)</f>
        <v>0</v>
      </c>
      <c r="O376" s="49">
        <f>VLOOKUP(I376,TX_400_JUR_Alloc_Jur_Factor_Allocator,MATCH(L376,TX_400_JUR_Alloc_Headers,FALSE),FALSE)</f>
        <v>0</v>
      </c>
      <c r="P376" s="42">
        <f>H376*M376</f>
        <v>34898.159999999996</v>
      </c>
      <c r="Q376" s="42">
        <f>H376*N376</f>
        <v>0</v>
      </c>
      <c r="R376" s="42">
        <f>H376*O376</f>
        <v>0</v>
      </c>
      <c r="S376" s="42">
        <f>Q376+R376</f>
        <v>0</v>
      </c>
      <c r="T376" t="s">
        <v>1035</v>
      </c>
    </row>
    <row r="377" spans="1:20" x14ac:dyDescent="0.25">
      <c r="A377" s="37" t="s">
        <v>1097</v>
      </c>
      <c r="B377" s="38" t="s">
        <v>1031</v>
      </c>
      <c r="C377" s="39" t="s">
        <v>1020</v>
      </c>
      <c r="D377" s="40" t="s">
        <v>1037</v>
      </c>
      <c r="E377" s="41" t="s">
        <v>97</v>
      </c>
      <c r="F377" s="42">
        <v>-6190296.379999999</v>
      </c>
      <c r="G377" s="42">
        <f>SUMIFS(TX_101_IS_Adjust_Adjustments_Total,TX_101_IS_Adjust_H_IS_Rollup,B377,TX_101_IS_Adjust_H_IS_Func_Rollup,C377,TX_101_IS_Adjust_H_Account,D377,TX_101_IS_Adjust_H_Jurisdictional_Allocator,E377)</f>
        <v>6190296.379999999</v>
      </c>
      <c r="H377" s="42">
        <f>F377+G377</f>
        <v>0</v>
      </c>
      <c r="I377" s="43" t="s">
        <v>97</v>
      </c>
      <c r="J377" s="44" t="s">
        <v>98</v>
      </c>
      <c r="K377" s="45" t="s">
        <v>99</v>
      </c>
      <c r="L377" s="46" t="s">
        <v>100</v>
      </c>
      <c r="M377" s="47">
        <f>VLOOKUP(I377,TX_400_JUR_Alloc_Jur_Factor_Allocator,MATCH(J377,TX_400_JUR_Alloc_Headers,FALSE),FALSE)</f>
        <v>0</v>
      </c>
      <c r="N377" s="48">
        <f>VLOOKUP(I377,TX_400_JUR_Alloc_Jur_Factor_Allocator,MATCH(K377,TX_400_JUR_Alloc_Headers,FALSE),FALSE)</f>
        <v>1</v>
      </c>
      <c r="O377" s="49">
        <f>VLOOKUP(I377,TX_400_JUR_Alloc_Jur_Factor_Allocator,MATCH(L377,TX_400_JUR_Alloc_Headers,FALSE),FALSE)</f>
        <v>0</v>
      </c>
      <c r="P377" s="42">
        <f>H377*M377</f>
        <v>0</v>
      </c>
      <c r="Q377" s="42">
        <f>H377*N377</f>
        <v>0</v>
      </c>
      <c r="R377" s="42">
        <f>H377*O377</f>
        <v>0</v>
      </c>
      <c r="S377" s="42">
        <f>Q377+R377</f>
        <v>0</v>
      </c>
      <c r="T377" t="s">
        <v>1038</v>
      </c>
    </row>
    <row r="378" spans="1:20" x14ac:dyDescent="0.25">
      <c r="A378" s="37" t="s">
        <v>1100</v>
      </c>
      <c r="B378" s="38" t="s">
        <v>1031</v>
      </c>
      <c r="C378" s="39" t="s">
        <v>1020</v>
      </c>
      <c r="D378" s="40" t="s">
        <v>1037</v>
      </c>
      <c r="E378" s="41" t="s">
        <v>197</v>
      </c>
      <c r="F378" s="42">
        <v>-3760077.8600000003</v>
      </c>
      <c r="G378" s="42">
        <f>SUMIFS(TX_101_IS_Adjust_Adjustments_Total,TX_101_IS_Adjust_H_IS_Rollup,B378,TX_101_IS_Adjust_H_IS_Func_Rollup,C378,TX_101_IS_Adjust_H_Account,D378,TX_101_IS_Adjust_H_Jurisdictional_Allocator,E378)</f>
        <v>3760077.8600000003</v>
      </c>
      <c r="H378" s="42">
        <f>F378+G378</f>
        <v>0</v>
      </c>
      <c r="I378" s="43" t="s">
        <v>197</v>
      </c>
      <c r="J378" s="44" t="s">
        <v>98</v>
      </c>
      <c r="K378" s="45" t="s">
        <v>99</v>
      </c>
      <c r="L378" s="46" t="s">
        <v>100</v>
      </c>
      <c r="M378" s="47">
        <f>VLOOKUP(I378,TX_400_JUR_Alloc_Jur_Factor_Allocator,MATCH(J378,TX_400_JUR_Alloc_Headers,FALSE),FALSE)</f>
        <v>0.52531086858356102</v>
      </c>
      <c r="N378" s="48">
        <f>VLOOKUP(I378,TX_400_JUR_Alloc_Jur_Factor_Allocator,MATCH(K378,TX_400_JUR_Alloc_Headers,FALSE),FALSE)</f>
        <v>0.24075036469187144</v>
      </c>
      <c r="O378" s="49">
        <f>VLOOKUP(I378,TX_400_JUR_Alloc_Jur_Factor_Allocator,MATCH(L378,TX_400_JUR_Alloc_Headers,FALSE),FALSE)</f>
        <v>0.23393876672456781</v>
      </c>
      <c r="P378" s="42">
        <f>H378*M378</f>
        <v>0</v>
      </c>
      <c r="Q378" s="42">
        <f>H378*N378</f>
        <v>0</v>
      </c>
      <c r="R378" s="42">
        <f>H378*O378</f>
        <v>0</v>
      </c>
      <c r="S378" s="42">
        <f>Q378+R378</f>
        <v>0</v>
      </c>
      <c r="T378" t="s">
        <v>1040</v>
      </c>
    </row>
    <row r="379" spans="1:20" x14ac:dyDescent="0.25">
      <c r="A379" s="37" t="s">
        <v>1102</v>
      </c>
      <c r="B379" s="38" t="s">
        <v>1031</v>
      </c>
      <c r="C379" s="39" t="s">
        <v>1020</v>
      </c>
      <c r="D379" s="40" t="s">
        <v>1037</v>
      </c>
      <c r="E379" s="41" t="s">
        <v>102</v>
      </c>
      <c r="F379" s="42">
        <v>-54940.71999999875</v>
      </c>
      <c r="G379" s="42">
        <f>SUMIFS(TX_101_IS_Adjust_Adjustments_Total,TX_101_IS_Adjust_H_IS_Rollup,B379,TX_101_IS_Adjust_H_IS_Func_Rollup,C379,TX_101_IS_Adjust_H_Account,D379,TX_101_IS_Adjust_H_Jurisdictional_Allocator,E379)</f>
        <v>991.47999999999593</v>
      </c>
      <c r="H379" s="42">
        <f>F379+G379</f>
        <v>-53949.239999998754</v>
      </c>
      <c r="I379" s="43" t="s">
        <v>102</v>
      </c>
      <c r="J379" s="44" t="s">
        <v>98</v>
      </c>
      <c r="K379" s="45" t="s">
        <v>99</v>
      </c>
      <c r="L379" s="46" t="s">
        <v>100</v>
      </c>
      <c r="M379" s="47">
        <f>VLOOKUP(I379,TX_400_JUR_Alloc_Jur_Factor_Allocator,MATCH(J379,TX_400_JUR_Alloc_Headers,FALSE),FALSE)</f>
        <v>1</v>
      </c>
      <c r="N379" s="48">
        <f>VLOOKUP(I379,TX_400_JUR_Alloc_Jur_Factor_Allocator,MATCH(K379,TX_400_JUR_Alloc_Headers,FALSE),FALSE)</f>
        <v>0</v>
      </c>
      <c r="O379" s="49">
        <f>VLOOKUP(I379,TX_400_JUR_Alloc_Jur_Factor_Allocator,MATCH(L379,TX_400_JUR_Alloc_Headers,FALSE),FALSE)</f>
        <v>0</v>
      </c>
      <c r="P379" s="42">
        <f>H379*M379</f>
        <v>-53949.239999998754</v>
      </c>
      <c r="Q379" s="42">
        <f>H379*N379</f>
        <v>0</v>
      </c>
      <c r="R379" s="42">
        <f>H379*O379</f>
        <v>0</v>
      </c>
      <c r="S379" s="42">
        <f>Q379+R379</f>
        <v>0</v>
      </c>
      <c r="T379" t="s">
        <v>1042</v>
      </c>
    </row>
    <row r="380" spans="1:20" x14ac:dyDescent="0.25">
      <c r="A380" s="37" t="s">
        <v>1104</v>
      </c>
      <c r="B380" s="38" t="s">
        <v>1031</v>
      </c>
      <c r="C380" s="39" t="s">
        <v>1020</v>
      </c>
      <c r="E380" s="50" t="s">
        <v>1027</v>
      </c>
      <c r="F380" s="51">
        <f>SUBTOTAL(9,F374:F379)</f>
        <v>-4552564.0399999972</v>
      </c>
      <c r="G380" s="51">
        <f>SUBTOTAL(9,G374:G379)</f>
        <v>4533512.959999999</v>
      </c>
      <c r="H380" s="51">
        <f>SUBTOTAL(9,H374:H379)</f>
        <v>-19051.079999998758</v>
      </c>
      <c r="I380" s="52" t="s">
        <v>33</v>
      </c>
      <c r="J380" s="53" t="s">
        <v>33</v>
      </c>
      <c r="K380" s="54" t="s">
        <v>33</v>
      </c>
      <c r="L380" s="55" t="s">
        <v>33</v>
      </c>
      <c r="M380" s="56" t="s">
        <v>33</v>
      </c>
      <c r="N380" s="57" t="s">
        <v>33</v>
      </c>
      <c r="O380" s="58" t="s">
        <v>33</v>
      </c>
      <c r="P380" s="51">
        <f>SUBTOTAL(9,P374:P379)</f>
        <v>-19051.079999998758</v>
      </c>
      <c r="Q380" s="51">
        <f>SUBTOTAL(9,Q374:Q379)</f>
        <v>0</v>
      </c>
      <c r="R380" s="51">
        <f>SUBTOTAL(9,R374:R379)</f>
        <v>0</v>
      </c>
      <c r="S380" s="51">
        <f>SUBTOTAL(9,S374:S379)</f>
        <v>0</v>
      </c>
    </row>
    <row r="381" spans="1:20" x14ac:dyDescent="0.25">
      <c r="A381" s="37" t="s">
        <v>1106</v>
      </c>
    </row>
    <row r="382" spans="1:20" x14ac:dyDescent="0.25">
      <c r="A382" s="37" t="s">
        <v>1108</v>
      </c>
      <c r="B382" s="38" t="s">
        <v>1031</v>
      </c>
      <c r="E382" s="66" t="s">
        <v>1045</v>
      </c>
      <c r="F382" s="67">
        <f>SUBTOTAL(9,F374:F381)</f>
        <v>-4552564.0399999972</v>
      </c>
      <c r="G382" s="67">
        <f>SUBTOTAL(9,G374:G381)</f>
        <v>4533512.959999999</v>
      </c>
      <c r="H382" s="67">
        <f>SUBTOTAL(9,H374:H381)</f>
        <v>-19051.079999998758</v>
      </c>
      <c r="I382" s="68" t="s">
        <v>33</v>
      </c>
      <c r="J382" s="69" t="s">
        <v>33</v>
      </c>
      <c r="K382" s="70" t="s">
        <v>33</v>
      </c>
      <c r="L382" s="71" t="s">
        <v>33</v>
      </c>
      <c r="M382" s="72" t="s">
        <v>33</v>
      </c>
      <c r="N382" s="73" t="s">
        <v>33</v>
      </c>
      <c r="O382" s="74" t="s">
        <v>33</v>
      </c>
      <c r="P382" s="67">
        <f>SUBTOTAL(9,P374:P381)</f>
        <v>-19051.079999998758</v>
      </c>
      <c r="Q382" s="67">
        <f>SUBTOTAL(9,Q374:Q381)</f>
        <v>0</v>
      </c>
      <c r="R382" s="67">
        <f>SUBTOTAL(9,R374:R381)</f>
        <v>0</v>
      </c>
      <c r="S382" s="67">
        <f>SUBTOTAL(9,S374:S381)</f>
        <v>0</v>
      </c>
    </row>
    <row r="383" spans="1:20" x14ac:dyDescent="0.25">
      <c r="A383" s="37" t="s">
        <v>1110</v>
      </c>
      <c r="B383" s="38" t="s">
        <v>33</v>
      </c>
      <c r="C383" s="38" t="s">
        <v>33</v>
      </c>
      <c r="D383" s="38" t="s">
        <v>33</v>
      </c>
      <c r="E383" s="38" t="s">
        <v>33</v>
      </c>
      <c r="F383" s="42">
        <v>0</v>
      </c>
      <c r="G383" s="42">
        <v>0</v>
      </c>
      <c r="H383" s="42">
        <v>0</v>
      </c>
      <c r="I383" s="59" t="s">
        <v>33</v>
      </c>
      <c r="J383" s="60" t="s">
        <v>33</v>
      </c>
      <c r="K383" s="61" t="s">
        <v>33</v>
      </c>
      <c r="L383" s="62" t="s">
        <v>33</v>
      </c>
      <c r="M383" s="63" t="s">
        <v>33</v>
      </c>
      <c r="N383" s="64" t="s">
        <v>33</v>
      </c>
      <c r="O383" s="65" t="s">
        <v>33</v>
      </c>
      <c r="P383" s="42">
        <v>0</v>
      </c>
      <c r="Q383" s="42">
        <v>0</v>
      </c>
      <c r="R383" s="42">
        <v>0</v>
      </c>
      <c r="S383" s="42">
        <v>0</v>
      </c>
    </row>
    <row r="384" spans="1:20" x14ac:dyDescent="0.25">
      <c r="A384" s="37" t="s">
        <v>1112</v>
      </c>
      <c r="B384" s="38" t="s">
        <v>1048</v>
      </c>
      <c r="C384" s="38" t="s">
        <v>33</v>
      </c>
      <c r="D384" s="38" t="s">
        <v>33</v>
      </c>
      <c r="E384" s="38" t="s">
        <v>33</v>
      </c>
      <c r="F384" s="42">
        <f>F373+F382</f>
        <v>166891024.66999999</v>
      </c>
      <c r="G384" s="42">
        <f>G373+G382</f>
        <v>33774411.620298587</v>
      </c>
      <c r="H384" s="42">
        <f>H373+H382</f>
        <v>200665436.29029867</v>
      </c>
      <c r="I384" s="59" t="s">
        <v>33</v>
      </c>
      <c r="J384" s="60" t="s">
        <v>33</v>
      </c>
      <c r="K384" s="61" t="s">
        <v>33</v>
      </c>
      <c r="L384" s="62" t="s">
        <v>33</v>
      </c>
      <c r="M384" s="63" t="s">
        <v>33</v>
      </c>
      <c r="N384" s="64" t="s">
        <v>33</v>
      </c>
      <c r="O384" s="65" t="s">
        <v>33</v>
      </c>
      <c r="P384" s="42">
        <f>P373+P382</f>
        <v>110391930.28602664</v>
      </c>
      <c r="Q384" s="42">
        <f>Q373+Q382</f>
        <v>48128852.722416267</v>
      </c>
      <c r="R384" s="42">
        <f>R373+R382</f>
        <v>42144653.281855695</v>
      </c>
      <c r="S384" s="42">
        <f>S373+S382</f>
        <v>90273506.004271954</v>
      </c>
    </row>
    <row r="385" spans="1:20" x14ac:dyDescent="0.25">
      <c r="A385" s="37" t="s">
        <v>1114</v>
      </c>
    </row>
    <row r="386" spans="1:20" x14ac:dyDescent="0.25">
      <c r="A386" s="37" t="s">
        <v>1116</v>
      </c>
      <c r="B386" s="38" t="s">
        <v>1050</v>
      </c>
      <c r="C386" s="39" t="s">
        <v>1020</v>
      </c>
      <c r="D386" s="40" t="s">
        <v>1051</v>
      </c>
      <c r="E386" s="41" t="s">
        <v>197</v>
      </c>
      <c r="F386" s="42">
        <v>40193856.060000002</v>
      </c>
      <c r="G386" s="42">
        <f t="shared" ref="G386:G392" si="145">SUMIFS(TX_101_IS_Adjust_Adjustments_Total,TX_101_IS_Adjust_H_IS_Rollup,B386,TX_101_IS_Adjust_H_IS_Func_Rollup,C386,TX_101_IS_Adjust_H_Account,D386,TX_101_IS_Adjust_H_Jurisdictional_Allocator,E386)</f>
        <v>3131345.44000008</v>
      </c>
      <c r="H386" s="42">
        <f t="shared" ref="H386:H392" si="146">F386+G386</f>
        <v>43325201.500000082</v>
      </c>
      <c r="I386" s="43" t="s">
        <v>197</v>
      </c>
      <c r="J386" s="44" t="s">
        <v>98</v>
      </c>
      <c r="K386" s="45" t="s">
        <v>99</v>
      </c>
      <c r="L386" s="46" t="s">
        <v>100</v>
      </c>
      <c r="M386" s="47">
        <f t="shared" ref="M386:M392" si="147">VLOOKUP(I386,TX_400_JUR_Alloc_Jur_Factor_Allocator,MATCH(J386,TX_400_JUR_Alloc_Headers,FALSE),FALSE)</f>
        <v>0.52531086858356102</v>
      </c>
      <c r="N386" s="48">
        <f t="shared" ref="N386:N392" si="148">VLOOKUP(I386,TX_400_JUR_Alloc_Jur_Factor_Allocator,MATCH(K386,TX_400_JUR_Alloc_Headers,FALSE),FALSE)</f>
        <v>0.24075036469187144</v>
      </c>
      <c r="O386" s="49">
        <f t="shared" ref="O386:O392" si="149">VLOOKUP(I386,TX_400_JUR_Alloc_Jur_Factor_Allocator,MATCH(L386,TX_400_JUR_Alloc_Headers,FALSE),FALSE)</f>
        <v>0.23393876672456781</v>
      </c>
      <c r="P386" s="42">
        <f t="shared" ref="P386:P392" si="150">H386*M386</f>
        <v>22759199.231522843</v>
      </c>
      <c r="Q386" s="42">
        <f t="shared" ref="Q386:Q392" si="151">H386*N386</f>
        <v>10430558.061473835</v>
      </c>
      <c r="R386" s="42">
        <f t="shared" ref="R386:R392" si="152">H386*O386</f>
        <v>10135444.207003415</v>
      </c>
      <c r="S386" s="42">
        <f t="shared" ref="S386:S392" si="153">Q386+R386</f>
        <v>20566002.26847725</v>
      </c>
      <c r="T386" t="s">
        <v>1052</v>
      </c>
    </row>
    <row r="387" spans="1:20" x14ac:dyDescent="0.25">
      <c r="A387" s="37" t="s">
        <v>1119</v>
      </c>
      <c r="B387" s="38" t="s">
        <v>1050</v>
      </c>
      <c r="C387" s="39" t="s">
        <v>1020</v>
      </c>
      <c r="D387" s="40" t="s">
        <v>1054</v>
      </c>
      <c r="E387" s="41" t="s">
        <v>1055</v>
      </c>
      <c r="F387" s="42">
        <v>9168413.7799999975</v>
      </c>
      <c r="G387" s="42">
        <f t="shared" si="145"/>
        <v>0</v>
      </c>
      <c r="H387" s="42">
        <f t="shared" si="146"/>
        <v>9168413.7799999975</v>
      </c>
      <c r="I387" s="43" t="s">
        <v>1055</v>
      </c>
      <c r="J387" s="44" t="s">
        <v>98</v>
      </c>
      <c r="K387" s="45" t="s">
        <v>99</v>
      </c>
      <c r="L387" s="46" t="s">
        <v>100</v>
      </c>
      <c r="M387" s="47">
        <f t="shared" si="147"/>
        <v>0.58199709166093505</v>
      </c>
      <c r="N387" s="48">
        <f t="shared" si="148"/>
        <v>0.24800735676240418</v>
      </c>
      <c r="O387" s="49">
        <f t="shared" si="149"/>
        <v>0.16999555157666099</v>
      </c>
      <c r="P387" s="42">
        <f t="shared" si="150"/>
        <v>5335990.1551040383</v>
      </c>
      <c r="Q387" s="42">
        <f t="shared" si="151"/>
        <v>2273834.0672818022</v>
      </c>
      <c r="R387" s="42">
        <f t="shared" si="152"/>
        <v>1558589.5576141588</v>
      </c>
      <c r="S387" s="42">
        <f t="shared" si="153"/>
        <v>3832423.624895961</v>
      </c>
      <c r="T387" t="s">
        <v>1056</v>
      </c>
    </row>
    <row r="388" spans="1:20" x14ac:dyDescent="0.25">
      <c r="A388" s="37" t="s">
        <v>1120</v>
      </c>
      <c r="B388" s="38" t="s">
        <v>1050</v>
      </c>
      <c r="C388" s="39" t="s">
        <v>1020</v>
      </c>
      <c r="D388" s="40" t="s">
        <v>1058</v>
      </c>
      <c r="E388" s="41" t="s">
        <v>102</v>
      </c>
      <c r="F388" s="42">
        <v>8846242.2400000002</v>
      </c>
      <c r="G388" s="42">
        <f t="shared" si="145"/>
        <v>1683376.76</v>
      </c>
      <c r="H388" s="42">
        <f t="shared" si="146"/>
        <v>10529619</v>
      </c>
      <c r="I388" s="43" t="s">
        <v>102</v>
      </c>
      <c r="J388" s="44" t="s">
        <v>98</v>
      </c>
      <c r="K388" s="45" t="s">
        <v>99</v>
      </c>
      <c r="L388" s="46" t="s">
        <v>100</v>
      </c>
      <c r="M388" s="47">
        <f t="shared" si="147"/>
        <v>1</v>
      </c>
      <c r="N388" s="48">
        <f t="shared" si="148"/>
        <v>0</v>
      </c>
      <c r="O388" s="49">
        <f t="shared" si="149"/>
        <v>0</v>
      </c>
      <c r="P388" s="42">
        <f t="shared" si="150"/>
        <v>10529619</v>
      </c>
      <c r="Q388" s="42">
        <f t="shared" si="151"/>
        <v>0</v>
      </c>
      <c r="R388" s="42">
        <f t="shared" si="152"/>
        <v>0</v>
      </c>
      <c r="S388" s="42">
        <f t="shared" si="153"/>
        <v>0</v>
      </c>
      <c r="T388" t="s">
        <v>1059</v>
      </c>
    </row>
    <row r="389" spans="1:20" x14ac:dyDescent="0.25">
      <c r="A389" s="37" t="s">
        <v>1122</v>
      </c>
      <c r="B389" s="38" t="s">
        <v>1050</v>
      </c>
      <c r="C389" s="39" t="s">
        <v>1020</v>
      </c>
      <c r="D389" s="40" t="s">
        <v>1061</v>
      </c>
      <c r="E389" s="41" t="s">
        <v>102</v>
      </c>
      <c r="F389" s="42">
        <v>5940695.6899999985</v>
      </c>
      <c r="G389" s="42">
        <f t="shared" si="145"/>
        <v>3590200.5559</v>
      </c>
      <c r="H389" s="42">
        <f t="shared" si="146"/>
        <v>9530896.2458999977</v>
      </c>
      <c r="I389" s="43" t="s">
        <v>102</v>
      </c>
      <c r="J389" s="44" t="s">
        <v>98</v>
      </c>
      <c r="K389" s="45" t="s">
        <v>99</v>
      </c>
      <c r="L389" s="46" t="s">
        <v>100</v>
      </c>
      <c r="M389" s="47">
        <f t="shared" si="147"/>
        <v>1</v>
      </c>
      <c r="N389" s="48">
        <f t="shared" si="148"/>
        <v>0</v>
      </c>
      <c r="O389" s="49">
        <f t="shared" si="149"/>
        <v>0</v>
      </c>
      <c r="P389" s="42">
        <f t="shared" si="150"/>
        <v>9530896.2458999977</v>
      </c>
      <c r="Q389" s="42">
        <f t="shared" si="151"/>
        <v>0</v>
      </c>
      <c r="R389" s="42">
        <f t="shared" si="152"/>
        <v>0</v>
      </c>
      <c r="S389" s="42">
        <f t="shared" si="153"/>
        <v>0</v>
      </c>
      <c r="T389" t="s">
        <v>1062</v>
      </c>
    </row>
    <row r="390" spans="1:20" x14ac:dyDescent="0.25">
      <c r="A390" s="37" t="s">
        <v>1124</v>
      </c>
      <c r="B390" s="38" t="s">
        <v>1050</v>
      </c>
      <c r="C390" s="39" t="s">
        <v>1020</v>
      </c>
      <c r="D390" s="40" t="s">
        <v>1064</v>
      </c>
      <c r="E390" s="41" t="s">
        <v>97</v>
      </c>
      <c r="F390" s="42">
        <v>-31242.65</v>
      </c>
      <c r="G390" s="42">
        <f t="shared" si="145"/>
        <v>0</v>
      </c>
      <c r="H390" s="42">
        <f t="shared" si="146"/>
        <v>-31242.65</v>
      </c>
      <c r="I390" s="43" t="s">
        <v>97</v>
      </c>
      <c r="J390" s="44" t="s">
        <v>98</v>
      </c>
      <c r="K390" s="45" t="s">
        <v>99</v>
      </c>
      <c r="L390" s="46" t="s">
        <v>100</v>
      </c>
      <c r="M390" s="47">
        <f t="shared" si="147"/>
        <v>0</v>
      </c>
      <c r="N390" s="48">
        <f t="shared" si="148"/>
        <v>1</v>
      </c>
      <c r="O390" s="49">
        <f t="shared" si="149"/>
        <v>0</v>
      </c>
      <c r="P390" s="42">
        <f t="shared" si="150"/>
        <v>0</v>
      </c>
      <c r="Q390" s="42">
        <f t="shared" si="151"/>
        <v>-31242.65</v>
      </c>
      <c r="R390" s="42">
        <f t="shared" si="152"/>
        <v>0</v>
      </c>
      <c r="S390" s="42">
        <f t="shared" si="153"/>
        <v>-31242.65</v>
      </c>
      <c r="T390" t="s">
        <v>1065</v>
      </c>
    </row>
    <row r="391" spans="1:20" x14ac:dyDescent="0.25">
      <c r="A391" s="37" t="s">
        <v>1126</v>
      </c>
      <c r="B391" s="38" t="s">
        <v>1050</v>
      </c>
      <c r="C391" s="39" t="s">
        <v>1020</v>
      </c>
      <c r="D391" s="40" t="s">
        <v>1064</v>
      </c>
      <c r="E391" s="41" t="s">
        <v>197</v>
      </c>
      <c r="F391" s="42">
        <v>114102.23000000001</v>
      </c>
      <c r="G391" s="42">
        <f t="shared" si="145"/>
        <v>0</v>
      </c>
      <c r="H391" s="42">
        <f t="shared" si="146"/>
        <v>114102.23000000001</v>
      </c>
      <c r="I391" s="43" t="s">
        <v>197</v>
      </c>
      <c r="J391" s="44" t="s">
        <v>98</v>
      </c>
      <c r="K391" s="45" t="s">
        <v>99</v>
      </c>
      <c r="L391" s="46" t="s">
        <v>100</v>
      </c>
      <c r="M391" s="47">
        <f t="shared" si="147"/>
        <v>0.52531086858356102</v>
      </c>
      <c r="N391" s="48">
        <f t="shared" si="148"/>
        <v>0.24075036469187144</v>
      </c>
      <c r="O391" s="49">
        <f t="shared" si="149"/>
        <v>0.23393876672456781</v>
      </c>
      <c r="P391" s="42">
        <f t="shared" si="150"/>
        <v>59939.141548621257</v>
      </c>
      <c r="Q391" s="42">
        <f t="shared" si="151"/>
        <v>27470.153484655799</v>
      </c>
      <c r="R391" s="42">
        <f t="shared" si="152"/>
        <v>26692.934966722987</v>
      </c>
      <c r="S391" s="42">
        <f t="shared" si="153"/>
        <v>54163.08845137879</v>
      </c>
      <c r="T391" t="s">
        <v>1067</v>
      </c>
    </row>
    <row r="392" spans="1:20" x14ac:dyDescent="0.25">
      <c r="A392" s="37" t="s">
        <v>1128</v>
      </c>
      <c r="B392" s="38" t="s">
        <v>1050</v>
      </c>
      <c r="C392" s="39" t="s">
        <v>1020</v>
      </c>
      <c r="D392" s="40" t="s">
        <v>1064</v>
      </c>
      <c r="E392" s="41" t="s">
        <v>102</v>
      </c>
      <c r="F392" s="42">
        <v>33142.480000000382</v>
      </c>
      <c r="G392" s="42">
        <f t="shared" si="145"/>
        <v>0</v>
      </c>
      <c r="H392" s="42">
        <f t="shared" si="146"/>
        <v>33142.480000000382</v>
      </c>
      <c r="I392" s="43" t="s">
        <v>102</v>
      </c>
      <c r="J392" s="44" t="s">
        <v>98</v>
      </c>
      <c r="K392" s="45" t="s">
        <v>99</v>
      </c>
      <c r="L392" s="46" t="s">
        <v>100</v>
      </c>
      <c r="M392" s="47">
        <f t="shared" si="147"/>
        <v>1</v>
      </c>
      <c r="N392" s="48">
        <f t="shared" si="148"/>
        <v>0</v>
      </c>
      <c r="O392" s="49">
        <f t="shared" si="149"/>
        <v>0</v>
      </c>
      <c r="P392" s="42">
        <f t="shared" si="150"/>
        <v>33142.480000000382</v>
      </c>
      <c r="Q392" s="42">
        <f t="shared" si="151"/>
        <v>0</v>
      </c>
      <c r="R392" s="42">
        <f t="shared" si="152"/>
        <v>0</v>
      </c>
      <c r="S392" s="42">
        <f t="shared" si="153"/>
        <v>0</v>
      </c>
      <c r="T392" t="s">
        <v>1069</v>
      </c>
    </row>
    <row r="393" spans="1:20" x14ac:dyDescent="0.25">
      <c r="A393" s="37" t="s">
        <v>1130</v>
      </c>
      <c r="B393" s="38" t="s">
        <v>1050</v>
      </c>
      <c r="C393" s="39" t="s">
        <v>1020</v>
      </c>
      <c r="E393" s="50" t="s">
        <v>1027</v>
      </c>
      <c r="F393" s="51">
        <f>SUBTOTAL(9,F385:F392)</f>
        <v>64265209.829999998</v>
      </c>
      <c r="G393" s="51">
        <f>SUBTOTAL(9,G385:G392)</f>
        <v>8404922.7559000812</v>
      </c>
      <c r="H393" s="51">
        <f>SUBTOTAL(9,H385:H392)</f>
        <v>72670132.585900068</v>
      </c>
      <c r="I393" s="52" t="s">
        <v>33</v>
      </c>
      <c r="J393" s="53" t="s">
        <v>33</v>
      </c>
      <c r="K393" s="54" t="s">
        <v>33</v>
      </c>
      <c r="L393" s="55" t="s">
        <v>33</v>
      </c>
      <c r="M393" s="56" t="s">
        <v>33</v>
      </c>
      <c r="N393" s="57" t="s">
        <v>33</v>
      </c>
      <c r="O393" s="58" t="s">
        <v>33</v>
      </c>
      <c r="P393" s="51">
        <f>SUBTOTAL(9,P385:P392)</f>
        <v>48248786.254075497</v>
      </c>
      <c r="Q393" s="51">
        <f>SUBTOTAL(9,Q385:Q392)</f>
        <v>12700619.632240292</v>
      </c>
      <c r="R393" s="51">
        <f>SUBTOTAL(9,R385:R392)</f>
        <v>11720726.699584296</v>
      </c>
      <c r="S393" s="51">
        <f>SUBTOTAL(9,S385:S392)</f>
        <v>24421346.33182459</v>
      </c>
    </row>
    <row r="394" spans="1:20" x14ac:dyDescent="0.25">
      <c r="A394" s="37" t="s">
        <v>1132</v>
      </c>
    </row>
    <row r="395" spans="1:20" x14ac:dyDescent="0.25">
      <c r="A395" s="37" t="s">
        <v>1134</v>
      </c>
      <c r="B395" s="38" t="s">
        <v>1050</v>
      </c>
      <c r="E395" s="66" t="s">
        <v>1072</v>
      </c>
      <c r="F395" s="67">
        <f>SUBTOTAL(9,F385:F394)</f>
        <v>64265209.829999998</v>
      </c>
      <c r="G395" s="67">
        <f>SUBTOTAL(9,G385:G394)</f>
        <v>8404922.7559000812</v>
      </c>
      <c r="H395" s="67">
        <f>SUBTOTAL(9,H385:H394)</f>
        <v>72670132.585900068</v>
      </c>
      <c r="I395" s="68" t="s">
        <v>33</v>
      </c>
      <c r="J395" s="69" t="s">
        <v>33</v>
      </c>
      <c r="K395" s="70" t="s">
        <v>33</v>
      </c>
      <c r="L395" s="71" t="s">
        <v>33</v>
      </c>
      <c r="M395" s="72" t="s">
        <v>33</v>
      </c>
      <c r="N395" s="73" t="s">
        <v>33</v>
      </c>
      <c r="O395" s="74" t="s">
        <v>33</v>
      </c>
      <c r="P395" s="67">
        <f>SUBTOTAL(9,P385:P394)</f>
        <v>48248786.254075497</v>
      </c>
      <c r="Q395" s="67">
        <f>SUBTOTAL(9,Q385:Q394)</f>
        <v>12700619.632240292</v>
      </c>
      <c r="R395" s="67">
        <f>SUBTOTAL(9,R385:R394)</f>
        <v>11720726.699584296</v>
      </c>
      <c r="S395" s="67">
        <f>SUBTOTAL(9,S385:S394)</f>
        <v>24421346.33182459</v>
      </c>
    </row>
    <row r="396" spans="1:20" x14ac:dyDescent="0.25">
      <c r="A396" s="37" t="s">
        <v>1137</v>
      </c>
      <c r="B396" s="38" t="s">
        <v>33</v>
      </c>
      <c r="C396" s="38" t="s">
        <v>33</v>
      </c>
      <c r="D396" s="38" t="s">
        <v>33</v>
      </c>
      <c r="E396" s="38" t="s">
        <v>33</v>
      </c>
      <c r="F396" s="42">
        <v>0</v>
      </c>
      <c r="G396" s="42">
        <v>0</v>
      </c>
      <c r="H396" s="42">
        <v>0</v>
      </c>
      <c r="I396" s="59" t="s">
        <v>33</v>
      </c>
      <c r="J396" s="60" t="s">
        <v>33</v>
      </c>
      <c r="K396" s="61" t="s">
        <v>33</v>
      </c>
      <c r="L396" s="62" t="s">
        <v>33</v>
      </c>
      <c r="M396" s="63" t="s">
        <v>33</v>
      </c>
      <c r="N396" s="64" t="s">
        <v>33</v>
      </c>
      <c r="O396" s="65" t="s">
        <v>33</v>
      </c>
      <c r="P396" s="42">
        <v>0</v>
      </c>
      <c r="Q396" s="42">
        <v>0</v>
      </c>
      <c r="R396" s="42">
        <v>0</v>
      </c>
      <c r="S396" s="42">
        <v>0</v>
      </c>
    </row>
    <row r="397" spans="1:20" x14ac:dyDescent="0.25">
      <c r="A397" s="37" t="s">
        <v>1138</v>
      </c>
      <c r="B397" s="38" t="s">
        <v>1075</v>
      </c>
      <c r="C397" s="38" t="s">
        <v>33</v>
      </c>
      <c r="D397" s="38" t="s">
        <v>33</v>
      </c>
      <c r="E397" s="38" t="s">
        <v>33</v>
      </c>
      <c r="F397" s="42">
        <v>0</v>
      </c>
      <c r="G397" s="42">
        <f>VLOOKUP("3",TX_109_IS_Pay_Tax_Adj_Alloc,11,FALSE)</f>
        <v>-616657.20464644709</v>
      </c>
      <c r="H397" s="42">
        <f>VLOOKUP("3",TX_109_IS_Pay_Tax_Adj_Alloc,11,FALSE)</f>
        <v>-616657.20464644709</v>
      </c>
      <c r="I397" s="59" t="s">
        <v>33</v>
      </c>
      <c r="J397" s="60" t="s">
        <v>33</v>
      </c>
      <c r="K397" s="61" t="s">
        <v>33</v>
      </c>
      <c r="L397" s="62" t="s">
        <v>33</v>
      </c>
      <c r="M397" s="63" t="s">
        <v>33</v>
      </c>
      <c r="N397" s="64" t="s">
        <v>33</v>
      </c>
      <c r="O397" s="65" t="s">
        <v>33</v>
      </c>
      <c r="P397" s="42">
        <f>VLOOKUP("3",TX_109_IS_Pay_Tax_Adj_Alloc,7,FALSE)</f>
        <v>-358892.69965599419</v>
      </c>
      <c r="Q397" s="42">
        <f>VLOOKUP("3",TX_109_IS_Pay_Tax_Adj_Alloc,8,FALSE)</f>
        <v>-152935.52335285826</v>
      </c>
      <c r="R397" s="42">
        <f>VLOOKUP("3",TX_109_IS_Pay_Tax_Adj_Alloc,9,FALSE)</f>
        <v>-104828.98163759467</v>
      </c>
      <c r="S397" s="42">
        <v>0</v>
      </c>
    </row>
    <row r="398" spans="1:20" x14ac:dyDescent="0.25">
      <c r="A398" s="37" t="s">
        <v>1141</v>
      </c>
      <c r="B398" s="38" t="s">
        <v>1077</v>
      </c>
      <c r="C398" s="38" t="s">
        <v>33</v>
      </c>
      <c r="D398" s="38" t="s">
        <v>33</v>
      </c>
      <c r="E398" s="38" t="s">
        <v>33</v>
      </c>
      <c r="F398" s="42">
        <f>F395+F397</f>
        <v>64265209.829999998</v>
      </c>
      <c r="G398" s="42">
        <f>G395+G397</f>
        <v>7788265.5512536345</v>
      </c>
      <c r="H398" s="42">
        <f>H395+H397</f>
        <v>72053475.381253615</v>
      </c>
      <c r="I398" s="59" t="s">
        <v>33</v>
      </c>
      <c r="J398" s="60" t="s">
        <v>33</v>
      </c>
      <c r="K398" s="61" t="s">
        <v>33</v>
      </c>
      <c r="L398" s="62" t="s">
        <v>33</v>
      </c>
      <c r="M398" s="63" t="s">
        <v>33</v>
      </c>
      <c r="N398" s="64" t="s">
        <v>33</v>
      </c>
      <c r="O398" s="65" t="s">
        <v>33</v>
      </c>
      <c r="P398" s="42">
        <f>P395+P397</f>
        <v>47889893.554419503</v>
      </c>
      <c r="Q398" s="42">
        <f>Q395+Q397</f>
        <v>12547684.108887434</v>
      </c>
      <c r="R398" s="42">
        <f>R395+R397</f>
        <v>11615897.717946701</v>
      </c>
      <c r="S398" s="42">
        <f>S395+S397</f>
        <v>24421346.33182459</v>
      </c>
    </row>
    <row r="399" spans="1:20" x14ac:dyDescent="0.25">
      <c r="A399" s="37" t="s">
        <v>1144</v>
      </c>
      <c r="B399" s="38" t="s">
        <v>33</v>
      </c>
      <c r="C399" s="38" t="s">
        <v>33</v>
      </c>
      <c r="D399" s="38" t="s">
        <v>33</v>
      </c>
      <c r="E399" s="38" t="s">
        <v>33</v>
      </c>
      <c r="F399" s="42" t="s">
        <v>33</v>
      </c>
      <c r="G399" s="42" t="s">
        <v>33</v>
      </c>
      <c r="H399" s="42" t="s">
        <v>33</v>
      </c>
      <c r="I399" s="59" t="s">
        <v>33</v>
      </c>
      <c r="J399" s="60" t="s">
        <v>33</v>
      </c>
      <c r="K399" s="61" t="s">
        <v>33</v>
      </c>
      <c r="L399" s="62" t="s">
        <v>33</v>
      </c>
      <c r="M399" s="63" t="s">
        <v>33</v>
      </c>
      <c r="N399" s="64" t="s">
        <v>33</v>
      </c>
      <c r="O399" s="65" t="s">
        <v>33</v>
      </c>
      <c r="P399" s="42" t="s">
        <v>33</v>
      </c>
      <c r="Q399" s="42" t="s">
        <v>33</v>
      </c>
      <c r="R399" s="42" t="s">
        <v>33</v>
      </c>
      <c r="S399" s="42" t="s">
        <v>33</v>
      </c>
    </row>
    <row r="400" spans="1:20" x14ac:dyDescent="0.25">
      <c r="A400" s="37" t="s">
        <v>1146</v>
      </c>
      <c r="B400" s="38" t="s">
        <v>1080</v>
      </c>
      <c r="C400" s="38" t="s">
        <v>33</v>
      </c>
      <c r="D400" s="38" t="s">
        <v>33</v>
      </c>
      <c r="E400" s="38" t="s">
        <v>33</v>
      </c>
      <c r="F400" s="42">
        <f>F81+F260+F373+F382+F398</f>
        <v>1568724259.5</v>
      </c>
      <c r="G400" s="42">
        <f>G81+G260+G373+G382+G398</f>
        <v>-693938760.75901043</v>
      </c>
      <c r="H400" s="42">
        <f>H81+H260+H373+H382+H398</f>
        <v>874785498.74098945</v>
      </c>
      <c r="I400" s="59" t="s">
        <v>33</v>
      </c>
      <c r="J400" s="60" t="s">
        <v>33</v>
      </c>
      <c r="K400" s="61" t="s">
        <v>33</v>
      </c>
      <c r="L400" s="62" t="s">
        <v>33</v>
      </c>
      <c r="M400" s="63" t="s">
        <v>33</v>
      </c>
      <c r="N400" s="64" t="s">
        <v>33</v>
      </c>
      <c r="O400" s="65" t="s">
        <v>33</v>
      </c>
      <c r="P400" s="42">
        <f>P81+P260+P373+P382+P398</f>
        <v>491627922.70911616</v>
      </c>
      <c r="Q400" s="42">
        <f>Q81+Q260+Q373+Q382+Q398</f>
        <v>195921141.28592241</v>
      </c>
      <c r="R400" s="42">
        <f>R81+R260+R373+R382+R398</f>
        <v>187236434.745951</v>
      </c>
      <c r="S400" s="42">
        <f>S81+S260+S373+S382+S398</f>
        <v>383415340.53686386</v>
      </c>
    </row>
    <row r="401" spans="1:20" x14ac:dyDescent="0.25">
      <c r="A401" s="37" t="s">
        <v>1148</v>
      </c>
      <c r="B401" s="38" t="s">
        <v>1082</v>
      </c>
      <c r="C401" s="38" t="s">
        <v>33</v>
      </c>
      <c r="D401" s="38" t="s">
        <v>33</v>
      </c>
      <c r="E401" s="38" t="s">
        <v>33</v>
      </c>
      <c r="F401" s="42">
        <f>F63-F400</f>
        <v>320147623.98999858</v>
      </c>
      <c r="G401" s="42">
        <f>G63-G400</f>
        <v>-30454213.176989913</v>
      </c>
      <c r="H401" s="42">
        <f>H63-H400</f>
        <v>289693410.81301069</v>
      </c>
      <c r="I401" s="59" t="s">
        <v>33</v>
      </c>
      <c r="J401" s="60" t="s">
        <v>33</v>
      </c>
      <c r="K401" s="61" t="s">
        <v>33</v>
      </c>
      <c r="L401" s="62" t="s">
        <v>33</v>
      </c>
      <c r="M401" s="63" t="s">
        <v>33</v>
      </c>
      <c r="N401" s="64" t="s">
        <v>33</v>
      </c>
      <c r="O401" s="65" t="s">
        <v>33</v>
      </c>
      <c r="P401" s="42">
        <f>P63-P400</f>
        <v>133857129.33386737</v>
      </c>
      <c r="Q401" s="42">
        <f>Q63-Q400</f>
        <v>49947961.14179185</v>
      </c>
      <c r="R401" s="42">
        <f>R63-R400</f>
        <v>105888320.33735132</v>
      </c>
      <c r="S401" s="42">
        <f>S63-S400</f>
        <v>155578516.97415298</v>
      </c>
    </row>
    <row r="402" spans="1:20" x14ac:dyDescent="0.25">
      <c r="A402" s="37" t="s">
        <v>1150</v>
      </c>
      <c r="B402" s="38" t="s">
        <v>33</v>
      </c>
      <c r="C402" s="38" t="s">
        <v>33</v>
      </c>
      <c r="D402" s="38" t="s">
        <v>33</v>
      </c>
      <c r="E402" s="38" t="s">
        <v>33</v>
      </c>
      <c r="F402" s="42" t="s">
        <v>33</v>
      </c>
      <c r="G402" s="42" t="s">
        <v>33</v>
      </c>
      <c r="H402" s="42" t="s">
        <v>33</v>
      </c>
      <c r="I402" s="59" t="s">
        <v>33</v>
      </c>
      <c r="J402" s="60" t="s">
        <v>33</v>
      </c>
      <c r="K402" s="61" t="s">
        <v>33</v>
      </c>
      <c r="L402" s="62" t="s">
        <v>33</v>
      </c>
      <c r="M402" s="63" t="s">
        <v>33</v>
      </c>
      <c r="N402" s="64" t="s">
        <v>33</v>
      </c>
      <c r="O402" s="65" t="s">
        <v>33</v>
      </c>
      <c r="P402" s="42" t="s">
        <v>33</v>
      </c>
      <c r="Q402" s="42" t="s">
        <v>33</v>
      </c>
      <c r="R402" s="42" t="s">
        <v>33</v>
      </c>
      <c r="S402" s="42" t="s">
        <v>33</v>
      </c>
    </row>
    <row r="403" spans="1:20" x14ac:dyDescent="0.25">
      <c r="A403" s="37" t="s">
        <v>1152</v>
      </c>
      <c r="B403" s="38" t="s">
        <v>67</v>
      </c>
      <c r="C403" s="38" t="s">
        <v>33</v>
      </c>
      <c r="D403" s="38" t="s">
        <v>33</v>
      </c>
      <c r="E403" s="38" t="s">
        <v>33</v>
      </c>
      <c r="F403" s="42">
        <f>VLOOKUP("765",TX_200_RB,6,FALSE)</f>
        <v>3816592626.3736162</v>
      </c>
      <c r="G403" s="42">
        <f>VLOOKUP("765",TX_200_RB,7,FALSE)</f>
        <v>-192517703.72219375</v>
      </c>
      <c r="H403" s="42">
        <f>VLOOKUP("765",TX_200_RB,8,FALSE)</f>
        <v>3624074922.651422</v>
      </c>
      <c r="I403" s="59" t="s">
        <v>33</v>
      </c>
      <c r="J403" s="60" t="s">
        <v>33</v>
      </c>
      <c r="K403" s="61" t="s">
        <v>33</v>
      </c>
      <c r="L403" s="62" t="s">
        <v>33</v>
      </c>
      <c r="M403" s="63" t="s">
        <v>33</v>
      </c>
      <c r="N403" s="64" t="s">
        <v>33</v>
      </c>
      <c r="O403" s="65" t="s">
        <v>33</v>
      </c>
      <c r="P403" s="42">
        <f>VLOOKUP("765",TX_200_RB,16,FALSE)</f>
        <v>1869069169.8784227</v>
      </c>
      <c r="Q403" s="42">
        <f>VLOOKUP("765",TX_200_RB,17,FALSE)</f>
        <v>875840754.047135</v>
      </c>
      <c r="R403" s="42">
        <f>VLOOKUP("765",TX_200_RB,18,FALSE)</f>
        <v>879195467.94400239</v>
      </c>
      <c r="S403" s="42">
        <f>VLOOKUP("765",TX_200_RB,19,FALSE)</f>
        <v>1684839286.6242065</v>
      </c>
    </row>
    <row r="404" spans="1:20" x14ac:dyDescent="0.25">
      <c r="A404" s="37" t="s">
        <v>1154</v>
      </c>
      <c r="B404" s="38" t="s">
        <v>1086</v>
      </c>
      <c r="C404" s="38" t="s">
        <v>33</v>
      </c>
      <c r="D404" s="38" t="s">
        <v>33</v>
      </c>
      <c r="E404" s="38" t="s">
        <v>33</v>
      </c>
      <c r="F404" s="75">
        <f>VLOOKUP("12",TX_000_Cap_Str,3,FALSE)</f>
        <v>2.3800000000000002E-2</v>
      </c>
      <c r="G404" s="75">
        <f>VLOOKUP("12",TX_000_Cap_Str,3,FALSE)</f>
        <v>2.3800000000000002E-2</v>
      </c>
      <c r="H404" s="75">
        <f>VLOOKUP("12",TX_000_Cap_Str,3,FALSE)</f>
        <v>2.3800000000000002E-2</v>
      </c>
      <c r="I404" s="76" t="s">
        <v>33</v>
      </c>
      <c r="J404" s="77" t="s">
        <v>33</v>
      </c>
      <c r="K404" s="78" t="s">
        <v>33</v>
      </c>
      <c r="L404" s="79" t="s">
        <v>33</v>
      </c>
      <c r="M404" s="80" t="s">
        <v>33</v>
      </c>
      <c r="N404" s="81" t="s">
        <v>33</v>
      </c>
      <c r="O404" s="82" t="s">
        <v>33</v>
      </c>
      <c r="P404" s="75">
        <f>VLOOKUP("12",TX_000_Cap_Str,3,FALSE)</f>
        <v>2.3800000000000002E-2</v>
      </c>
      <c r="Q404" s="75">
        <f>VLOOKUP("12",TX_000_Cap_Str,4,FALSE)</f>
        <v>2.3800000000000002E-2</v>
      </c>
      <c r="R404" s="75">
        <f>VLOOKUP("12",TX_000_Cap_Str,5,FALSE)</f>
        <v>2.3800000000000002E-2</v>
      </c>
      <c r="S404" s="75">
        <v>0</v>
      </c>
    </row>
    <row r="405" spans="1:20" x14ac:dyDescent="0.25">
      <c r="A405" s="37" t="s">
        <v>1156</v>
      </c>
      <c r="B405" s="38" t="s">
        <v>1088</v>
      </c>
      <c r="C405" s="38" t="s">
        <v>33</v>
      </c>
      <c r="D405" s="38" t="s">
        <v>33</v>
      </c>
      <c r="E405" s="38" t="s">
        <v>33</v>
      </c>
      <c r="F405" s="42">
        <f>F403*F404</f>
        <v>90834904.507692069</v>
      </c>
      <c r="G405" s="42">
        <f>G403*G404</f>
        <v>-4581921.3485882115</v>
      </c>
      <c r="H405" s="42">
        <f>H403*H404</f>
        <v>86252983.159103855</v>
      </c>
      <c r="I405" s="59" t="s">
        <v>33</v>
      </c>
      <c r="J405" s="60" t="s">
        <v>33</v>
      </c>
      <c r="K405" s="61" t="s">
        <v>33</v>
      </c>
      <c r="L405" s="62" t="s">
        <v>33</v>
      </c>
      <c r="M405" s="63" t="s">
        <v>33</v>
      </c>
      <c r="N405" s="64" t="s">
        <v>33</v>
      </c>
      <c r="O405" s="65" t="s">
        <v>33</v>
      </c>
      <c r="P405" s="42">
        <f>P403*P404</f>
        <v>44483846.243106462</v>
      </c>
      <c r="Q405" s="42">
        <f>Q403*Q404</f>
        <v>20845009.946321815</v>
      </c>
      <c r="R405" s="42">
        <f>R403*R404</f>
        <v>20924852.137067258</v>
      </c>
      <c r="S405" s="42">
        <f>S403*S404</f>
        <v>0</v>
      </c>
    </row>
    <row r="406" spans="1:20" x14ac:dyDescent="0.25">
      <c r="A406" s="37" t="s">
        <v>1158</v>
      </c>
    </row>
    <row r="407" spans="1:20" x14ac:dyDescent="0.25">
      <c r="A407" s="37" t="s">
        <v>1160</v>
      </c>
      <c r="B407" s="38" t="s">
        <v>1090</v>
      </c>
      <c r="C407" s="39" t="s">
        <v>734</v>
      </c>
      <c r="D407" s="40" t="s">
        <v>735</v>
      </c>
      <c r="E407" s="41" t="s">
        <v>666</v>
      </c>
      <c r="F407" s="42">
        <v>-16016423.337256007</v>
      </c>
      <c r="G407" s="42">
        <f>SUMIFS(TX_101_IS_Adjust_Adjustments_Total,TX_101_IS_Adjust_H_IS_Rollup,B407,TX_101_IS_Adjust_H_IS_Func_Rollup,C407,TX_101_IS_Adjust_H_Account,D407,TX_101_IS_Adjust_H_Jurisdictional_Allocator,E407)</f>
        <v>0</v>
      </c>
      <c r="H407" s="42">
        <f>F407+G407</f>
        <v>-16016423.337256007</v>
      </c>
      <c r="I407" s="43" t="s">
        <v>666</v>
      </c>
      <c r="J407" s="44" t="s">
        <v>98</v>
      </c>
      <c r="K407" s="45" t="s">
        <v>99</v>
      </c>
      <c r="L407" s="46" t="s">
        <v>100</v>
      </c>
      <c r="M407" s="47">
        <f>VLOOKUP(I407,TX_400_JUR_Alloc_Jur_Factor_Allocator,MATCH(J407,TX_400_JUR_Alloc_Headers,FALSE),FALSE)</f>
        <v>0.58534817056884891</v>
      </c>
      <c r="N407" s="48">
        <f>VLOOKUP(I407,TX_400_JUR_Alloc_Jur_Factor_Allocator,MATCH(K407,TX_400_JUR_Alloc_Headers,FALSE),FALSE)</f>
        <v>0.24608375618002579</v>
      </c>
      <c r="O407" s="49">
        <f>VLOOKUP(I407,TX_400_JUR_Alloc_Jur_Factor_Allocator,MATCH(L407,TX_400_JUR_Alloc_Headers,FALSE),FALSE)</f>
        <v>0.16856807325112527</v>
      </c>
      <c r="P407" s="42">
        <f>H407*M407</f>
        <v>-9375184.0995190218</v>
      </c>
      <c r="Q407" s="42">
        <f>H407*N407</f>
        <v>-3941381.6154013821</v>
      </c>
      <c r="R407" s="42">
        <f>H407*O407</f>
        <v>-2699857.622335603</v>
      </c>
      <c r="S407" s="42">
        <f>Q407+R407</f>
        <v>-6641239.2377369851</v>
      </c>
      <c r="T407" t="s">
        <v>1091</v>
      </c>
    </row>
    <row r="408" spans="1:20" x14ac:dyDescent="0.25">
      <c r="A408" s="37" t="s">
        <v>1162</v>
      </c>
      <c r="B408" s="38" t="s">
        <v>1090</v>
      </c>
      <c r="C408" s="39" t="s">
        <v>734</v>
      </c>
      <c r="D408" s="40" t="s">
        <v>738</v>
      </c>
      <c r="E408" s="41" t="s">
        <v>666</v>
      </c>
      <c r="F408" s="42">
        <v>-4208085.1607140275</v>
      </c>
      <c r="G408" s="42">
        <f>SUMIFS(TX_101_IS_Adjust_Adjustments_Total,TX_101_IS_Adjust_H_IS_Rollup,B408,TX_101_IS_Adjust_H_IS_Func_Rollup,C408,TX_101_IS_Adjust_H_Account,D408,TX_101_IS_Adjust_H_Jurisdictional_Allocator,E408)</f>
        <v>-1.0000000000000021E-2</v>
      </c>
      <c r="H408" s="42">
        <f>F408+G408</f>
        <v>-4208085.1707140272</v>
      </c>
      <c r="I408" s="43" t="s">
        <v>666</v>
      </c>
      <c r="J408" s="44" t="s">
        <v>98</v>
      </c>
      <c r="K408" s="45" t="s">
        <v>99</v>
      </c>
      <c r="L408" s="46" t="s">
        <v>100</v>
      </c>
      <c r="M408" s="47">
        <f>VLOOKUP(I408,TX_400_JUR_Alloc_Jur_Factor_Allocator,MATCH(J408,TX_400_JUR_Alloc_Headers,FALSE),FALSE)</f>
        <v>0.58534817056884891</v>
      </c>
      <c r="N408" s="48">
        <f>VLOOKUP(I408,TX_400_JUR_Alloc_Jur_Factor_Allocator,MATCH(K408,TX_400_JUR_Alloc_Headers,FALSE),FALSE)</f>
        <v>0.24608375618002579</v>
      </c>
      <c r="O408" s="49">
        <f>VLOOKUP(I408,TX_400_JUR_Alloc_Jur_Factor_Allocator,MATCH(L408,TX_400_JUR_Alloc_Headers,FALSE),FALSE)</f>
        <v>0.16856807325112527</v>
      </c>
      <c r="P408" s="42">
        <f>H408*M408</f>
        <v>-2463194.9562753583</v>
      </c>
      <c r="Q408" s="42">
        <f>H408*N408</f>
        <v>-1035541.4051347729</v>
      </c>
      <c r="R408" s="42">
        <f>H408*O408</f>
        <v>-709348.80930389615</v>
      </c>
      <c r="S408" s="42">
        <f>Q408+R408</f>
        <v>-1744890.2144386689</v>
      </c>
      <c r="T408" t="s">
        <v>1093</v>
      </c>
    </row>
    <row r="409" spans="1:20" x14ac:dyDescent="0.25">
      <c r="A409" s="37" t="s">
        <v>1164</v>
      </c>
      <c r="B409" s="38" t="s">
        <v>1090</v>
      </c>
      <c r="C409" s="39" t="s">
        <v>734</v>
      </c>
      <c r="D409" s="40" t="s">
        <v>741</v>
      </c>
      <c r="E409" s="41" t="s">
        <v>621</v>
      </c>
      <c r="F409" s="42">
        <v>-31560.137030452792</v>
      </c>
      <c r="G409" s="42">
        <f>SUMIFS(TX_101_IS_Adjust_Adjustments_Total,TX_101_IS_Adjust_H_IS_Rollup,B409,TX_101_IS_Adjust_H_IS_Func_Rollup,C409,TX_101_IS_Adjust_H_Account,D409,TX_101_IS_Adjust_H_Jurisdictional_Allocator,E409)</f>
        <v>-1.0000000000000021E-2</v>
      </c>
      <c r="H409" s="42">
        <f>F409+G409</f>
        <v>-31560.14703045279</v>
      </c>
      <c r="I409" s="43" t="s">
        <v>621</v>
      </c>
      <c r="J409" s="44" t="s">
        <v>98</v>
      </c>
      <c r="K409" s="45" t="s">
        <v>99</v>
      </c>
      <c r="L409" s="46" t="s">
        <v>100</v>
      </c>
      <c r="M409" s="47">
        <f>VLOOKUP(I409,TX_400_JUR_Alloc_Jur_Factor_Allocator,MATCH(J409,TX_400_JUR_Alloc_Headers,FALSE),FALSE)</f>
        <v>0.69146946164424616</v>
      </c>
      <c r="N409" s="48">
        <f>VLOOKUP(I409,TX_400_JUR_Alloc_Jur_Factor_Allocator,MATCH(K409,TX_400_JUR_Alloc_Headers,FALSE),FALSE)</f>
        <v>0.30853053835575384</v>
      </c>
      <c r="O409" s="49">
        <f>VLOOKUP(I409,TX_400_JUR_Alloc_Jur_Factor_Allocator,MATCH(L409,TX_400_JUR_Alloc_Headers,FALSE),FALSE)</f>
        <v>0</v>
      </c>
      <c r="P409" s="42">
        <f>H409*M409</f>
        <v>-21822.877876560444</v>
      </c>
      <c r="Q409" s="42">
        <f>H409*N409</f>
        <v>-9737.2691538923445</v>
      </c>
      <c r="R409" s="42">
        <f>H409*O409</f>
        <v>0</v>
      </c>
      <c r="S409" s="42">
        <f>Q409+R409</f>
        <v>-9737.2691538923445</v>
      </c>
      <c r="T409" t="s">
        <v>1095</v>
      </c>
    </row>
    <row r="410" spans="1:20" x14ac:dyDescent="0.25">
      <c r="A410" s="37" t="s">
        <v>1166</v>
      </c>
      <c r="B410" s="38" t="s">
        <v>1090</v>
      </c>
      <c r="C410" s="39" t="s">
        <v>734</v>
      </c>
      <c r="E410" s="50" t="s">
        <v>744</v>
      </c>
      <c r="F410" s="51">
        <f>SUBTOTAL(9,F406:F409)</f>
        <v>-20256068.635000486</v>
      </c>
      <c r="G410" s="51">
        <f>SUBTOTAL(9,G406:G409)</f>
        <v>-2.0000000000000042E-2</v>
      </c>
      <c r="H410" s="51">
        <f>SUBTOTAL(9,H406:H409)</f>
        <v>-20256068.655000489</v>
      </c>
      <c r="I410" s="52" t="s">
        <v>33</v>
      </c>
      <c r="J410" s="53" t="s">
        <v>33</v>
      </c>
      <c r="K410" s="54" t="s">
        <v>33</v>
      </c>
      <c r="L410" s="55" t="s">
        <v>33</v>
      </c>
      <c r="M410" s="56" t="s">
        <v>33</v>
      </c>
      <c r="N410" s="57" t="s">
        <v>33</v>
      </c>
      <c r="O410" s="58" t="s">
        <v>33</v>
      </c>
      <c r="P410" s="51">
        <f>SUBTOTAL(9,P406:P409)</f>
        <v>-11860201.933670942</v>
      </c>
      <c r="Q410" s="51">
        <f>SUBTOTAL(9,Q406:Q409)</f>
        <v>-4986660.2896900466</v>
      </c>
      <c r="R410" s="51">
        <f>SUBTOTAL(9,R406:R409)</f>
        <v>-3409206.431639499</v>
      </c>
      <c r="S410" s="51">
        <f>SUBTOTAL(9,S406:S409)</f>
        <v>-8395866.7213295475</v>
      </c>
    </row>
    <row r="411" spans="1:20" x14ac:dyDescent="0.25">
      <c r="A411" s="37" t="s">
        <v>1168</v>
      </c>
    </row>
    <row r="412" spans="1:20" x14ac:dyDescent="0.25">
      <c r="A412" s="37" t="s">
        <v>1170</v>
      </c>
      <c r="B412" s="38" t="s">
        <v>1090</v>
      </c>
      <c r="C412" s="39" t="s">
        <v>746</v>
      </c>
      <c r="D412" s="40" t="s">
        <v>1098</v>
      </c>
      <c r="E412" s="41" t="s">
        <v>162</v>
      </c>
      <c r="F412" s="42">
        <v>307.23195813186959</v>
      </c>
      <c r="G412" s="42">
        <f t="shared" ref="G412:G421" si="154">SUMIFS(TX_101_IS_Adjust_Adjustments_Total,TX_101_IS_Adjust_H_IS_Rollup,B412,TX_101_IS_Adjust_H_IS_Func_Rollup,C412,TX_101_IS_Adjust_H_Account,D412,TX_101_IS_Adjust_H_Jurisdictional_Allocator,E412)</f>
        <v>-27.4528252762336</v>
      </c>
      <c r="H412" s="42">
        <f t="shared" ref="H412:H421" si="155">F412+G412</f>
        <v>279.77913285563596</v>
      </c>
      <c r="I412" s="43" t="s">
        <v>162</v>
      </c>
      <c r="J412" s="44" t="s">
        <v>98</v>
      </c>
      <c r="K412" s="45" t="s">
        <v>99</v>
      </c>
      <c r="L412" s="46" t="s">
        <v>100</v>
      </c>
      <c r="M412" s="47">
        <f t="shared" ref="M412:M421" si="156">VLOOKUP(I412,TX_400_JUR_Alloc_Jur_Factor_Allocator,MATCH(J412,TX_400_JUR_Alloc_Headers,FALSE),FALSE)</f>
        <v>0.56177645173742796</v>
      </c>
      <c r="N412" s="48">
        <f t="shared" ref="N412:N421" si="157">VLOOKUP(I412,TX_400_JUR_Alloc_Jur_Factor_Allocator,MATCH(K412,TX_400_JUR_Alloc_Headers,FALSE),FALSE)</f>
        <v>0.22030982452290582</v>
      </c>
      <c r="O412" s="49">
        <f t="shared" ref="O412:O421" si="158">VLOOKUP(I412,TX_400_JUR_Alloc_Jur_Factor_Allocator,MATCH(L412,TX_400_JUR_Alloc_Headers,FALSE),FALSE)</f>
        <v>0.21791372373966628</v>
      </c>
      <c r="P412" s="42">
        <f t="shared" ref="P412:P421" si="159">H412*M412</f>
        <v>157.17332852581362</v>
      </c>
      <c r="Q412" s="42">
        <f t="shared" ref="Q412:Q421" si="160">H412*N412</f>
        <v>61.638091664595912</v>
      </c>
      <c r="R412" s="42">
        <f t="shared" ref="R412:R421" si="161">H412*O412</f>
        <v>60.967712665226443</v>
      </c>
      <c r="S412" s="42">
        <f t="shared" ref="S412:S421" si="162">Q412+R412</f>
        <v>122.60580432982235</v>
      </c>
      <c r="T412" t="s">
        <v>1099</v>
      </c>
    </row>
    <row r="413" spans="1:20" x14ac:dyDescent="0.25">
      <c r="A413" s="37" t="s">
        <v>1172</v>
      </c>
      <c r="B413" s="38" t="s">
        <v>1090</v>
      </c>
      <c r="C413" s="39" t="s">
        <v>746</v>
      </c>
      <c r="D413" s="40" t="s">
        <v>747</v>
      </c>
      <c r="E413" s="41" t="s">
        <v>162</v>
      </c>
      <c r="F413" s="42">
        <v>-10348.753438958418</v>
      </c>
      <c r="G413" s="42">
        <f t="shared" si="154"/>
        <v>2215.7920358368438</v>
      </c>
      <c r="H413" s="42">
        <f t="shared" si="155"/>
        <v>-8132.9614031215742</v>
      </c>
      <c r="I413" s="43" t="s">
        <v>162</v>
      </c>
      <c r="J413" s="44" t="s">
        <v>98</v>
      </c>
      <c r="K413" s="45" t="s">
        <v>99</v>
      </c>
      <c r="L413" s="46" t="s">
        <v>100</v>
      </c>
      <c r="M413" s="47">
        <f t="shared" si="156"/>
        <v>0.56177645173742796</v>
      </c>
      <c r="N413" s="48">
        <f t="shared" si="157"/>
        <v>0.22030982452290582</v>
      </c>
      <c r="O413" s="49">
        <f t="shared" si="158"/>
        <v>0.21791372373966628</v>
      </c>
      <c r="P413" s="42">
        <f t="shared" si="159"/>
        <v>-4568.9061991630915</v>
      </c>
      <c r="Q413" s="42">
        <f t="shared" si="160"/>
        <v>-1791.77129957328</v>
      </c>
      <c r="R413" s="42">
        <f t="shared" si="161"/>
        <v>-1772.2839043852034</v>
      </c>
      <c r="S413" s="42">
        <f t="shared" si="162"/>
        <v>-3564.0552039584836</v>
      </c>
      <c r="T413" t="s">
        <v>1101</v>
      </c>
    </row>
    <row r="414" spans="1:20" x14ac:dyDescent="0.25">
      <c r="A414" s="37" t="s">
        <v>1174</v>
      </c>
      <c r="B414" s="38" t="s">
        <v>1090</v>
      </c>
      <c r="C414" s="39" t="s">
        <v>746</v>
      </c>
      <c r="D414" s="40" t="s">
        <v>750</v>
      </c>
      <c r="E414" s="41" t="s">
        <v>162</v>
      </c>
      <c r="F414" s="42">
        <v>86560.428782821517</v>
      </c>
      <c r="G414" s="42">
        <f t="shared" si="154"/>
        <v>5479.4964088014804</v>
      </c>
      <c r="H414" s="42">
        <f t="shared" si="155"/>
        <v>92039.925191622999</v>
      </c>
      <c r="I414" s="43" t="s">
        <v>162</v>
      </c>
      <c r="J414" s="44" t="s">
        <v>98</v>
      </c>
      <c r="K414" s="45" t="s">
        <v>99</v>
      </c>
      <c r="L414" s="46" t="s">
        <v>100</v>
      </c>
      <c r="M414" s="47">
        <f t="shared" si="156"/>
        <v>0.56177645173742796</v>
      </c>
      <c r="N414" s="48">
        <f t="shared" si="157"/>
        <v>0.22030982452290582</v>
      </c>
      <c r="O414" s="49">
        <f t="shared" si="158"/>
        <v>0.21791372373966628</v>
      </c>
      <c r="P414" s="42">
        <f t="shared" si="159"/>
        <v>51705.862592328274</v>
      </c>
      <c r="Q414" s="42">
        <f t="shared" si="160"/>
        <v>20277.299768067842</v>
      </c>
      <c r="R414" s="42">
        <f t="shared" si="161"/>
        <v>20056.762831226886</v>
      </c>
      <c r="S414" s="42">
        <f t="shared" si="162"/>
        <v>40334.062599294732</v>
      </c>
      <c r="T414" t="s">
        <v>1103</v>
      </c>
    </row>
    <row r="415" spans="1:20" x14ac:dyDescent="0.25">
      <c r="A415" s="37" t="s">
        <v>1176</v>
      </c>
      <c r="B415" s="38" t="s">
        <v>1090</v>
      </c>
      <c r="C415" s="39" t="s">
        <v>746</v>
      </c>
      <c r="D415" s="40" t="s">
        <v>753</v>
      </c>
      <c r="E415" s="41" t="s">
        <v>162</v>
      </c>
      <c r="F415" s="42">
        <v>564.95733199271501</v>
      </c>
      <c r="G415" s="42">
        <f t="shared" si="154"/>
        <v>88.253013499315529</v>
      </c>
      <c r="H415" s="42">
        <f t="shared" si="155"/>
        <v>653.21034549203057</v>
      </c>
      <c r="I415" s="43" t="s">
        <v>162</v>
      </c>
      <c r="J415" s="44" t="s">
        <v>98</v>
      </c>
      <c r="K415" s="45" t="s">
        <v>99</v>
      </c>
      <c r="L415" s="46" t="s">
        <v>100</v>
      </c>
      <c r="M415" s="47">
        <f t="shared" si="156"/>
        <v>0.56177645173742796</v>
      </c>
      <c r="N415" s="48">
        <f t="shared" si="157"/>
        <v>0.22030982452290582</v>
      </c>
      <c r="O415" s="49">
        <f t="shared" si="158"/>
        <v>0.21791372373966628</v>
      </c>
      <c r="P415" s="42">
        <f t="shared" si="159"/>
        <v>366.95819012869237</v>
      </c>
      <c r="Q415" s="42">
        <f t="shared" si="160"/>
        <v>143.90865659189595</v>
      </c>
      <c r="R415" s="42">
        <f t="shared" si="161"/>
        <v>142.34349877144231</v>
      </c>
      <c r="S415" s="42">
        <f t="shared" si="162"/>
        <v>286.25215536333826</v>
      </c>
      <c r="T415" t="s">
        <v>1105</v>
      </c>
    </row>
    <row r="416" spans="1:20" x14ac:dyDescent="0.25">
      <c r="A416" s="37" t="s">
        <v>1178</v>
      </c>
      <c r="B416" s="38" t="s">
        <v>1090</v>
      </c>
      <c r="C416" s="39" t="s">
        <v>746</v>
      </c>
      <c r="D416" s="40" t="s">
        <v>756</v>
      </c>
      <c r="E416" s="41" t="s">
        <v>162</v>
      </c>
      <c r="F416" s="42">
        <v>-1587621.341516024</v>
      </c>
      <c r="G416" s="42">
        <f t="shared" si="154"/>
        <v>250999.57899897965</v>
      </c>
      <c r="H416" s="42">
        <f t="shared" si="155"/>
        <v>-1336621.7625170443</v>
      </c>
      <c r="I416" s="43" t="s">
        <v>162</v>
      </c>
      <c r="J416" s="44" t="s">
        <v>98</v>
      </c>
      <c r="K416" s="45" t="s">
        <v>99</v>
      </c>
      <c r="L416" s="46" t="s">
        <v>100</v>
      </c>
      <c r="M416" s="47">
        <f t="shared" si="156"/>
        <v>0.56177645173742796</v>
      </c>
      <c r="N416" s="48">
        <f t="shared" si="157"/>
        <v>0.22030982452290582</v>
      </c>
      <c r="O416" s="49">
        <f t="shared" si="158"/>
        <v>0.21791372373966628</v>
      </c>
      <c r="P416" s="42">
        <f t="shared" si="159"/>
        <v>-750882.63106185221</v>
      </c>
      <c r="Q416" s="42">
        <f t="shared" si="160"/>
        <v>-294470.90595362714</v>
      </c>
      <c r="R416" s="42">
        <f t="shared" si="161"/>
        <v>-291268.22550156503</v>
      </c>
      <c r="S416" s="42">
        <f t="shared" si="162"/>
        <v>-585739.13145519211</v>
      </c>
      <c r="T416" t="s">
        <v>1107</v>
      </c>
    </row>
    <row r="417" spans="1:20" x14ac:dyDescent="0.25">
      <c r="A417" s="37" t="s">
        <v>1180</v>
      </c>
      <c r="B417" s="38" t="s">
        <v>1090</v>
      </c>
      <c r="C417" s="39" t="s">
        <v>746</v>
      </c>
      <c r="D417" s="40" t="s">
        <v>759</v>
      </c>
      <c r="E417" s="41" t="s">
        <v>162</v>
      </c>
      <c r="F417" s="42">
        <v>-15432692.175103985</v>
      </c>
      <c r="G417" s="42">
        <f t="shared" si="154"/>
        <v>1676352.2698066179</v>
      </c>
      <c r="H417" s="42">
        <f t="shared" si="155"/>
        <v>-13756339.905297367</v>
      </c>
      <c r="I417" s="43" t="s">
        <v>162</v>
      </c>
      <c r="J417" s="44" t="s">
        <v>98</v>
      </c>
      <c r="K417" s="45" t="s">
        <v>99</v>
      </c>
      <c r="L417" s="46" t="s">
        <v>100</v>
      </c>
      <c r="M417" s="47">
        <f t="shared" si="156"/>
        <v>0.56177645173742796</v>
      </c>
      <c r="N417" s="48">
        <f t="shared" si="157"/>
        <v>0.22030982452290582</v>
      </c>
      <c r="O417" s="49">
        <f t="shared" si="158"/>
        <v>0.21791372373966628</v>
      </c>
      <c r="P417" s="42">
        <f t="shared" si="159"/>
        <v>-7727987.820891941</v>
      </c>
      <c r="Q417" s="42">
        <f t="shared" si="160"/>
        <v>-3030656.8306135098</v>
      </c>
      <c r="R417" s="42">
        <f t="shared" si="161"/>
        <v>-2997695.2537919176</v>
      </c>
      <c r="S417" s="42">
        <f t="shared" si="162"/>
        <v>-6028352.0844054278</v>
      </c>
      <c r="T417" t="s">
        <v>1109</v>
      </c>
    </row>
    <row r="418" spans="1:20" x14ac:dyDescent="0.25">
      <c r="A418" s="37" t="s">
        <v>1182</v>
      </c>
      <c r="B418" s="38" t="s">
        <v>1090</v>
      </c>
      <c r="C418" s="39" t="s">
        <v>746</v>
      </c>
      <c r="D418" s="40" t="s">
        <v>762</v>
      </c>
      <c r="E418" s="41" t="s">
        <v>162</v>
      </c>
      <c r="F418" s="42">
        <v>-4020200.5885900222</v>
      </c>
      <c r="G418" s="42">
        <f t="shared" si="154"/>
        <v>526267.16746355221</v>
      </c>
      <c r="H418" s="42">
        <f t="shared" si="155"/>
        <v>-3493933.42112647</v>
      </c>
      <c r="I418" s="43" t="s">
        <v>162</v>
      </c>
      <c r="J418" s="44" t="s">
        <v>98</v>
      </c>
      <c r="K418" s="45" t="s">
        <v>99</v>
      </c>
      <c r="L418" s="46" t="s">
        <v>100</v>
      </c>
      <c r="M418" s="47">
        <f t="shared" si="156"/>
        <v>0.56177645173742796</v>
      </c>
      <c r="N418" s="48">
        <f t="shared" si="157"/>
        <v>0.22030982452290582</v>
      </c>
      <c r="O418" s="49">
        <f t="shared" si="158"/>
        <v>0.21791372373966628</v>
      </c>
      <c r="P418" s="42">
        <f t="shared" si="159"/>
        <v>-1962809.5199272409</v>
      </c>
      <c r="Q418" s="42">
        <f t="shared" si="160"/>
        <v>-769747.85890308861</v>
      </c>
      <c r="R418" s="42">
        <f t="shared" si="161"/>
        <v>-761376.04229614069</v>
      </c>
      <c r="S418" s="42">
        <f t="shared" si="162"/>
        <v>-1531123.9011992293</v>
      </c>
      <c r="T418" t="s">
        <v>1111</v>
      </c>
    </row>
    <row r="419" spans="1:20" x14ac:dyDescent="0.25">
      <c r="A419" s="37" t="s">
        <v>1184</v>
      </c>
      <c r="B419" s="38" t="s">
        <v>1090</v>
      </c>
      <c r="C419" s="39" t="s">
        <v>746</v>
      </c>
      <c r="D419" s="40" t="s">
        <v>765</v>
      </c>
      <c r="E419" s="41" t="s">
        <v>162</v>
      </c>
      <c r="F419" s="42">
        <v>-553904.28232663835</v>
      </c>
      <c r="G419" s="42">
        <f t="shared" si="154"/>
        <v>83214.322092898889</v>
      </c>
      <c r="H419" s="42">
        <f t="shared" si="155"/>
        <v>-470689.96023373946</v>
      </c>
      <c r="I419" s="43" t="s">
        <v>162</v>
      </c>
      <c r="J419" s="44" t="s">
        <v>98</v>
      </c>
      <c r="K419" s="45" t="s">
        <v>99</v>
      </c>
      <c r="L419" s="46" t="s">
        <v>100</v>
      </c>
      <c r="M419" s="47">
        <f t="shared" si="156"/>
        <v>0.56177645173742796</v>
      </c>
      <c r="N419" s="48">
        <f t="shared" si="157"/>
        <v>0.22030982452290582</v>
      </c>
      <c r="O419" s="49">
        <f t="shared" si="158"/>
        <v>0.21791372373966628</v>
      </c>
      <c r="P419" s="42">
        <f t="shared" si="159"/>
        <v>-264422.5357285412</v>
      </c>
      <c r="Q419" s="42">
        <f t="shared" si="160"/>
        <v>-103697.62254378866</v>
      </c>
      <c r="R419" s="42">
        <f t="shared" si="161"/>
        <v>-102569.80196140961</v>
      </c>
      <c r="S419" s="42">
        <f t="shared" si="162"/>
        <v>-206267.42450519826</v>
      </c>
      <c r="T419" t="s">
        <v>1113</v>
      </c>
    </row>
    <row r="420" spans="1:20" x14ac:dyDescent="0.25">
      <c r="A420" s="37" t="s">
        <v>1186</v>
      </c>
      <c r="B420" s="38" t="s">
        <v>1090</v>
      </c>
      <c r="C420" s="39" t="s">
        <v>746</v>
      </c>
      <c r="D420" s="40" t="s">
        <v>768</v>
      </c>
      <c r="E420" s="41" t="s">
        <v>162</v>
      </c>
      <c r="F420" s="42">
        <v>-302393.012809899</v>
      </c>
      <c r="G420" s="42">
        <f t="shared" si="154"/>
        <v>37802.373277398525</v>
      </c>
      <c r="H420" s="42">
        <f t="shared" si="155"/>
        <v>-264590.63953250047</v>
      </c>
      <c r="I420" s="43" t="s">
        <v>162</v>
      </c>
      <c r="J420" s="44" t="s">
        <v>98</v>
      </c>
      <c r="K420" s="45" t="s">
        <v>99</v>
      </c>
      <c r="L420" s="46" t="s">
        <v>100</v>
      </c>
      <c r="M420" s="47">
        <f t="shared" si="156"/>
        <v>0.56177645173742796</v>
      </c>
      <c r="N420" s="48">
        <f t="shared" si="157"/>
        <v>0.22030982452290582</v>
      </c>
      <c r="O420" s="49">
        <f t="shared" si="158"/>
        <v>0.21791372373966628</v>
      </c>
      <c r="P420" s="42">
        <f t="shared" si="159"/>
        <v>-148640.79063950494</v>
      </c>
      <c r="Q420" s="42">
        <f t="shared" si="160"/>
        <v>-58291.917365808607</v>
      </c>
      <c r="R420" s="42">
        <f t="shared" si="161"/>
        <v>-57657.931527186927</v>
      </c>
      <c r="S420" s="42">
        <f t="shared" si="162"/>
        <v>-115949.84889299553</v>
      </c>
      <c r="T420" t="s">
        <v>1115</v>
      </c>
    </row>
    <row r="421" spans="1:20" x14ac:dyDescent="0.25">
      <c r="A421" s="37" t="s">
        <v>1188</v>
      </c>
      <c r="B421" s="38" t="s">
        <v>1090</v>
      </c>
      <c r="C421" s="39" t="s">
        <v>746</v>
      </c>
      <c r="D421" s="40" t="s">
        <v>1117</v>
      </c>
      <c r="E421" s="41" t="s">
        <v>162</v>
      </c>
      <c r="F421" s="42">
        <v>0</v>
      </c>
      <c r="G421" s="42">
        <f t="shared" si="154"/>
        <v>-3.1053489825291547</v>
      </c>
      <c r="H421" s="42">
        <f t="shared" si="155"/>
        <v>-3.1053489825291547</v>
      </c>
      <c r="I421" s="43" t="s">
        <v>162</v>
      </c>
      <c r="J421" s="44" t="s">
        <v>98</v>
      </c>
      <c r="K421" s="45" t="s">
        <v>99</v>
      </c>
      <c r="L421" s="46" t="s">
        <v>100</v>
      </c>
      <c r="M421" s="47">
        <f t="shared" si="156"/>
        <v>0.56177645173742796</v>
      </c>
      <c r="N421" s="48">
        <f t="shared" si="157"/>
        <v>0.22030982452290582</v>
      </c>
      <c r="O421" s="49">
        <f t="shared" si="158"/>
        <v>0.21791372373966628</v>
      </c>
      <c r="P421" s="42">
        <f t="shared" si="159"/>
        <v>-1.7445119328116607</v>
      </c>
      <c r="Q421" s="42">
        <f t="shared" si="160"/>
        <v>-0.68413888942338219</v>
      </c>
      <c r="R421" s="42">
        <f t="shared" si="161"/>
        <v>-0.67669816029411201</v>
      </c>
      <c r="S421" s="42">
        <f t="shared" si="162"/>
        <v>-1.3608370497174942</v>
      </c>
      <c r="T421" t="s">
        <v>1118</v>
      </c>
    </row>
    <row r="422" spans="1:20" x14ac:dyDescent="0.25">
      <c r="A422" s="37" t="s">
        <v>1190</v>
      </c>
      <c r="B422" s="38" t="s">
        <v>1090</v>
      </c>
      <c r="C422" s="39" t="s">
        <v>746</v>
      </c>
      <c r="E422" s="50" t="s">
        <v>771</v>
      </c>
      <c r="F422" s="51">
        <f>SUBTOTAL(9,F411:F421)</f>
        <v>-21819727.535712581</v>
      </c>
      <c r="G422" s="51">
        <f>SUBTOTAL(9,G411:G421)</f>
        <v>2582388.6949233268</v>
      </c>
      <c r="H422" s="51">
        <f>SUBTOTAL(9,H411:H421)</f>
        <v>-19237338.840789251</v>
      </c>
      <c r="I422" s="52" t="s">
        <v>33</v>
      </c>
      <c r="J422" s="53" t="s">
        <v>33</v>
      </c>
      <c r="K422" s="54" t="s">
        <v>33</v>
      </c>
      <c r="L422" s="55" t="s">
        <v>33</v>
      </c>
      <c r="M422" s="56" t="s">
        <v>33</v>
      </c>
      <c r="N422" s="57" t="s">
        <v>33</v>
      </c>
      <c r="O422" s="58" t="s">
        <v>33</v>
      </c>
      <c r="P422" s="51">
        <f>SUBTOTAL(9,P411:P421)</f>
        <v>-10807083.954849191</v>
      </c>
      <c r="Q422" s="51">
        <f>SUBTOTAL(9,Q411:Q421)</f>
        <v>-4238174.7443019608</v>
      </c>
      <c r="R422" s="51">
        <f>SUBTOTAL(9,R411:R421)</f>
        <v>-4192080.1416381015</v>
      </c>
      <c r="S422" s="51">
        <f>SUBTOTAL(9,S411:S421)</f>
        <v>-8430254.8859400637</v>
      </c>
    </row>
    <row r="423" spans="1:20" x14ac:dyDescent="0.25">
      <c r="A423" s="37" t="s">
        <v>1192</v>
      </c>
    </row>
    <row r="424" spans="1:20" x14ac:dyDescent="0.25">
      <c r="A424" s="37" t="s">
        <v>1194</v>
      </c>
      <c r="B424" s="38" t="s">
        <v>1090</v>
      </c>
      <c r="C424" s="39" t="s">
        <v>773</v>
      </c>
      <c r="D424" s="40" t="s">
        <v>774</v>
      </c>
      <c r="E424" s="41" t="s">
        <v>162</v>
      </c>
      <c r="F424" s="42">
        <v>-510891.26766176883</v>
      </c>
      <c r="G424" s="42">
        <f t="shared" ref="G424:G431" si="163">SUMIFS(TX_101_IS_Adjust_Adjustments_Total,TX_101_IS_Adjust_H_IS_Rollup,B424,TX_101_IS_Adjust_H_IS_Func_Rollup,C424,TX_101_IS_Adjust_H_Account,D424,TX_101_IS_Adjust_H_Jurisdictional_Allocator,E424)</f>
        <v>520.9795267314621</v>
      </c>
      <c r="H424" s="42">
        <f t="shared" ref="H424:H431" si="164">F424+G424</f>
        <v>-510370.28813503735</v>
      </c>
      <c r="I424" s="43" t="s">
        <v>162</v>
      </c>
      <c r="J424" s="44" t="s">
        <v>98</v>
      </c>
      <c r="K424" s="45" t="s">
        <v>99</v>
      </c>
      <c r="L424" s="46" t="s">
        <v>100</v>
      </c>
      <c r="M424" s="47">
        <f t="shared" ref="M424:M431" si="165">VLOOKUP(I424,TX_400_JUR_Alloc_Jur_Factor_Allocator,MATCH(J424,TX_400_JUR_Alloc_Headers,FALSE),FALSE)</f>
        <v>0.56177645173742796</v>
      </c>
      <c r="N424" s="48">
        <f t="shared" ref="N424:N431" si="166">VLOOKUP(I424,TX_400_JUR_Alloc_Jur_Factor_Allocator,MATCH(K424,TX_400_JUR_Alloc_Headers,FALSE),FALSE)</f>
        <v>0.22030982452290582</v>
      </c>
      <c r="O424" s="49">
        <f t="shared" ref="O424:O431" si="167">VLOOKUP(I424,TX_400_JUR_Alloc_Jur_Factor_Allocator,MATCH(L424,TX_400_JUR_Alloc_Headers,FALSE),FALSE)</f>
        <v>0.21791372373966628</v>
      </c>
      <c r="P424" s="42">
        <f t="shared" ref="P424:P431" si="168">H424*M424</f>
        <v>-286714.00954071002</v>
      </c>
      <c r="Q424" s="42">
        <f t="shared" ref="Q424:Q431" si="169">H424*N424</f>
        <v>-112439.58862073495</v>
      </c>
      <c r="R424" s="42">
        <f t="shared" ref="R424:R431" si="170">H424*O424</f>
        <v>-111216.68997359241</v>
      </c>
      <c r="S424" s="42">
        <f t="shared" ref="S424:S431" si="171">Q424+R424</f>
        <v>-223656.27859432736</v>
      </c>
      <c r="T424" t="s">
        <v>1121</v>
      </c>
    </row>
    <row r="425" spans="1:20" x14ac:dyDescent="0.25">
      <c r="A425" s="37" t="s">
        <v>1195</v>
      </c>
      <c r="B425" s="38" t="s">
        <v>1090</v>
      </c>
      <c r="C425" s="39" t="s">
        <v>773</v>
      </c>
      <c r="D425" s="40" t="s">
        <v>777</v>
      </c>
      <c r="E425" s="41" t="s">
        <v>162</v>
      </c>
      <c r="F425" s="42">
        <v>16869.815597439403</v>
      </c>
      <c r="G425" s="42">
        <f t="shared" si="163"/>
        <v>-36075.702375592053</v>
      </c>
      <c r="H425" s="42">
        <f t="shared" si="164"/>
        <v>-19205.88677815265</v>
      </c>
      <c r="I425" s="43" t="s">
        <v>162</v>
      </c>
      <c r="J425" s="44" t="s">
        <v>98</v>
      </c>
      <c r="K425" s="45" t="s">
        <v>99</v>
      </c>
      <c r="L425" s="46" t="s">
        <v>100</v>
      </c>
      <c r="M425" s="47">
        <f t="shared" si="165"/>
        <v>0.56177645173742796</v>
      </c>
      <c r="N425" s="48">
        <f t="shared" si="166"/>
        <v>0.22030982452290582</v>
      </c>
      <c r="O425" s="49">
        <f t="shared" si="167"/>
        <v>0.21791372373966628</v>
      </c>
      <c r="P425" s="42">
        <f t="shared" si="168"/>
        <v>-10789.414926701378</v>
      </c>
      <c r="Q425" s="42">
        <f t="shared" si="169"/>
        <v>-4231.2455459016073</v>
      </c>
      <c r="R425" s="42">
        <f t="shared" si="170"/>
        <v>-4185.226305549666</v>
      </c>
      <c r="S425" s="42">
        <f t="shared" si="171"/>
        <v>-8416.4718514512733</v>
      </c>
      <c r="T425" t="s">
        <v>1123</v>
      </c>
    </row>
    <row r="426" spans="1:20" x14ac:dyDescent="0.25">
      <c r="A426" s="37" t="s">
        <v>1197</v>
      </c>
      <c r="B426" s="38" t="s">
        <v>1090</v>
      </c>
      <c r="C426" s="39" t="s">
        <v>773</v>
      </c>
      <c r="D426" s="40" t="s">
        <v>780</v>
      </c>
      <c r="E426" s="41" t="s">
        <v>162</v>
      </c>
      <c r="F426" s="42">
        <v>-1391315.4349320675</v>
      </c>
      <c r="G426" s="42">
        <f t="shared" si="163"/>
        <v>159103.52866929321</v>
      </c>
      <c r="H426" s="42">
        <f t="shared" si="164"/>
        <v>-1232211.9062627743</v>
      </c>
      <c r="I426" s="43" t="s">
        <v>162</v>
      </c>
      <c r="J426" s="44" t="s">
        <v>98</v>
      </c>
      <c r="K426" s="45" t="s">
        <v>99</v>
      </c>
      <c r="L426" s="46" t="s">
        <v>100</v>
      </c>
      <c r="M426" s="47">
        <f t="shared" si="165"/>
        <v>0.56177645173742796</v>
      </c>
      <c r="N426" s="48">
        <f t="shared" si="166"/>
        <v>0.22030982452290582</v>
      </c>
      <c r="O426" s="49">
        <f t="shared" si="167"/>
        <v>0.21791372373966628</v>
      </c>
      <c r="P426" s="42">
        <f t="shared" si="168"/>
        <v>-692227.63248891348</v>
      </c>
      <c r="Q426" s="42">
        <f t="shared" si="169"/>
        <v>-271468.38884378708</v>
      </c>
      <c r="R426" s="42">
        <f t="shared" si="170"/>
        <v>-268515.88493007375</v>
      </c>
      <c r="S426" s="42">
        <f t="shared" si="171"/>
        <v>-539984.27377386088</v>
      </c>
      <c r="T426" t="s">
        <v>1125</v>
      </c>
    </row>
    <row r="427" spans="1:20" x14ac:dyDescent="0.25">
      <c r="A427" s="37" t="s">
        <v>1199</v>
      </c>
      <c r="B427" s="38" t="s">
        <v>1090</v>
      </c>
      <c r="C427" s="39" t="s">
        <v>773</v>
      </c>
      <c r="D427" s="40" t="s">
        <v>783</v>
      </c>
      <c r="E427" s="41" t="s">
        <v>162</v>
      </c>
      <c r="F427" s="42">
        <v>1068991.0689677596</v>
      </c>
      <c r="G427" s="42">
        <f t="shared" si="163"/>
        <v>-458267.34086031292</v>
      </c>
      <c r="H427" s="42">
        <f t="shared" si="164"/>
        <v>610723.72810744669</v>
      </c>
      <c r="I427" s="43" t="s">
        <v>162</v>
      </c>
      <c r="J427" s="44" t="s">
        <v>98</v>
      </c>
      <c r="K427" s="45" t="s">
        <v>99</v>
      </c>
      <c r="L427" s="46" t="s">
        <v>100</v>
      </c>
      <c r="M427" s="47">
        <f t="shared" si="165"/>
        <v>0.56177645173742796</v>
      </c>
      <c r="N427" s="48">
        <f t="shared" si="166"/>
        <v>0.22030982452290582</v>
      </c>
      <c r="O427" s="49">
        <f t="shared" si="167"/>
        <v>0.21791372373966628</v>
      </c>
      <c r="P427" s="42">
        <f t="shared" si="168"/>
        <v>343090.20896805509</v>
      </c>
      <c r="Q427" s="42">
        <f t="shared" si="169"/>
        <v>134548.43737132644</v>
      </c>
      <c r="R427" s="42">
        <f t="shared" si="170"/>
        <v>133085.0817680652</v>
      </c>
      <c r="S427" s="42">
        <f t="shared" si="171"/>
        <v>267633.5191393916</v>
      </c>
      <c r="T427" t="s">
        <v>1127</v>
      </c>
    </row>
    <row r="428" spans="1:20" x14ac:dyDescent="0.25">
      <c r="A428" s="37" t="s">
        <v>1201</v>
      </c>
      <c r="B428" s="38" t="s">
        <v>1090</v>
      </c>
      <c r="C428" s="39" t="s">
        <v>773</v>
      </c>
      <c r="D428" s="40" t="s">
        <v>786</v>
      </c>
      <c r="E428" s="41" t="s">
        <v>144</v>
      </c>
      <c r="F428" s="42">
        <v>0</v>
      </c>
      <c r="G428" s="42">
        <f t="shared" si="163"/>
        <v>0</v>
      </c>
      <c r="H428" s="42">
        <f t="shared" si="164"/>
        <v>0</v>
      </c>
      <c r="I428" s="43" t="s">
        <v>144</v>
      </c>
      <c r="J428" s="44" t="s">
        <v>98</v>
      </c>
      <c r="K428" s="45" t="s">
        <v>99</v>
      </c>
      <c r="L428" s="46" t="s">
        <v>100</v>
      </c>
      <c r="M428" s="47">
        <f t="shared" si="165"/>
        <v>0.58151604396770862</v>
      </c>
      <c r="N428" s="48">
        <f t="shared" si="166"/>
        <v>0.22832065654757039</v>
      </c>
      <c r="O428" s="49">
        <f t="shared" si="167"/>
        <v>0.19016329948472097</v>
      </c>
      <c r="P428" s="42">
        <f t="shared" si="168"/>
        <v>0</v>
      </c>
      <c r="Q428" s="42">
        <f t="shared" si="169"/>
        <v>0</v>
      </c>
      <c r="R428" s="42">
        <f t="shared" si="170"/>
        <v>0</v>
      </c>
      <c r="S428" s="42">
        <f t="shared" si="171"/>
        <v>0</v>
      </c>
      <c r="T428" t="s">
        <v>1129</v>
      </c>
    </row>
    <row r="429" spans="1:20" x14ac:dyDescent="0.25">
      <c r="A429" s="37" t="s">
        <v>1203</v>
      </c>
      <c r="B429" s="38" t="s">
        <v>1090</v>
      </c>
      <c r="C429" s="39" t="s">
        <v>773</v>
      </c>
      <c r="D429" s="40" t="s">
        <v>789</v>
      </c>
      <c r="E429" s="41" t="s">
        <v>162</v>
      </c>
      <c r="F429" s="42">
        <v>15462.673898467996</v>
      </c>
      <c r="G429" s="42">
        <f t="shared" si="163"/>
        <v>-37268.530298163161</v>
      </c>
      <c r="H429" s="42">
        <f t="shared" si="164"/>
        <v>-21805.856399695163</v>
      </c>
      <c r="I429" s="43" t="s">
        <v>162</v>
      </c>
      <c r="J429" s="44" t="s">
        <v>98</v>
      </c>
      <c r="K429" s="45" t="s">
        <v>99</v>
      </c>
      <c r="L429" s="46" t="s">
        <v>100</v>
      </c>
      <c r="M429" s="47">
        <f t="shared" si="165"/>
        <v>0.56177645173742796</v>
      </c>
      <c r="N429" s="48">
        <f t="shared" si="166"/>
        <v>0.22030982452290582</v>
      </c>
      <c r="O429" s="49">
        <f t="shared" si="167"/>
        <v>0.21791372373966628</v>
      </c>
      <c r="P429" s="42">
        <f t="shared" si="168"/>
        <v>-12250.016635316635</v>
      </c>
      <c r="Q429" s="42">
        <f t="shared" si="169"/>
        <v>-4804.0443969885246</v>
      </c>
      <c r="R429" s="42">
        <f t="shared" si="170"/>
        <v>-4751.7953673900056</v>
      </c>
      <c r="S429" s="42">
        <f t="shared" si="171"/>
        <v>-9555.8397643785302</v>
      </c>
      <c r="T429" t="s">
        <v>1131</v>
      </c>
    </row>
    <row r="430" spans="1:20" x14ac:dyDescent="0.25">
      <c r="A430" s="37" t="s">
        <v>1205</v>
      </c>
      <c r="B430" s="38" t="s">
        <v>1090</v>
      </c>
      <c r="C430" s="39" t="s">
        <v>773</v>
      </c>
      <c r="D430" s="40" t="s">
        <v>792</v>
      </c>
      <c r="E430" s="41" t="s">
        <v>162</v>
      </c>
      <c r="F430" s="42">
        <v>-1210.0338399288612</v>
      </c>
      <c r="G430" s="42">
        <f t="shared" si="163"/>
        <v>-1868.2857034915742</v>
      </c>
      <c r="H430" s="42">
        <f t="shared" si="164"/>
        <v>-3078.3195434204354</v>
      </c>
      <c r="I430" s="43" t="s">
        <v>162</v>
      </c>
      <c r="J430" s="44" t="s">
        <v>98</v>
      </c>
      <c r="K430" s="45" t="s">
        <v>99</v>
      </c>
      <c r="L430" s="46" t="s">
        <v>100</v>
      </c>
      <c r="M430" s="47">
        <f t="shared" si="165"/>
        <v>0.56177645173742796</v>
      </c>
      <c r="N430" s="48">
        <f t="shared" si="166"/>
        <v>0.22030982452290582</v>
      </c>
      <c r="O430" s="49">
        <f t="shared" si="167"/>
        <v>0.21791372373966628</v>
      </c>
      <c r="P430" s="42">
        <f t="shared" si="168"/>
        <v>-1729.3274304167114</v>
      </c>
      <c r="Q430" s="42">
        <f t="shared" si="169"/>
        <v>-678.18403843638771</v>
      </c>
      <c r="R430" s="42">
        <f t="shared" si="170"/>
        <v>-670.80807456733635</v>
      </c>
      <c r="S430" s="42">
        <f t="shared" si="171"/>
        <v>-1348.9921130037242</v>
      </c>
      <c r="T430" t="s">
        <v>1133</v>
      </c>
    </row>
    <row r="431" spans="1:20" x14ac:dyDescent="0.25">
      <c r="A431" s="37" t="s">
        <v>1207</v>
      </c>
      <c r="B431" s="38" t="s">
        <v>1090</v>
      </c>
      <c r="C431" s="39" t="s">
        <v>773</v>
      </c>
      <c r="D431" s="40" t="s">
        <v>1135</v>
      </c>
      <c r="E431" s="41" t="s">
        <v>162</v>
      </c>
      <c r="F431" s="42">
        <v>0</v>
      </c>
      <c r="G431" s="42">
        <f t="shared" si="163"/>
        <v>0.14534898252915179</v>
      </c>
      <c r="H431" s="42">
        <f t="shared" si="164"/>
        <v>0.14534898252915179</v>
      </c>
      <c r="I431" s="43" t="s">
        <v>162</v>
      </c>
      <c r="J431" s="44" t="s">
        <v>98</v>
      </c>
      <c r="K431" s="45" t="s">
        <v>99</v>
      </c>
      <c r="L431" s="46" t="s">
        <v>100</v>
      </c>
      <c r="M431" s="47">
        <f t="shared" si="165"/>
        <v>0.56177645173742796</v>
      </c>
      <c r="N431" s="48">
        <f t="shared" si="166"/>
        <v>0.22030982452290582</v>
      </c>
      <c r="O431" s="49">
        <f t="shared" si="167"/>
        <v>0.21791372373966628</v>
      </c>
      <c r="P431" s="42">
        <f t="shared" si="168"/>
        <v>8.1653635668872307E-2</v>
      </c>
      <c r="Q431" s="42">
        <f t="shared" si="169"/>
        <v>3.2021808835580333E-2</v>
      </c>
      <c r="R431" s="42">
        <f t="shared" si="170"/>
        <v>3.1673538024699167E-2</v>
      </c>
      <c r="S431" s="42">
        <f t="shared" si="171"/>
        <v>6.36953468602795E-2</v>
      </c>
      <c r="T431" t="s">
        <v>1136</v>
      </c>
    </row>
    <row r="432" spans="1:20" x14ac:dyDescent="0.25">
      <c r="A432" s="37" t="s">
        <v>1209</v>
      </c>
      <c r="B432" s="38" t="s">
        <v>1090</v>
      </c>
      <c r="C432" s="39" t="s">
        <v>773</v>
      </c>
      <c r="E432" s="50" t="s">
        <v>795</v>
      </c>
      <c r="F432" s="51">
        <f>SUBTOTAL(9,F423:F431)</f>
        <v>-802093.1779700981</v>
      </c>
      <c r="G432" s="51">
        <f>SUBTOTAL(9,G423:G431)</f>
        <v>-373855.20569255255</v>
      </c>
      <c r="H432" s="51">
        <f>SUBTOTAL(9,H423:H431)</f>
        <v>-1175948.3836626506</v>
      </c>
      <c r="I432" s="52" t="s">
        <v>33</v>
      </c>
      <c r="J432" s="53" t="s">
        <v>33</v>
      </c>
      <c r="K432" s="54" t="s">
        <v>33</v>
      </c>
      <c r="L432" s="55" t="s">
        <v>33</v>
      </c>
      <c r="M432" s="56" t="s">
        <v>33</v>
      </c>
      <c r="N432" s="57" t="s">
        <v>33</v>
      </c>
      <c r="O432" s="58" t="s">
        <v>33</v>
      </c>
      <c r="P432" s="51">
        <f>SUBTOTAL(9,P423:P431)</f>
        <v>-660620.11040036753</v>
      </c>
      <c r="Q432" s="51">
        <f>SUBTOTAL(9,Q423:Q431)</f>
        <v>-259072.98205271328</v>
      </c>
      <c r="R432" s="51">
        <f>SUBTOTAL(9,R423:R431)</f>
        <v>-256255.29120956996</v>
      </c>
      <c r="S432" s="51">
        <f>SUBTOTAL(9,S423:S431)</f>
        <v>-515328.2732622833</v>
      </c>
    </row>
    <row r="433" spans="1:20" x14ac:dyDescent="0.25">
      <c r="A433" s="37" t="s">
        <v>1211</v>
      </c>
    </row>
    <row r="434" spans="1:20" x14ac:dyDescent="0.25">
      <c r="A434" s="37" t="s">
        <v>1213</v>
      </c>
      <c r="B434" s="38" t="s">
        <v>1090</v>
      </c>
      <c r="C434" s="39" t="s">
        <v>797</v>
      </c>
      <c r="D434" s="40" t="s">
        <v>1139</v>
      </c>
      <c r="E434" s="41" t="s">
        <v>158</v>
      </c>
      <c r="F434" s="42">
        <v>-63947.184908006624</v>
      </c>
      <c r="G434" s="42">
        <f t="shared" ref="G434:G460" si="172">SUMIFS(TX_101_IS_Adjust_Adjustments_Total,TX_101_IS_Adjust_H_IS_Rollup,B434,TX_101_IS_Adjust_H_IS_Func_Rollup,C434,TX_101_IS_Adjust_H_Account,D434,TX_101_IS_Adjust_H_Jurisdictional_Allocator,E434)</f>
        <v>63947.184908006624</v>
      </c>
      <c r="H434" s="42">
        <f t="shared" ref="H434:H460" si="173">F434+G434</f>
        <v>0</v>
      </c>
      <c r="I434" s="43" t="s">
        <v>158</v>
      </c>
      <c r="J434" s="44" t="s">
        <v>98</v>
      </c>
      <c r="K434" s="45" t="s">
        <v>99</v>
      </c>
      <c r="L434" s="46" t="s">
        <v>100</v>
      </c>
      <c r="M434" s="47">
        <f t="shared" ref="M434:M460" si="174">VLOOKUP(I434,TX_400_JUR_Alloc_Jur_Factor_Allocator,MATCH(J434,TX_400_JUR_Alloc_Headers,FALSE),FALSE)</f>
        <v>0.45767765197058707</v>
      </c>
      <c r="N434" s="48">
        <f t="shared" ref="N434:N460" si="175">VLOOKUP(I434,TX_400_JUR_Alloc_Jur_Factor_Allocator,MATCH(K434,TX_400_JUR_Alloc_Headers,FALSE),FALSE)</f>
        <v>0.18148407085412427</v>
      </c>
      <c r="O434" s="49">
        <f t="shared" ref="O434:O460" si="176">VLOOKUP(I434,TX_400_JUR_Alloc_Jur_Factor_Allocator,MATCH(L434,TX_400_JUR_Alloc_Headers,FALSE),FALSE)</f>
        <v>0.36083827717528866</v>
      </c>
      <c r="P434" s="42">
        <f t="shared" ref="P434:P460" si="177">H434*M434</f>
        <v>0</v>
      </c>
      <c r="Q434" s="42">
        <f t="shared" ref="Q434:Q460" si="178">H434*N434</f>
        <v>0</v>
      </c>
      <c r="R434" s="42">
        <f t="shared" ref="R434:R460" si="179">H434*O434</f>
        <v>0</v>
      </c>
      <c r="S434" s="42">
        <f t="shared" ref="S434:S460" si="180">Q434+R434</f>
        <v>0</v>
      </c>
      <c r="T434" t="s">
        <v>1140</v>
      </c>
    </row>
    <row r="435" spans="1:20" x14ac:dyDescent="0.25">
      <c r="A435" s="37" t="s">
        <v>1215</v>
      </c>
      <c r="B435" s="38" t="s">
        <v>1090</v>
      </c>
      <c r="C435" s="39" t="s">
        <v>797</v>
      </c>
      <c r="D435" s="40" t="s">
        <v>1142</v>
      </c>
      <c r="E435" s="41" t="s">
        <v>158</v>
      </c>
      <c r="F435" s="42">
        <v>45085.056594670408</v>
      </c>
      <c r="G435" s="42">
        <f t="shared" si="172"/>
        <v>48.806234904761403</v>
      </c>
      <c r="H435" s="42">
        <f t="shared" si="173"/>
        <v>45133.86282957517</v>
      </c>
      <c r="I435" s="43" t="s">
        <v>158</v>
      </c>
      <c r="J435" s="44" t="s">
        <v>98</v>
      </c>
      <c r="K435" s="45" t="s">
        <v>99</v>
      </c>
      <c r="L435" s="46" t="s">
        <v>100</v>
      </c>
      <c r="M435" s="47">
        <f t="shared" si="174"/>
        <v>0.45767765197058707</v>
      </c>
      <c r="N435" s="48">
        <f t="shared" si="175"/>
        <v>0.18148407085412427</v>
      </c>
      <c r="O435" s="49">
        <f t="shared" si="176"/>
        <v>0.36083827717528866</v>
      </c>
      <c r="P435" s="42">
        <f t="shared" si="177"/>
        <v>20656.760364202521</v>
      </c>
      <c r="Q435" s="42">
        <f t="shared" si="178"/>
        <v>8191.0771596829454</v>
      </c>
      <c r="R435" s="42">
        <f t="shared" si="179"/>
        <v>16286.025305689704</v>
      </c>
      <c r="S435" s="42">
        <f t="shared" si="180"/>
        <v>24477.102465372649</v>
      </c>
      <c r="T435" t="s">
        <v>1143</v>
      </c>
    </row>
    <row r="436" spans="1:20" x14ac:dyDescent="0.25">
      <c r="A436" s="37" t="s">
        <v>1217</v>
      </c>
      <c r="B436" s="38" t="s">
        <v>1090</v>
      </c>
      <c r="C436" s="39" t="s">
        <v>797</v>
      </c>
      <c r="D436" s="40" t="s">
        <v>798</v>
      </c>
      <c r="E436" s="41" t="s">
        <v>158</v>
      </c>
      <c r="F436" s="42">
        <v>-3120860.6653592805</v>
      </c>
      <c r="G436" s="42">
        <f t="shared" si="172"/>
        <v>-276620.77501218766</v>
      </c>
      <c r="H436" s="42">
        <f t="shared" si="173"/>
        <v>-3397481.4403714682</v>
      </c>
      <c r="I436" s="43" t="s">
        <v>158</v>
      </c>
      <c r="J436" s="44" t="s">
        <v>98</v>
      </c>
      <c r="K436" s="45" t="s">
        <v>99</v>
      </c>
      <c r="L436" s="46" t="s">
        <v>100</v>
      </c>
      <c r="M436" s="47">
        <f t="shared" si="174"/>
        <v>0.45767765197058707</v>
      </c>
      <c r="N436" s="48">
        <f t="shared" si="175"/>
        <v>0.18148407085412427</v>
      </c>
      <c r="O436" s="49">
        <f t="shared" si="176"/>
        <v>0.36083827717528866</v>
      </c>
      <c r="P436" s="42">
        <f t="shared" si="177"/>
        <v>-1554951.3282428617</v>
      </c>
      <c r="Q436" s="42">
        <f t="shared" si="178"/>
        <v>-616588.76244994777</v>
      </c>
      <c r="R436" s="42">
        <f t="shared" si="179"/>
        <v>-1225941.3496786589</v>
      </c>
      <c r="S436" s="42">
        <f t="shared" si="180"/>
        <v>-1842530.1121286065</v>
      </c>
      <c r="T436" t="s">
        <v>1145</v>
      </c>
    </row>
    <row r="437" spans="1:20" x14ac:dyDescent="0.25">
      <c r="A437" s="37" t="s">
        <v>1219</v>
      </c>
      <c r="B437" s="38" t="s">
        <v>1090</v>
      </c>
      <c r="C437" s="39" t="s">
        <v>797</v>
      </c>
      <c r="D437" s="40" t="s">
        <v>801</v>
      </c>
      <c r="E437" s="41" t="s">
        <v>97</v>
      </c>
      <c r="F437" s="42">
        <v>-112146.47123030767</v>
      </c>
      <c r="G437" s="42">
        <f t="shared" si="172"/>
        <v>-9940.220699676247</v>
      </c>
      <c r="H437" s="42">
        <f t="shared" si="173"/>
        <v>-122086.69192998391</v>
      </c>
      <c r="I437" s="43" t="s">
        <v>97</v>
      </c>
      <c r="J437" s="44" t="s">
        <v>98</v>
      </c>
      <c r="K437" s="45" t="s">
        <v>99</v>
      </c>
      <c r="L437" s="46" t="s">
        <v>100</v>
      </c>
      <c r="M437" s="47">
        <f t="shared" si="174"/>
        <v>0</v>
      </c>
      <c r="N437" s="48">
        <f t="shared" si="175"/>
        <v>1</v>
      </c>
      <c r="O437" s="49">
        <f t="shared" si="176"/>
        <v>0</v>
      </c>
      <c r="P437" s="42">
        <f t="shared" si="177"/>
        <v>0</v>
      </c>
      <c r="Q437" s="42">
        <f t="shared" si="178"/>
        <v>-122086.69192998391</v>
      </c>
      <c r="R437" s="42">
        <f t="shared" si="179"/>
        <v>0</v>
      </c>
      <c r="S437" s="42">
        <f t="shared" si="180"/>
        <v>-122086.69192998391</v>
      </c>
      <c r="T437" t="s">
        <v>1147</v>
      </c>
    </row>
    <row r="438" spans="1:20" x14ac:dyDescent="0.25">
      <c r="A438" s="37" t="s">
        <v>1221</v>
      </c>
      <c r="B438" s="38" t="s">
        <v>1090</v>
      </c>
      <c r="C438" s="39" t="s">
        <v>797</v>
      </c>
      <c r="D438" s="40" t="s">
        <v>804</v>
      </c>
      <c r="E438" s="41" t="s">
        <v>102</v>
      </c>
      <c r="F438" s="42">
        <v>-117729.08271486187</v>
      </c>
      <c r="G438" s="42">
        <f t="shared" si="172"/>
        <v>-10435.041353667717</v>
      </c>
      <c r="H438" s="42">
        <f t="shared" si="173"/>
        <v>-128164.12406852959</v>
      </c>
      <c r="I438" s="43" t="s">
        <v>102</v>
      </c>
      <c r="J438" s="44" t="s">
        <v>98</v>
      </c>
      <c r="K438" s="45" t="s">
        <v>99</v>
      </c>
      <c r="L438" s="46" t="s">
        <v>100</v>
      </c>
      <c r="M438" s="47">
        <f t="shared" si="174"/>
        <v>1</v>
      </c>
      <c r="N438" s="48">
        <f t="shared" si="175"/>
        <v>0</v>
      </c>
      <c r="O438" s="49">
        <f t="shared" si="176"/>
        <v>0</v>
      </c>
      <c r="P438" s="42">
        <f t="shared" si="177"/>
        <v>-128164.12406852959</v>
      </c>
      <c r="Q438" s="42">
        <f t="shared" si="178"/>
        <v>0</v>
      </c>
      <c r="R438" s="42">
        <f t="shared" si="179"/>
        <v>0</v>
      </c>
      <c r="S438" s="42">
        <f t="shared" si="180"/>
        <v>0</v>
      </c>
      <c r="T438" t="s">
        <v>1149</v>
      </c>
    </row>
    <row r="439" spans="1:20" x14ac:dyDescent="0.25">
      <c r="A439" s="37" t="s">
        <v>1223</v>
      </c>
      <c r="B439" s="38" t="s">
        <v>1090</v>
      </c>
      <c r="C439" s="39" t="s">
        <v>797</v>
      </c>
      <c r="D439" s="40" t="s">
        <v>807</v>
      </c>
      <c r="E439" s="41" t="s">
        <v>117</v>
      </c>
      <c r="F439" s="42">
        <v>-19282.181403157112</v>
      </c>
      <c r="G439" s="42">
        <f t="shared" si="172"/>
        <v>-1709.0964754919191</v>
      </c>
      <c r="H439" s="42">
        <f t="shared" si="173"/>
        <v>-20991.277878649031</v>
      </c>
      <c r="I439" s="43" t="s">
        <v>117</v>
      </c>
      <c r="J439" s="44" t="s">
        <v>98</v>
      </c>
      <c r="K439" s="45" t="s">
        <v>99</v>
      </c>
      <c r="L439" s="46" t="s">
        <v>100</v>
      </c>
      <c r="M439" s="47">
        <f t="shared" si="174"/>
        <v>0</v>
      </c>
      <c r="N439" s="48">
        <f t="shared" si="175"/>
        <v>0</v>
      </c>
      <c r="O439" s="49">
        <f t="shared" si="176"/>
        <v>1</v>
      </c>
      <c r="P439" s="42">
        <f t="shared" si="177"/>
        <v>0</v>
      </c>
      <c r="Q439" s="42">
        <f t="shared" si="178"/>
        <v>0</v>
      </c>
      <c r="R439" s="42">
        <f t="shared" si="179"/>
        <v>-20991.277878649031</v>
      </c>
      <c r="S439" s="42">
        <f t="shared" si="180"/>
        <v>-20991.277878649031</v>
      </c>
      <c r="T439" t="s">
        <v>1151</v>
      </c>
    </row>
    <row r="440" spans="1:20" x14ac:dyDescent="0.25">
      <c r="A440" s="37" t="s">
        <v>1225</v>
      </c>
      <c r="B440" s="38" t="s">
        <v>1090</v>
      </c>
      <c r="C440" s="39" t="s">
        <v>797</v>
      </c>
      <c r="D440" s="40" t="s">
        <v>810</v>
      </c>
      <c r="E440" s="41" t="s">
        <v>158</v>
      </c>
      <c r="F440" s="42">
        <v>-4963092.2216853248</v>
      </c>
      <c r="G440" s="42">
        <f t="shared" si="172"/>
        <v>28234.233368964648</v>
      </c>
      <c r="H440" s="42">
        <f t="shared" si="173"/>
        <v>-4934857.9883163599</v>
      </c>
      <c r="I440" s="43" t="s">
        <v>158</v>
      </c>
      <c r="J440" s="44" t="s">
        <v>98</v>
      </c>
      <c r="K440" s="45" t="s">
        <v>99</v>
      </c>
      <c r="L440" s="46" t="s">
        <v>100</v>
      </c>
      <c r="M440" s="47">
        <f t="shared" si="174"/>
        <v>0.45767765197058707</v>
      </c>
      <c r="N440" s="48">
        <f t="shared" si="175"/>
        <v>0.18148407085412427</v>
      </c>
      <c r="O440" s="49">
        <f t="shared" si="176"/>
        <v>0.36083827717528866</v>
      </c>
      <c r="P440" s="42">
        <f t="shared" si="177"/>
        <v>-2258574.2169009265</v>
      </c>
      <c r="Q440" s="42">
        <f t="shared" si="178"/>
        <v>-895598.11680664739</v>
      </c>
      <c r="R440" s="42">
        <f t="shared" si="179"/>
        <v>-1780685.6546087861</v>
      </c>
      <c r="S440" s="42">
        <f t="shared" si="180"/>
        <v>-2676283.7714154334</v>
      </c>
      <c r="T440" t="s">
        <v>1153</v>
      </c>
    </row>
    <row r="441" spans="1:20" x14ac:dyDescent="0.25">
      <c r="A441" s="37" t="s">
        <v>1227</v>
      </c>
      <c r="B441" s="38" t="s">
        <v>1090</v>
      </c>
      <c r="C441" s="39" t="s">
        <v>797</v>
      </c>
      <c r="D441" s="40" t="s">
        <v>813</v>
      </c>
      <c r="E441" s="41" t="s">
        <v>162</v>
      </c>
      <c r="F441" s="42">
        <v>6577.0008646319038</v>
      </c>
      <c r="G441" s="42">
        <f t="shared" si="172"/>
        <v>874.8565897671715</v>
      </c>
      <c r="H441" s="42">
        <f t="shared" si="173"/>
        <v>7451.8574543990753</v>
      </c>
      <c r="I441" s="43" t="s">
        <v>162</v>
      </c>
      <c r="J441" s="44" t="s">
        <v>98</v>
      </c>
      <c r="K441" s="45" t="s">
        <v>99</v>
      </c>
      <c r="L441" s="46" t="s">
        <v>100</v>
      </c>
      <c r="M441" s="47">
        <f t="shared" si="174"/>
        <v>0.56177645173742796</v>
      </c>
      <c r="N441" s="48">
        <f t="shared" si="175"/>
        <v>0.22030982452290582</v>
      </c>
      <c r="O441" s="49">
        <f t="shared" si="176"/>
        <v>0.21791372373966628</v>
      </c>
      <c r="P441" s="42">
        <f t="shared" si="177"/>
        <v>4186.2780395854152</v>
      </c>
      <c r="Q441" s="42">
        <f t="shared" si="178"/>
        <v>1641.7174081483679</v>
      </c>
      <c r="R441" s="42">
        <f t="shared" si="179"/>
        <v>1623.8620066652929</v>
      </c>
      <c r="S441" s="42">
        <f t="shared" si="180"/>
        <v>3265.5794148136611</v>
      </c>
      <c r="T441" t="s">
        <v>1155</v>
      </c>
    </row>
    <row r="442" spans="1:20" x14ac:dyDescent="0.25">
      <c r="A442" s="37" t="s">
        <v>1230</v>
      </c>
      <c r="B442" s="38" t="s">
        <v>1090</v>
      </c>
      <c r="C442" s="39" t="s">
        <v>797</v>
      </c>
      <c r="D442" s="40" t="s">
        <v>816</v>
      </c>
      <c r="E442" s="41" t="s">
        <v>158</v>
      </c>
      <c r="F442" s="42">
        <v>-72992799.011024266</v>
      </c>
      <c r="G442" s="42">
        <f t="shared" si="172"/>
        <v>410458.04831920395</v>
      </c>
      <c r="H442" s="42">
        <f t="shared" si="173"/>
        <v>-72582340.962705061</v>
      </c>
      <c r="I442" s="43" t="s">
        <v>158</v>
      </c>
      <c r="J442" s="44" t="s">
        <v>98</v>
      </c>
      <c r="K442" s="45" t="s">
        <v>99</v>
      </c>
      <c r="L442" s="46" t="s">
        <v>100</v>
      </c>
      <c r="M442" s="47">
        <f t="shared" si="174"/>
        <v>0.45767765197058707</v>
      </c>
      <c r="N442" s="48">
        <f t="shared" si="175"/>
        <v>0.18148407085412427</v>
      </c>
      <c r="O442" s="49">
        <f t="shared" si="176"/>
        <v>0.36083827717528866</v>
      </c>
      <c r="P442" s="42">
        <f t="shared" si="177"/>
        <v>-33219315.386339411</v>
      </c>
      <c r="Q442" s="42">
        <f t="shared" si="178"/>
        <v>-13172538.710033771</v>
      </c>
      <c r="R442" s="42">
        <f t="shared" si="179"/>
        <v>-26190486.866331875</v>
      </c>
      <c r="S442" s="42">
        <f t="shared" si="180"/>
        <v>-39363025.57636565</v>
      </c>
      <c r="T442" t="s">
        <v>1157</v>
      </c>
    </row>
    <row r="443" spans="1:20" x14ac:dyDescent="0.25">
      <c r="A443" s="37" t="s">
        <v>1232</v>
      </c>
      <c r="B443" s="38" t="s">
        <v>1090</v>
      </c>
      <c r="C443" s="39" t="s">
        <v>797</v>
      </c>
      <c r="D443" s="40" t="s">
        <v>819</v>
      </c>
      <c r="E443" s="41" t="s">
        <v>162</v>
      </c>
      <c r="F443" s="42">
        <v>271161.18017153995</v>
      </c>
      <c r="G443" s="42">
        <f t="shared" si="172"/>
        <v>36069.970346982227</v>
      </c>
      <c r="H443" s="42">
        <f t="shared" si="173"/>
        <v>307231.15051852219</v>
      </c>
      <c r="I443" s="43" t="s">
        <v>162</v>
      </c>
      <c r="J443" s="44" t="s">
        <v>98</v>
      </c>
      <c r="K443" s="45" t="s">
        <v>99</v>
      </c>
      <c r="L443" s="46" t="s">
        <v>100</v>
      </c>
      <c r="M443" s="47">
        <f t="shared" si="174"/>
        <v>0.56177645173742796</v>
      </c>
      <c r="N443" s="48">
        <f t="shared" si="175"/>
        <v>0.22030982452290582</v>
      </c>
      <c r="O443" s="49">
        <f t="shared" si="176"/>
        <v>0.21791372373966628</v>
      </c>
      <c r="P443" s="42">
        <f t="shared" si="177"/>
        <v>172595.22560150304</v>
      </c>
      <c r="Q443" s="42">
        <f t="shared" si="178"/>
        <v>67686.040858706096</v>
      </c>
      <c r="R443" s="42">
        <f t="shared" si="179"/>
        <v>66949.884058313066</v>
      </c>
      <c r="S443" s="42">
        <f t="shared" si="180"/>
        <v>134635.92491701915</v>
      </c>
      <c r="T443" t="s">
        <v>1159</v>
      </c>
    </row>
    <row r="444" spans="1:20" x14ac:dyDescent="0.25">
      <c r="A444" s="37" t="s">
        <v>1234</v>
      </c>
      <c r="B444" s="38" t="s">
        <v>1090</v>
      </c>
      <c r="C444" s="39" t="s">
        <v>797</v>
      </c>
      <c r="D444" s="40" t="s">
        <v>822</v>
      </c>
      <c r="E444" s="41" t="s">
        <v>158</v>
      </c>
      <c r="F444" s="42">
        <v>-172816.71078512049</v>
      </c>
      <c r="G444" s="42">
        <f t="shared" si="172"/>
        <v>9047.9635837373789</v>
      </c>
      <c r="H444" s="42">
        <f t="shared" si="173"/>
        <v>-163768.74720138311</v>
      </c>
      <c r="I444" s="43" t="s">
        <v>158</v>
      </c>
      <c r="J444" s="44" t="s">
        <v>98</v>
      </c>
      <c r="K444" s="45" t="s">
        <v>99</v>
      </c>
      <c r="L444" s="46" t="s">
        <v>100</v>
      </c>
      <c r="M444" s="47">
        <f t="shared" si="174"/>
        <v>0.45767765197058707</v>
      </c>
      <c r="N444" s="48">
        <f t="shared" si="175"/>
        <v>0.18148407085412427</v>
      </c>
      <c r="O444" s="49">
        <f t="shared" si="176"/>
        <v>0.36083827717528866</v>
      </c>
      <c r="P444" s="42">
        <f t="shared" si="177"/>
        <v>-74953.295685293677</v>
      </c>
      <c r="Q444" s="42">
        <f t="shared" si="178"/>
        <v>-29721.418920786979</v>
      </c>
      <c r="R444" s="42">
        <f t="shared" si="179"/>
        <v>-59094.032595302459</v>
      </c>
      <c r="S444" s="42">
        <f t="shared" si="180"/>
        <v>-88815.451516089437</v>
      </c>
      <c r="T444" t="s">
        <v>1161</v>
      </c>
    </row>
    <row r="445" spans="1:20" x14ac:dyDescent="0.25">
      <c r="A445" s="37" t="s">
        <v>1236</v>
      </c>
      <c r="B445" s="38" t="s">
        <v>1090</v>
      </c>
      <c r="C445" s="39" t="s">
        <v>797</v>
      </c>
      <c r="D445" s="40" t="s">
        <v>825</v>
      </c>
      <c r="E445" s="41" t="s">
        <v>97</v>
      </c>
      <c r="F445" s="42">
        <v>-6210.0767584088171</v>
      </c>
      <c r="G445" s="42">
        <f t="shared" si="172"/>
        <v>325.13376806575923</v>
      </c>
      <c r="H445" s="42">
        <f t="shared" si="173"/>
        <v>-5884.9429903430582</v>
      </c>
      <c r="I445" s="43" t="s">
        <v>97</v>
      </c>
      <c r="J445" s="44" t="s">
        <v>98</v>
      </c>
      <c r="K445" s="45" t="s">
        <v>99</v>
      </c>
      <c r="L445" s="46" t="s">
        <v>100</v>
      </c>
      <c r="M445" s="47">
        <f t="shared" si="174"/>
        <v>0</v>
      </c>
      <c r="N445" s="48">
        <f t="shared" si="175"/>
        <v>1</v>
      </c>
      <c r="O445" s="49">
        <f t="shared" si="176"/>
        <v>0</v>
      </c>
      <c r="P445" s="42">
        <f t="shared" si="177"/>
        <v>0</v>
      </c>
      <c r="Q445" s="42">
        <f t="shared" si="178"/>
        <v>-5884.9429903430582</v>
      </c>
      <c r="R445" s="42">
        <f t="shared" si="179"/>
        <v>0</v>
      </c>
      <c r="S445" s="42">
        <f t="shared" si="180"/>
        <v>-5884.9429903430582</v>
      </c>
      <c r="T445" t="s">
        <v>1163</v>
      </c>
    </row>
    <row r="446" spans="1:20" x14ac:dyDescent="0.25">
      <c r="A446" s="37" t="s">
        <v>1238</v>
      </c>
      <c r="B446" s="38" t="s">
        <v>1090</v>
      </c>
      <c r="C446" s="39" t="s">
        <v>797</v>
      </c>
      <c r="D446" s="40" t="s">
        <v>828</v>
      </c>
      <c r="E446" s="41" t="s">
        <v>102</v>
      </c>
      <c r="F446" s="42">
        <v>-6519.2121725785528</v>
      </c>
      <c r="G446" s="42">
        <f t="shared" si="172"/>
        <v>341.31881149786818</v>
      </c>
      <c r="H446" s="42">
        <f t="shared" si="173"/>
        <v>-6177.8933610806844</v>
      </c>
      <c r="I446" s="43" t="s">
        <v>102</v>
      </c>
      <c r="J446" s="44" t="s">
        <v>98</v>
      </c>
      <c r="K446" s="45" t="s">
        <v>99</v>
      </c>
      <c r="L446" s="46" t="s">
        <v>100</v>
      </c>
      <c r="M446" s="47">
        <f t="shared" si="174"/>
        <v>1</v>
      </c>
      <c r="N446" s="48">
        <f t="shared" si="175"/>
        <v>0</v>
      </c>
      <c r="O446" s="49">
        <f t="shared" si="176"/>
        <v>0</v>
      </c>
      <c r="P446" s="42">
        <f t="shared" si="177"/>
        <v>-6177.8933610806844</v>
      </c>
      <c r="Q446" s="42">
        <f t="shared" si="178"/>
        <v>0</v>
      </c>
      <c r="R446" s="42">
        <f t="shared" si="179"/>
        <v>0</v>
      </c>
      <c r="S446" s="42">
        <f t="shared" si="180"/>
        <v>0</v>
      </c>
      <c r="T446" t="s">
        <v>1165</v>
      </c>
    </row>
    <row r="447" spans="1:20" x14ac:dyDescent="0.25">
      <c r="A447" s="37" t="s">
        <v>1240</v>
      </c>
      <c r="B447" s="38" t="s">
        <v>1090</v>
      </c>
      <c r="C447" s="39" t="s">
        <v>797</v>
      </c>
      <c r="D447" s="40" t="s">
        <v>831</v>
      </c>
      <c r="E447" s="41" t="s">
        <v>117</v>
      </c>
      <c r="F447" s="42">
        <v>-1067.7449345442071</v>
      </c>
      <c r="G447" s="42">
        <f t="shared" si="172"/>
        <v>55.902680016218838</v>
      </c>
      <c r="H447" s="42">
        <f t="shared" si="173"/>
        <v>-1011.8422545279883</v>
      </c>
      <c r="I447" s="43" t="s">
        <v>117</v>
      </c>
      <c r="J447" s="44" t="s">
        <v>98</v>
      </c>
      <c r="K447" s="45" t="s">
        <v>99</v>
      </c>
      <c r="L447" s="46" t="s">
        <v>100</v>
      </c>
      <c r="M447" s="47">
        <f t="shared" si="174"/>
        <v>0</v>
      </c>
      <c r="N447" s="48">
        <f t="shared" si="175"/>
        <v>0</v>
      </c>
      <c r="O447" s="49">
        <f t="shared" si="176"/>
        <v>1</v>
      </c>
      <c r="P447" s="42">
        <f t="shared" si="177"/>
        <v>0</v>
      </c>
      <c r="Q447" s="42">
        <f t="shared" si="178"/>
        <v>0</v>
      </c>
      <c r="R447" s="42">
        <f t="shared" si="179"/>
        <v>-1011.8422545279883</v>
      </c>
      <c r="S447" s="42">
        <f t="shared" si="180"/>
        <v>-1011.8422545279883</v>
      </c>
      <c r="T447" t="s">
        <v>1167</v>
      </c>
    </row>
    <row r="448" spans="1:20" x14ac:dyDescent="0.25">
      <c r="A448" s="37" t="s">
        <v>1242</v>
      </c>
      <c r="B448" s="38" t="s">
        <v>1090</v>
      </c>
      <c r="C448" s="39" t="s">
        <v>797</v>
      </c>
      <c r="D448" s="40" t="s">
        <v>834</v>
      </c>
      <c r="E448" s="41" t="s">
        <v>158</v>
      </c>
      <c r="F448" s="42">
        <v>-38623660.391047619</v>
      </c>
      <c r="G448" s="42">
        <f t="shared" si="172"/>
        <v>1085323.4223330091</v>
      </c>
      <c r="H448" s="42">
        <f t="shared" si="173"/>
        <v>-37538336.96871461</v>
      </c>
      <c r="I448" s="43" t="s">
        <v>158</v>
      </c>
      <c r="J448" s="44" t="s">
        <v>98</v>
      </c>
      <c r="K448" s="45" t="s">
        <v>99</v>
      </c>
      <c r="L448" s="46" t="s">
        <v>100</v>
      </c>
      <c r="M448" s="47">
        <f t="shared" si="174"/>
        <v>0.45767765197058707</v>
      </c>
      <c r="N448" s="48">
        <f t="shared" si="175"/>
        <v>0.18148407085412427</v>
      </c>
      <c r="O448" s="49">
        <f t="shared" si="176"/>
        <v>0.36083827717528866</v>
      </c>
      <c r="P448" s="42">
        <f t="shared" si="177"/>
        <v>-17180457.922721989</v>
      </c>
      <c r="Q448" s="42">
        <f t="shared" si="178"/>
        <v>-6812610.2061761944</v>
      </c>
      <c r="R448" s="42">
        <f t="shared" si="179"/>
        <v>-13545268.839816427</v>
      </c>
      <c r="S448" s="42">
        <f t="shared" si="180"/>
        <v>-20357879.04599262</v>
      </c>
      <c r="T448" t="s">
        <v>1169</v>
      </c>
    </row>
    <row r="449" spans="1:20" x14ac:dyDescent="0.25">
      <c r="A449" s="37" t="s">
        <v>1244</v>
      </c>
      <c r="B449" s="38" t="s">
        <v>1090</v>
      </c>
      <c r="C449" s="39" t="s">
        <v>797</v>
      </c>
      <c r="D449" s="40" t="s">
        <v>837</v>
      </c>
      <c r="E449" s="41" t="s">
        <v>97</v>
      </c>
      <c r="F449" s="42">
        <v>-1387920.7319097479</v>
      </c>
      <c r="G449" s="42">
        <f t="shared" si="172"/>
        <v>39000.521013082682</v>
      </c>
      <c r="H449" s="42">
        <f t="shared" si="173"/>
        <v>-1348920.2108966652</v>
      </c>
      <c r="I449" s="43" t="s">
        <v>97</v>
      </c>
      <c r="J449" s="44" t="s">
        <v>98</v>
      </c>
      <c r="K449" s="45" t="s">
        <v>99</v>
      </c>
      <c r="L449" s="46" t="s">
        <v>100</v>
      </c>
      <c r="M449" s="47">
        <f t="shared" si="174"/>
        <v>0</v>
      </c>
      <c r="N449" s="48">
        <f t="shared" si="175"/>
        <v>1</v>
      </c>
      <c r="O449" s="49">
        <f t="shared" si="176"/>
        <v>0</v>
      </c>
      <c r="P449" s="42">
        <f t="shared" si="177"/>
        <v>0</v>
      </c>
      <c r="Q449" s="42">
        <f t="shared" si="178"/>
        <v>-1348920.2108966652</v>
      </c>
      <c r="R449" s="42">
        <f t="shared" si="179"/>
        <v>0</v>
      </c>
      <c r="S449" s="42">
        <f t="shared" si="180"/>
        <v>-1348920.2108966652</v>
      </c>
      <c r="T449" t="s">
        <v>1171</v>
      </c>
    </row>
    <row r="450" spans="1:20" x14ac:dyDescent="0.25">
      <c r="A450" s="37" t="s">
        <v>1246</v>
      </c>
      <c r="B450" s="38" t="s">
        <v>1090</v>
      </c>
      <c r="C450" s="39" t="s">
        <v>797</v>
      </c>
      <c r="D450" s="40" t="s">
        <v>840</v>
      </c>
      <c r="E450" s="41" t="s">
        <v>102</v>
      </c>
      <c r="F450" s="42">
        <v>-1457010.9327213119</v>
      </c>
      <c r="G450" s="42">
        <f t="shared" si="172"/>
        <v>40941.953089568684</v>
      </c>
      <c r="H450" s="42">
        <f t="shared" si="173"/>
        <v>-1416068.9796317432</v>
      </c>
      <c r="I450" s="43" t="s">
        <v>102</v>
      </c>
      <c r="J450" s="44" t="s">
        <v>98</v>
      </c>
      <c r="K450" s="45" t="s">
        <v>99</v>
      </c>
      <c r="L450" s="46" t="s">
        <v>100</v>
      </c>
      <c r="M450" s="47">
        <f t="shared" si="174"/>
        <v>1</v>
      </c>
      <c r="N450" s="48">
        <f t="shared" si="175"/>
        <v>0</v>
      </c>
      <c r="O450" s="49">
        <f t="shared" si="176"/>
        <v>0</v>
      </c>
      <c r="P450" s="42">
        <f t="shared" si="177"/>
        <v>-1416068.9796317432</v>
      </c>
      <c r="Q450" s="42">
        <f t="shared" si="178"/>
        <v>0</v>
      </c>
      <c r="R450" s="42">
        <f t="shared" si="179"/>
        <v>0</v>
      </c>
      <c r="S450" s="42">
        <f t="shared" si="180"/>
        <v>0</v>
      </c>
      <c r="T450" t="s">
        <v>1173</v>
      </c>
    </row>
    <row r="451" spans="1:20" x14ac:dyDescent="0.25">
      <c r="A451" s="37" t="s">
        <v>1248</v>
      </c>
      <c r="B451" s="38" t="s">
        <v>1090</v>
      </c>
      <c r="C451" s="39" t="s">
        <v>797</v>
      </c>
      <c r="D451" s="40" t="s">
        <v>843</v>
      </c>
      <c r="E451" s="41" t="s">
        <v>117</v>
      </c>
      <c r="F451" s="42">
        <v>-238635.58997702875</v>
      </c>
      <c r="G451" s="42">
        <f t="shared" si="172"/>
        <v>6705.651214361782</v>
      </c>
      <c r="H451" s="42">
        <f t="shared" si="173"/>
        <v>-231929.93876266698</v>
      </c>
      <c r="I451" s="43" t="s">
        <v>117</v>
      </c>
      <c r="J451" s="44" t="s">
        <v>98</v>
      </c>
      <c r="K451" s="45" t="s">
        <v>99</v>
      </c>
      <c r="L451" s="46" t="s">
        <v>100</v>
      </c>
      <c r="M451" s="47">
        <f t="shared" si="174"/>
        <v>0</v>
      </c>
      <c r="N451" s="48">
        <f t="shared" si="175"/>
        <v>0</v>
      </c>
      <c r="O451" s="49">
        <f t="shared" si="176"/>
        <v>1</v>
      </c>
      <c r="P451" s="42">
        <f t="shared" si="177"/>
        <v>0</v>
      </c>
      <c r="Q451" s="42">
        <f t="shared" si="178"/>
        <v>0</v>
      </c>
      <c r="R451" s="42">
        <f t="shared" si="179"/>
        <v>-231929.93876266698</v>
      </c>
      <c r="S451" s="42">
        <f t="shared" si="180"/>
        <v>-231929.93876266698</v>
      </c>
      <c r="T451" t="s">
        <v>1175</v>
      </c>
    </row>
    <row r="452" spans="1:20" x14ac:dyDescent="0.25">
      <c r="A452" s="37" t="s">
        <v>1250</v>
      </c>
      <c r="B452" s="38" t="s">
        <v>1090</v>
      </c>
      <c r="C452" s="39" t="s">
        <v>797</v>
      </c>
      <c r="D452" s="40" t="s">
        <v>846</v>
      </c>
      <c r="E452" s="41" t="s">
        <v>162</v>
      </c>
      <c r="F452" s="42">
        <v>-6750.2864512860024</v>
      </c>
      <c r="G452" s="42">
        <f t="shared" si="172"/>
        <v>120.60368370326144</v>
      </c>
      <c r="H452" s="42">
        <f t="shared" si="173"/>
        <v>-6629.6827675827408</v>
      </c>
      <c r="I452" s="43" t="s">
        <v>162</v>
      </c>
      <c r="J452" s="44" t="s">
        <v>98</v>
      </c>
      <c r="K452" s="45" t="s">
        <v>99</v>
      </c>
      <c r="L452" s="46" t="s">
        <v>100</v>
      </c>
      <c r="M452" s="47">
        <f t="shared" si="174"/>
        <v>0.56177645173742796</v>
      </c>
      <c r="N452" s="48">
        <f t="shared" si="175"/>
        <v>0.22030982452290582</v>
      </c>
      <c r="O452" s="49">
        <f t="shared" si="176"/>
        <v>0.21791372373966628</v>
      </c>
      <c r="P452" s="42">
        <f t="shared" si="177"/>
        <v>-3724.3996613174036</v>
      </c>
      <c r="Q452" s="42">
        <f t="shared" si="178"/>
        <v>-1460.5842471686863</v>
      </c>
      <c r="R452" s="42">
        <f t="shared" si="179"/>
        <v>-1444.6988590966516</v>
      </c>
      <c r="S452" s="42">
        <f t="shared" si="180"/>
        <v>-2905.2831062653377</v>
      </c>
      <c r="T452" t="s">
        <v>1177</v>
      </c>
    </row>
    <row r="453" spans="1:20" x14ac:dyDescent="0.25">
      <c r="A453" s="37" t="s">
        <v>1252</v>
      </c>
      <c r="B453" s="38" t="s">
        <v>1090</v>
      </c>
      <c r="C453" s="39" t="s">
        <v>797</v>
      </c>
      <c r="D453" s="40" t="s">
        <v>849</v>
      </c>
      <c r="E453" s="41" t="s">
        <v>158</v>
      </c>
      <c r="F453" s="42">
        <v>-14179696.153291779</v>
      </c>
      <c r="G453" s="42">
        <f t="shared" si="172"/>
        <v>398538.02746888052</v>
      </c>
      <c r="H453" s="42">
        <f t="shared" si="173"/>
        <v>-13781158.125822898</v>
      </c>
      <c r="I453" s="43" t="s">
        <v>158</v>
      </c>
      <c r="J453" s="44" t="s">
        <v>98</v>
      </c>
      <c r="K453" s="45" t="s">
        <v>99</v>
      </c>
      <c r="L453" s="46" t="s">
        <v>100</v>
      </c>
      <c r="M453" s="47">
        <f t="shared" si="174"/>
        <v>0.45767765197058707</v>
      </c>
      <c r="N453" s="48">
        <f t="shared" si="175"/>
        <v>0.18148407085412427</v>
      </c>
      <c r="O453" s="49">
        <f t="shared" si="176"/>
        <v>0.36083827717528866</v>
      </c>
      <c r="P453" s="42">
        <f t="shared" si="177"/>
        <v>-6307328.0924620004</v>
      </c>
      <c r="Q453" s="42">
        <f t="shared" si="178"/>
        <v>-2501060.6777587333</v>
      </c>
      <c r="R453" s="42">
        <f t="shared" si="179"/>
        <v>-4972769.3556021648</v>
      </c>
      <c r="S453" s="42">
        <f t="shared" si="180"/>
        <v>-7473830.0333608985</v>
      </c>
      <c r="T453" t="s">
        <v>1179</v>
      </c>
    </row>
    <row r="454" spans="1:20" x14ac:dyDescent="0.25">
      <c r="A454" s="37" t="s">
        <v>1253</v>
      </c>
      <c r="B454" s="38" t="s">
        <v>1090</v>
      </c>
      <c r="C454" s="39" t="s">
        <v>797</v>
      </c>
      <c r="D454" s="40" t="s">
        <v>852</v>
      </c>
      <c r="E454" s="41" t="s">
        <v>97</v>
      </c>
      <c r="F454" s="42">
        <v>-509539.85365654656</v>
      </c>
      <c r="G454" s="42">
        <f t="shared" si="172"/>
        <v>14321.252444180174</v>
      </c>
      <c r="H454" s="42">
        <f t="shared" si="173"/>
        <v>-495218.60121236637</v>
      </c>
      <c r="I454" s="43" t="s">
        <v>97</v>
      </c>
      <c r="J454" s="44" t="s">
        <v>98</v>
      </c>
      <c r="K454" s="45" t="s">
        <v>99</v>
      </c>
      <c r="L454" s="46" t="s">
        <v>100</v>
      </c>
      <c r="M454" s="47">
        <f t="shared" si="174"/>
        <v>0</v>
      </c>
      <c r="N454" s="48">
        <f t="shared" si="175"/>
        <v>1</v>
      </c>
      <c r="O454" s="49">
        <f t="shared" si="176"/>
        <v>0</v>
      </c>
      <c r="P454" s="42">
        <f t="shared" si="177"/>
        <v>0</v>
      </c>
      <c r="Q454" s="42">
        <f t="shared" si="178"/>
        <v>-495218.60121236637</v>
      </c>
      <c r="R454" s="42">
        <f t="shared" si="179"/>
        <v>0</v>
      </c>
      <c r="S454" s="42">
        <f t="shared" si="180"/>
        <v>-495218.60121236637</v>
      </c>
      <c r="T454" t="s">
        <v>1181</v>
      </c>
    </row>
    <row r="455" spans="1:20" x14ac:dyDescent="0.25">
      <c r="A455" s="37" t="s">
        <v>1255</v>
      </c>
      <c r="B455" s="38" t="s">
        <v>1090</v>
      </c>
      <c r="C455" s="39" t="s">
        <v>797</v>
      </c>
      <c r="D455" s="40" t="s">
        <v>855</v>
      </c>
      <c r="E455" s="41" t="s">
        <v>102</v>
      </c>
      <c r="F455" s="42">
        <v>-534904.56649730471</v>
      </c>
      <c r="G455" s="42">
        <f t="shared" si="172"/>
        <v>15034.159301533649</v>
      </c>
      <c r="H455" s="42">
        <f t="shared" si="173"/>
        <v>-519870.40719577105</v>
      </c>
      <c r="I455" s="43" t="s">
        <v>102</v>
      </c>
      <c r="J455" s="44" t="s">
        <v>98</v>
      </c>
      <c r="K455" s="45" t="s">
        <v>99</v>
      </c>
      <c r="L455" s="46" t="s">
        <v>100</v>
      </c>
      <c r="M455" s="47">
        <f t="shared" si="174"/>
        <v>1</v>
      </c>
      <c r="N455" s="48">
        <f t="shared" si="175"/>
        <v>0</v>
      </c>
      <c r="O455" s="49">
        <f t="shared" si="176"/>
        <v>0</v>
      </c>
      <c r="P455" s="42">
        <f t="shared" si="177"/>
        <v>-519870.40719577105</v>
      </c>
      <c r="Q455" s="42">
        <f t="shared" si="178"/>
        <v>0</v>
      </c>
      <c r="R455" s="42">
        <f t="shared" si="179"/>
        <v>0</v>
      </c>
      <c r="S455" s="42">
        <f t="shared" si="180"/>
        <v>0</v>
      </c>
      <c r="T455" t="s">
        <v>1183</v>
      </c>
    </row>
    <row r="456" spans="1:20" x14ac:dyDescent="0.25">
      <c r="A456" s="37" t="s">
        <v>1257</v>
      </c>
      <c r="B456" s="38" t="s">
        <v>1090</v>
      </c>
      <c r="C456" s="39" t="s">
        <v>797</v>
      </c>
      <c r="D456" s="40" t="s">
        <v>858</v>
      </c>
      <c r="E456" s="41" t="s">
        <v>117</v>
      </c>
      <c r="F456" s="42">
        <v>-87608.997256513176</v>
      </c>
      <c r="G456" s="42">
        <f t="shared" si="172"/>
        <v>2462.3600236336374</v>
      </c>
      <c r="H456" s="42">
        <f t="shared" si="173"/>
        <v>-85146.637232879541</v>
      </c>
      <c r="I456" s="43" t="s">
        <v>117</v>
      </c>
      <c r="J456" s="44" t="s">
        <v>98</v>
      </c>
      <c r="K456" s="45" t="s">
        <v>99</v>
      </c>
      <c r="L456" s="46" t="s">
        <v>100</v>
      </c>
      <c r="M456" s="47">
        <f t="shared" si="174"/>
        <v>0</v>
      </c>
      <c r="N456" s="48">
        <f t="shared" si="175"/>
        <v>0</v>
      </c>
      <c r="O456" s="49">
        <f t="shared" si="176"/>
        <v>1</v>
      </c>
      <c r="P456" s="42">
        <f t="shared" si="177"/>
        <v>0</v>
      </c>
      <c r="Q456" s="42">
        <f t="shared" si="178"/>
        <v>0</v>
      </c>
      <c r="R456" s="42">
        <f t="shared" si="179"/>
        <v>-85146.637232879541</v>
      </c>
      <c r="S456" s="42">
        <f t="shared" si="180"/>
        <v>-85146.637232879541</v>
      </c>
      <c r="T456" t="s">
        <v>1185</v>
      </c>
    </row>
    <row r="457" spans="1:20" x14ac:dyDescent="0.25">
      <c r="A457" s="37" t="s">
        <v>1259</v>
      </c>
      <c r="B457" s="38" t="s">
        <v>1090</v>
      </c>
      <c r="C457" s="39" t="s">
        <v>797</v>
      </c>
      <c r="D457" s="40" t="s">
        <v>861</v>
      </c>
      <c r="E457" s="41" t="s">
        <v>162</v>
      </c>
      <c r="F457" s="42">
        <v>-1598.8622574953438</v>
      </c>
      <c r="G457" s="42">
        <f t="shared" si="172"/>
        <v>28.565999291972926</v>
      </c>
      <c r="H457" s="42">
        <f t="shared" si="173"/>
        <v>-1570.2962582033708</v>
      </c>
      <c r="I457" s="43" t="s">
        <v>162</v>
      </c>
      <c r="J457" s="44" t="s">
        <v>98</v>
      </c>
      <c r="K457" s="45" t="s">
        <v>99</v>
      </c>
      <c r="L457" s="46" t="s">
        <v>100</v>
      </c>
      <c r="M457" s="47">
        <f t="shared" si="174"/>
        <v>0.56177645173742796</v>
      </c>
      <c r="N457" s="48">
        <f t="shared" si="175"/>
        <v>0.22030982452290582</v>
      </c>
      <c r="O457" s="49">
        <f t="shared" si="176"/>
        <v>0.21791372373966628</v>
      </c>
      <c r="P457" s="42">
        <f t="shared" si="177"/>
        <v>-882.15546011004972</v>
      </c>
      <c r="Q457" s="42">
        <f t="shared" si="178"/>
        <v>-345.95169309376024</v>
      </c>
      <c r="R457" s="42">
        <f t="shared" si="179"/>
        <v>-342.18910499956104</v>
      </c>
      <c r="S457" s="42">
        <f t="shared" si="180"/>
        <v>-688.14079809332134</v>
      </c>
      <c r="T457" t="s">
        <v>1187</v>
      </c>
    </row>
    <row r="458" spans="1:20" x14ac:dyDescent="0.25">
      <c r="A458" s="37" t="s">
        <v>1261</v>
      </c>
      <c r="B458" s="38" t="s">
        <v>1090</v>
      </c>
      <c r="C458" s="39" t="s">
        <v>797</v>
      </c>
      <c r="D458" s="40" t="s">
        <v>864</v>
      </c>
      <c r="E458" s="41" t="s">
        <v>158</v>
      </c>
      <c r="F458" s="42">
        <v>-10598.630265112371</v>
      </c>
      <c r="G458" s="42">
        <f t="shared" si="172"/>
        <v>297.08781469672147</v>
      </c>
      <c r="H458" s="42">
        <f t="shared" si="173"/>
        <v>-10301.542450415651</v>
      </c>
      <c r="I458" s="43" t="s">
        <v>158</v>
      </c>
      <c r="J458" s="44" t="s">
        <v>98</v>
      </c>
      <c r="K458" s="45" t="s">
        <v>99</v>
      </c>
      <c r="L458" s="46" t="s">
        <v>100</v>
      </c>
      <c r="M458" s="47">
        <f t="shared" si="174"/>
        <v>0.45767765197058707</v>
      </c>
      <c r="N458" s="48">
        <f t="shared" si="175"/>
        <v>0.18148407085412427</v>
      </c>
      <c r="O458" s="49">
        <f t="shared" si="176"/>
        <v>0.36083827717528866</v>
      </c>
      <c r="P458" s="42">
        <f t="shared" si="177"/>
        <v>-4714.7857603815628</v>
      </c>
      <c r="Q458" s="42">
        <f t="shared" si="178"/>
        <v>-1869.5658599780029</v>
      </c>
      <c r="R458" s="42">
        <f t="shared" si="179"/>
        <v>-3717.1908300560849</v>
      </c>
      <c r="S458" s="42">
        <f t="shared" si="180"/>
        <v>-5586.756690034088</v>
      </c>
      <c r="T458" t="s">
        <v>1189</v>
      </c>
    </row>
    <row r="459" spans="1:20" x14ac:dyDescent="0.25">
      <c r="A459" s="37" t="s">
        <v>1263</v>
      </c>
      <c r="B459" s="38" t="s">
        <v>1090</v>
      </c>
      <c r="C459" s="39" t="s">
        <v>797</v>
      </c>
      <c r="D459" s="40" t="s">
        <v>867</v>
      </c>
      <c r="E459" s="41" t="s">
        <v>158</v>
      </c>
      <c r="F459" s="42">
        <v>-59051.055638490376</v>
      </c>
      <c r="G459" s="42">
        <f t="shared" si="172"/>
        <v>528.48335372077474</v>
      </c>
      <c r="H459" s="42">
        <f t="shared" si="173"/>
        <v>-58522.572284769602</v>
      </c>
      <c r="I459" s="43" t="s">
        <v>158</v>
      </c>
      <c r="J459" s="44" t="s">
        <v>98</v>
      </c>
      <c r="K459" s="45" t="s">
        <v>99</v>
      </c>
      <c r="L459" s="46" t="s">
        <v>100</v>
      </c>
      <c r="M459" s="47">
        <f t="shared" si="174"/>
        <v>0.45767765197058707</v>
      </c>
      <c r="N459" s="48">
        <f t="shared" si="175"/>
        <v>0.18148407085412427</v>
      </c>
      <c r="O459" s="49">
        <f t="shared" si="176"/>
        <v>0.36083827717528866</v>
      </c>
      <c r="P459" s="42">
        <f t="shared" si="177"/>
        <v>-26784.473470572306</v>
      </c>
      <c r="Q459" s="42">
        <f t="shared" si="178"/>
        <v>-10620.914655094735</v>
      </c>
      <c r="R459" s="42">
        <f t="shared" si="179"/>
        <v>-21117.184159102559</v>
      </c>
      <c r="S459" s="42">
        <f t="shared" si="180"/>
        <v>-31738.098814197292</v>
      </c>
      <c r="T459" t="s">
        <v>1191</v>
      </c>
    </row>
    <row r="460" spans="1:20" x14ac:dyDescent="0.25">
      <c r="A460" s="37" t="s">
        <v>1265</v>
      </c>
      <c r="B460" s="38" t="s">
        <v>1090</v>
      </c>
      <c r="C460" s="39" t="s">
        <v>797</v>
      </c>
      <c r="D460" s="40" t="s">
        <v>870</v>
      </c>
      <c r="E460" s="41" t="s">
        <v>158</v>
      </c>
      <c r="F460" s="42">
        <v>-9892.7566016015244</v>
      </c>
      <c r="G460" s="42">
        <f t="shared" si="172"/>
        <v>319.36719025360156</v>
      </c>
      <c r="H460" s="42">
        <f t="shared" si="173"/>
        <v>-9573.3894113479237</v>
      </c>
      <c r="I460" s="43" t="s">
        <v>158</v>
      </c>
      <c r="J460" s="44" t="s">
        <v>98</v>
      </c>
      <c r="K460" s="45" t="s">
        <v>99</v>
      </c>
      <c r="L460" s="46" t="s">
        <v>100</v>
      </c>
      <c r="M460" s="47">
        <f t="shared" si="174"/>
        <v>0.45767765197058707</v>
      </c>
      <c r="N460" s="48">
        <f t="shared" si="175"/>
        <v>0.18148407085412427</v>
      </c>
      <c r="O460" s="49">
        <f t="shared" si="176"/>
        <v>0.36083827717528866</v>
      </c>
      <c r="P460" s="42">
        <f t="shared" si="177"/>
        <v>-4381.5263871857987</v>
      </c>
      <c r="Q460" s="42">
        <f t="shared" si="178"/>
        <v>-1737.4176822431896</v>
      </c>
      <c r="R460" s="42">
        <f t="shared" si="179"/>
        <v>-3454.4453419189358</v>
      </c>
      <c r="S460" s="42">
        <f t="shared" si="180"/>
        <v>-5191.8630241621249</v>
      </c>
      <c r="T460" t="s">
        <v>1193</v>
      </c>
    </row>
    <row r="461" spans="1:20" x14ac:dyDescent="0.25">
      <c r="A461" s="37" t="s">
        <v>1268</v>
      </c>
      <c r="B461" s="38" t="s">
        <v>1090</v>
      </c>
      <c r="C461" s="39" t="s">
        <v>797</v>
      </c>
      <c r="E461" s="50" t="s">
        <v>873</v>
      </c>
      <c r="F461" s="51">
        <f>SUBTOTAL(9,F433:F460)</f>
        <v>-138360516.13291687</v>
      </c>
      <c r="G461" s="51">
        <f>SUBTOTAL(9,G433:G460)</f>
        <v>1854319.74000004</v>
      </c>
      <c r="H461" s="51">
        <f>SUBTOTAL(9,H433:H460)</f>
        <v>-136506196.39291683</v>
      </c>
      <c r="I461" s="52" t="s">
        <v>33</v>
      </c>
      <c r="J461" s="53" t="s">
        <v>33</v>
      </c>
      <c r="K461" s="54" t="s">
        <v>33</v>
      </c>
      <c r="L461" s="55" t="s">
        <v>33</v>
      </c>
      <c r="M461" s="56" t="s">
        <v>33</v>
      </c>
      <c r="N461" s="57" t="s">
        <v>33</v>
      </c>
      <c r="O461" s="58" t="s">
        <v>33</v>
      </c>
      <c r="P461" s="51">
        <f>SUBTOTAL(9,P433:P460)</f>
        <v>-62508910.723343886</v>
      </c>
      <c r="Q461" s="51">
        <f>SUBTOTAL(9,Q433:Q460)</f>
        <v>-25938743.93788648</v>
      </c>
      <c r="R461" s="51">
        <f>SUBTOTAL(9,R433:R460)</f>
        <v>-48058541.731686443</v>
      </c>
      <c r="S461" s="51">
        <f>SUBTOTAL(9,S433:S460)</f>
        <v>-73997285.669572935</v>
      </c>
    </row>
    <row r="462" spans="1:20" x14ac:dyDescent="0.25">
      <c r="A462" s="37" t="s">
        <v>1270</v>
      </c>
    </row>
    <row r="463" spans="1:20" x14ac:dyDescent="0.25">
      <c r="A463" s="37" t="s">
        <v>1273</v>
      </c>
      <c r="B463" s="38" t="s">
        <v>1090</v>
      </c>
      <c r="C463" s="39" t="s">
        <v>875</v>
      </c>
      <c r="D463" s="40" t="s">
        <v>876</v>
      </c>
      <c r="E463" s="41" t="s">
        <v>97</v>
      </c>
      <c r="F463" s="42">
        <v>-138198.35181537451</v>
      </c>
      <c r="G463" s="42">
        <f t="shared" ref="G463:G490" si="181">SUMIFS(TX_101_IS_Adjust_Adjustments_Total,TX_101_IS_Adjust_H_IS_Rollup,B463,TX_101_IS_Adjust_H_IS_Func_Rollup,C463,TX_101_IS_Adjust_H_Account,D463,TX_101_IS_Adjust_H_Jurisdictional_Allocator,E463)</f>
        <v>0</v>
      </c>
      <c r="H463" s="42">
        <f t="shared" ref="H463:H490" si="182">F463+G463</f>
        <v>-138198.35181537451</v>
      </c>
      <c r="I463" s="43" t="s">
        <v>97</v>
      </c>
      <c r="J463" s="44" t="s">
        <v>98</v>
      </c>
      <c r="K463" s="45" t="s">
        <v>99</v>
      </c>
      <c r="L463" s="46" t="s">
        <v>100</v>
      </c>
      <c r="M463" s="47">
        <f t="shared" ref="M463:M490" si="183">VLOOKUP(I463,TX_400_JUR_Alloc_Jur_Factor_Allocator,MATCH(J463,TX_400_JUR_Alloc_Headers,FALSE),FALSE)</f>
        <v>0</v>
      </c>
      <c r="N463" s="48">
        <f t="shared" ref="N463:N490" si="184">VLOOKUP(I463,TX_400_JUR_Alloc_Jur_Factor_Allocator,MATCH(K463,TX_400_JUR_Alloc_Headers,FALSE),FALSE)</f>
        <v>1</v>
      </c>
      <c r="O463" s="49">
        <f t="shared" ref="O463:O490" si="185">VLOOKUP(I463,TX_400_JUR_Alloc_Jur_Factor_Allocator,MATCH(L463,TX_400_JUR_Alloc_Headers,FALSE),FALSE)</f>
        <v>0</v>
      </c>
      <c r="P463" s="42">
        <f t="shared" ref="P463:P490" si="186">H463*M463</f>
        <v>0</v>
      </c>
      <c r="Q463" s="42">
        <f t="shared" ref="Q463:Q490" si="187">H463*N463</f>
        <v>-138198.35181537451</v>
      </c>
      <c r="R463" s="42">
        <f t="shared" ref="R463:R490" si="188">H463*O463</f>
        <v>0</v>
      </c>
      <c r="S463" s="42">
        <f t="shared" ref="S463:S490" si="189">Q463+R463</f>
        <v>-138198.35181537451</v>
      </c>
      <c r="T463" t="s">
        <v>1196</v>
      </c>
    </row>
    <row r="464" spans="1:20" x14ac:dyDescent="0.25">
      <c r="A464" s="37" t="s">
        <v>1275</v>
      </c>
      <c r="B464" s="38" t="s">
        <v>1090</v>
      </c>
      <c r="C464" s="39" t="s">
        <v>875</v>
      </c>
      <c r="D464" s="40" t="s">
        <v>879</v>
      </c>
      <c r="E464" s="41" t="s">
        <v>880</v>
      </c>
      <c r="F464" s="42">
        <v>-16187.149189669764</v>
      </c>
      <c r="G464" s="42">
        <f t="shared" si="181"/>
        <v>0</v>
      </c>
      <c r="H464" s="42">
        <f t="shared" si="182"/>
        <v>-16187.149189669764</v>
      </c>
      <c r="I464" s="43" t="s">
        <v>880</v>
      </c>
      <c r="J464" s="44" t="s">
        <v>98</v>
      </c>
      <c r="K464" s="45" t="s">
        <v>99</v>
      </c>
      <c r="L464" s="46" t="s">
        <v>100</v>
      </c>
      <c r="M464" s="47">
        <f t="shared" si="183"/>
        <v>0.97942662289089444</v>
      </c>
      <c r="N464" s="48">
        <f t="shared" si="184"/>
        <v>0</v>
      </c>
      <c r="O464" s="49">
        <f t="shared" si="185"/>
        <v>2.0573377109105586E-2</v>
      </c>
      <c r="P464" s="42">
        <f t="shared" si="186"/>
        <v>-15854.124865069336</v>
      </c>
      <c r="Q464" s="42">
        <f t="shared" si="187"/>
        <v>0</v>
      </c>
      <c r="R464" s="42">
        <f t="shared" si="188"/>
        <v>-333.02432460042894</v>
      </c>
      <c r="S464" s="42">
        <f t="shared" si="189"/>
        <v>-333.02432460042894</v>
      </c>
      <c r="T464" t="s">
        <v>1198</v>
      </c>
    </row>
    <row r="465" spans="1:20" x14ac:dyDescent="0.25">
      <c r="A465" s="37" t="s">
        <v>1277</v>
      </c>
      <c r="B465" s="38" t="s">
        <v>1090</v>
      </c>
      <c r="C465" s="39" t="s">
        <v>875</v>
      </c>
      <c r="D465" s="40" t="s">
        <v>883</v>
      </c>
      <c r="E465" s="41" t="s">
        <v>880</v>
      </c>
      <c r="F465" s="42">
        <v>-302415.74712882278</v>
      </c>
      <c r="G465" s="42">
        <f t="shared" si="181"/>
        <v>0</v>
      </c>
      <c r="H465" s="42">
        <f t="shared" si="182"/>
        <v>-302415.74712882278</v>
      </c>
      <c r="I465" s="43" t="s">
        <v>880</v>
      </c>
      <c r="J465" s="44" t="s">
        <v>98</v>
      </c>
      <c r="K465" s="45" t="s">
        <v>99</v>
      </c>
      <c r="L465" s="46" t="s">
        <v>100</v>
      </c>
      <c r="M465" s="47">
        <f t="shared" si="183"/>
        <v>0.97942662289089444</v>
      </c>
      <c r="N465" s="48">
        <f t="shared" si="184"/>
        <v>0</v>
      </c>
      <c r="O465" s="49">
        <f t="shared" si="185"/>
        <v>2.0573377109105586E-2</v>
      </c>
      <c r="P465" s="42">
        <f t="shared" si="186"/>
        <v>-296194.03391940962</v>
      </c>
      <c r="Q465" s="42">
        <f t="shared" si="187"/>
        <v>0</v>
      </c>
      <c r="R465" s="42">
        <f t="shared" si="188"/>
        <v>-6221.7132094131857</v>
      </c>
      <c r="S465" s="42">
        <f t="shared" si="189"/>
        <v>-6221.7132094131857</v>
      </c>
      <c r="T465" t="s">
        <v>1200</v>
      </c>
    </row>
    <row r="466" spans="1:20" x14ac:dyDescent="0.25">
      <c r="A466" s="37" t="s">
        <v>1279</v>
      </c>
      <c r="B466" s="38" t="s">
        <v>1090</v>
      </c>
      <c r="C466" s="39" t="s">
        <v>875</v>
      </c>
      <c r="D466" s="40" t="s">
        <v>883</v>
      </c>
      <c r="E466" s="41" t="s">
        <v>97</v>
      </c>
      <c r="F466" s="42">
        <v>-952992.46869038115</v>
      </c>
      <c r="G466" s="42">
        <f t="shared" si="181"/>
        <v>0</v>
      </c>
      <c r="H466" s="42">
        <f t="shared" si="182"/>
        <v>-952992.46869038115</v>
      </c>
      <c r="I466" s="43" t="s">
        <v>97</v>
      </c>
      <c r="J466" s="44" t="s">
        <v>98</v>
      </c>
      <c r="K466" s="45" t="s">
        <v>99</v>
      </c>
      <c r="L466" s="46" t="s">
        <v>100</v>
      </c>
      <c r="M466" s="47">
        <f t="shared" si="183"/>
        <v>0</v>
      </c>
      <c r="N466" s="48">
        <f t="shared" si="184"/>
        <v>1</v>
      </c>
      <c r="O466" s="49">
        <f t="shared" si="185"/>
        <v>0</v>
      </c>
      <c r="P466" s="42">
        <f t="shared" si="186"/>
        <v>0</v>
      </c>
      <c r="Q466" s="42">
        <f t="shared" si="187"/>
        <v>-952992.46869038115</v>
      </c>
      <c r="R466" s="42">
        <f t="shared" si="188"/>
        <v>0</v>
      </c>
      <c r="S466" s="42">
        <f t="shared" si="189"/>
        <v>-952992.46869038115</v>
      </c>
      <c r="T466" t="s">
        <v>1202</v>
      </c>
    </row>
    <row r="467" spans="1:20" x14ac:dyDescent="0.25">
      <c r="A467" s="37" t="s">
        <v>1281</v>
      </c>
      <c r="B467" s="38" t="s">
        <v>1090</v>
      </c>
      <c r="C467" s="39" t="s">
        <v>875</v>
      </c>
      <c r="D467" s="40" t="s">
        <v>888</v>
      </c>
      <c r="E467" s="41" t="s">
        <v>880</v>
      </c>
      <c r="F467" s="42">
        <v>-9219010.9567394629</v>
      </c>
      <c r="G467" s="42">
        <f t="shared" si="181"/>
        <v>0</v>
      </c>
      <c r="H467" s="42">
        <f t="shared" si="182"/>
        <v>-9219010.9567394629</v>
      </c>
      <c r="I467" s="43" t="s">
        <v>880</v>
      </c>
      <c r="J467" s="44" t="s">
        <v>98</v>
      </c>
      <c r="K467" s="45" t="s">
        <v>99</v>
      </c>
      <c r="L467" s="46" t="s">
        <v>100</v>
      </c>
      <c r="M467" s="47">
        <f t="shared" si="183"/>
        <v>0.97942662289089444</v>
      </c>
      <c r="N467" s="48">
        <f t="shared" si="184"/>
        <v>0</v>
      </c>
      <c r="O467" s="49">
        <f t="shared" si="185"/>
        <v>2.0573377109105586E-2</v>
      </c>
      <c r="P467" s="42">
        <f t="shared" si="186"/>
        <v>-9029344.7677534856</v>
      </c>
      <c r="Q467" s="42">
        <f t="shared" si="187"/>
        <v>0</v>
      </c>
      <c r="R467" s="42">
        <f t="shared" si="188"/>
        <v>-189666.18898597726</v>
      </c>
      <c r="S467" s="42">
        <f t="shared" si="189"/>
        <v>-189666.18898597726</v>
      </c>
      <c r="T467" t="s">
        <v>1204</v>
      </c>
    </row>
    <row r="468" spans="1:20" x14ac:dyDescent="0.25">
      <c r="A468" s="37" t="s">
        <v>1283</v>
      </c>
      <c r="B468" s="38" t="s">
        <v>1090</v>
      </c>
      <c r="C468" s="39" t="s">
        <v>875</v>
      </c>
      <c r="D468" s="40" t="s">
        <v>888</v>
      </c>
      <c r="E468" s="41" t="s">
        <v>97</v>
      </c>
      <c r="F468" s="42">
        <v>-6756312.3571426775</v>
      </c>
      <c r="G468" s="42">
        <f t="shared" si="181"/>
        <v>0</v>
      </c>
      <c r="H468" s="42">
        <f t="shared" si="182"/>
        <v>-6756312.3571426775</v>
      </c>
      <c r="I468" s="43" t="s">
        <v>97</v>
      </c>
      <c r="J468" s="44" t="s">
        <v>98</v>
      </c>
      <c r="K468" s="45" t="s">
        <v>99</v>
      </c>
      <c r="L468" s="46" t="s">
        <v>100</v>
      </c>
      <c r="M468" s="47">
        <f t="shared" si="183"/>
        <v>0</v>
      </c>
      <c r="N468" s="48">
        <f t="shared" si="184"/>
        <v>1</v>
      </c>
      <c r="O468" s="49">
        <f t="shared" si="185"/>
        <v>0</v>
      </c>
      <c r="P468" s="42">
        <f t="shared" si="186"/>
        <v>0</v>
      </c>
      <c r="Q468" s="42">
        <f t="shared" si="187"/>
        <v>-6756312.3571426775</v>
      </c>
      <c r="R468" s="42">
        <f t="shared" si="188"/>
        <v>0</v>
      </c>
      <c r="S468" s="42">
        <f t="shared" si="189"/>
        <v>-6756312.3571426775</v>
      </c>
      <c r="T468" t="s">
        <v>1206</v>
      </c>
    </row>
    <row r="469" spans="1:20" x14ac:dyDescent="0.25">
      <c r="A469" s="37" t="s">
        <v>1285</v>
      </c>
      <c r="B469" s="38" t="s">
        <v>1090</v>
      </c>
      <c r="C469" s="39" t="s">
        <v>875</v>
      </c>
      <c r="D469" s="40" t="s">
        <v>893</v>
      </c>
      <c r="E469" s="41" t="s">
        <v>880</v>
      </c>
      <c r="F469" s="42">
        <v>-2658246.3267920949</v>
      </c>
      <c r="G469" s="42">
        <f t="shared" si="181"/>
        <v>0</v>
      </c>
      <c r="H469" s="42">
        <f t="shared" si="182"/>
        <v>-2658246.3267920949</v>
      </c>
      <c r="I469" s="43" t="s">
        <v>880</v>
      </c>
      <c r="J469" s="44" t="s">
        <v>98</v>
      </c>
      <c r="K469" s="45" t="s">
        <v>99</v>
      </c>
      <c r="L469" s="46" t="s">
        <v>100</v>
      </c>
      <c r="M469" s="47">
        <f t="shared" si="183"/>
        <v>0.97942662289089444</v>
      </c>
      <c r="N469" s="48">
        <f t="shared" si="184"/>
        <v>0</v>
      </c>
      <c r="O469" s="49">
        <f t="shared" si="185"/>
        <v>2.0573377109105586E-2</v>
      </c>
      <c r="P469" s="42">
        <f t="shared" si="186"/>
        <v>-2603557.2226621066</v>
      </c>
      <c r="Q469" s="42">
        <f t="shared" si="187"/>
        <v>0</v>
      </c>
      <c r="R469" s="42">
        <f t="shared" si="188"/>
        <v>-54689.104129988489</v>
      </c>
      <c r="S469" s="42">
        <f t="shared" si="189"/>
        <v>-54689.104129988489</v>
      </c>
      <c r="T469" t="s">
        <v>1208</v>
      </c>
    </row>
    <row r="470" spans="1:20" x14ac:dyDescent="0.25">
      <c r="A470" s="37" t="s">
        <v>1287</v>
      </c>
      <c r="B470" s="38" t="s">
        <v>1090</v>
      </c>
      <c r="C470" s="39" t="s">
        <v>875</v>
      </c>
      <c r="D470" s="40" t="s">
        <v>893</v>
      </c>
      <c r="E470" s="41" t="s">
        <v>97</v>
      </c>
      <c r="F470" s="42">
        <v>1866022.8350887189</v>
      </c>
      <c r="G470" s="42">
        <f t="shared" si="181"/>
        <v>0</v>
      </c>
      <c r="H470" s="42">
        <f t="shared" si="182"/>
        <v>1866022.8350887189</v>
      </c>
      <c r="I470" s="43" t="s">
        <v>97</v>
      </c>
      <c r="J470" s="44" t="s">
        <v>98</v>
      </c>
      <c r="K470" s="45" t="s">
        <v>99</v>
      </c>
      <c r="L470" s="46" t="s">
        <v>100</v>
      </c>
      <c r="M470" s="47">
        <f t="shared" si="183"/>
        <v>0</v>
      </c>
      <c r="N470" s="48">
        <f t="shared" si="184"/>
        <v>1</v>
      </c>
      <c r="O470" s="49">
        <f t="shared" si="185"/>
        <v>0</v>
      </c>
      <c r="P470" s="42">
        <f t="shared" si="186"/>
        <v>0</v>
      </c>
      <c r="Q470" s="42">
        <f t="shared" si="187"/>
        <v>1866022.8350887189</v>
      </c>
      <c r="R470" s="42">
        <f t="shared" si="188"/>
        <v>0</v>
      </c>
      <c r="S470" s="42">
        <f t="shared" si="189"/>
        <v>1866022.8350887189</v>
      </c>
      <c r="T470" t="s">
        <v>1210</v>
      </c>
    </row>
    <row r="471" spans="1:20" x14ac:dyDescent="0.25">
      <c r="A471" s="37" t="s">
        <v>1289</v>
      </c>
      <c r="B471" s="38" t="s">
        <v>1090</v>
      </c>
      <c r="C471" s="39" t="s">
        <v>875</v>
      </c>
      <c r="D471" s="40" t="s">
        <v>898</v>
      </c>
      <c r="E471" s="41" t="s">
        <v>880</v>
      </c>
      <c r="F471" s="42">
        <v>-8172848.2338517839</v>
      </c>
      <c r="G471" s="42">
        <f t="shared" si="181"/>
        <v>0</v>
      </c>
      <c r="H471" s="42">
        <f t="shared" si="182"/>
        <v>-8172848.2338517839</v>
      </c>
      <c r="I471" s="43" t="s">
        <v>880</v>
      </c>
      <c r="J471" s="44" t="s">
        <v>98</v>
      </c>
      <c r="K471" s="45" t="s">
        <v>99</v>
      </c>
      <c r="L471" s="46" t="s">
        <v>100</v>
      </c>
      <c r="M471" s="47">
        <f t="shared" si="183"/>
        <v>0.97942662289089444</v>
      </c>
      <c r="N471" s="48">
        <f t="shared" si="184"/>
        <v>0</v>
      </c>
      <c r="O471" s="49">
        <f t="shared" si="185"/>
        <v>2.0573377109105586E-2</v>
      </c>
      <c r="P471" s="42">
        <f t="shared" si="186"/>
        <v>-8004705.145081264</v>
      </c>
      <c r="Q471" s="42">
        <f t="shared" si="187"/>
        <v>0</v>
      </c>
      <c r="R471" s="42">
        <f t="shared" si="188"/>
        <v>-168143.08877052032</v>
      </c>
      <c r="S471" s="42">
        <f t="shared" si="189"/>
        <v>-168143.08877052032</v>
      </c>
      <c r="T471" t="s">
        <v>1212</v>
      </c>
    </row>
    <row r="472" spans="1:20" x14ac:dyDescent="0.25">
      <c r="A472" s="37" t="s">
        <v>1291</v>
      </c>
      <c r="B472" s="38" t="s">
        <v>1090</v>
      </c>
      <c r="C472" s="39" t="s">
        <v>875</v>
      </c>
      <c r="D472" s="40" t="s">
        <v>898</v>
      </c>
      <c r="E472" s="41" t="s">
        <v>97</v>
      </c>
      <c r="F472" s="42">
        <v>1159035.3667632311</v>
      </c>
      <c r="G472" s="42">
        <f t="shared" si="181"/>
        <v>0</v>
      </c>
      <c r="H472" s="42">
        <f t="shared" si="182"/>
        <v>1159035.3667632311</v>
      </c>
      <c r="I472" s="43" t="s">
        <v>97</v>
      </c>
      <c r="J472" s="44" t="s">
        <v>98</v>
      </c>
      <c r="K472" s="45" t="s">
        <v>99</v>
      </c>
      <c r="L472" s="46" t="s">
        <v>100</v>
      </c>
      <c r="M472" s="47">
        <f t="shared" si="183"/>
        <v>0</v>
      </c>
      <c r="N472" s="48">
        <f t="shared" si="184"/>
        <v>1</v>
      </c>
      <c r="O472" s="49">
        <f t="shared" si="185"/>
        <v>0</v>
      </c>
      <c r="P472" s="42">
        <f t="shared" si="186"/>
        <v>0</v>
      </c>
      <c r="Q472" s="42">
        <f t="shared" si="187"/>
        <v>1159035.3667632311</v>
      </c>
      <c r="R472" s="42">
        <f t="shared" si="188"/>
        <v>0</v>
      </c>
      <c r="S472" s="42">
        <f t="shared" si="189"/>
        <v>1159035.3667632311</v>
      </c>
      <c r="T472" t="s">
        <v>1214</v>
      </c>
    </row>
    <row r="473" spans="1:20" x14ac:dyDescent="0.25">
      <c r="A473" s="37" t="s">
        <v>1293</v>
      </c>
      <c r="B473" s="38" t="s">
        <v>1090</v>
      </c>
      <c r="C473" s="39" t="s">
        <v>875</v>
      </c>
      <c r="D473" s="40" t="s">
        <v>903</v>
      </c>
      <c r="E473" s="41" t="s">
        <v>880</v>
      </c>
      <c r="F473" s="42">
        <v>-206473.30677396193</v>
      </c>
      <c r="G473" s="42">
        <f t="shared" si="181"/>
        <v>0</v>
      </c>
      <c r="H473" s="42">
        <f t="shared" si="182"/>
        <v>-206473.30677396193</v>
      </c>
      <c r="I473" s="43" t="s">
        <v>880</v>
      </c>
      <c r="J473" s="44" t="s">
        <v>98</v>
      </c>
      <c r="K473" s="45" t="s">
        <v>99</v>
      </c>
      <c r="L473" s="46" t="s">
        <v>100</v>
      </c>
      <c r="M473" s="47">
        <f t="shared" si="183"/>
        <v>0.97942662289089444</v>
      </c>
      <c r="N473" s="48">
        <f t="shared" si="184"/>
        <v>0</v>
      </c>
      <c r="O473" s="49">
        <f t="shared" si="185"/>
        <v>2.0573377109105586E-2</v>
      </c>
      <c r="P473" s="42">
        <f t="shared" si="186"/>
        <v>-202225.45357073718</v>
      </c>
      <c r="Q473" s="42">
        <f t="shared" si="187"/>
        <v>0</v>
      </c>
      <c r="R473" s="42">
        <f t="shared" si="188"/>
        <v>-4247.853203224764</v>
      </c>
      <c r="S473" s="42">
        <f t="shared" si="189"/>
        <v>-4247.853203224764</v>
      </c>
      <c r="T473" t="s">
        <v>1216</v>
      </c>
    </row>
    <row r="474" spans="1:20" x14ac:dyDescent="0.25">
      <c r="A474" s="37" t="s">
        <v>1295</v>
      </c>
      <c r="B474" s="38" t="s">
        <v>1090</v>
      </c>
      <c r="C474" s="39" t="s">
        <v>875</v>
      </c>
      <c r="D474" s="40" t="s">
        <v>903</v>
      </c>
      <c r="E474" s="41" t="s">
        <v>97</v>
      </c>
      <c r="F474" s="42">
        <v>-1543428.2505754111</v>
      </c>
      <c r="G474" s="42">
        <f t="shared" si="181"/>
        <v>0</v>
      </c>
      <c r="H474" s="42">
        <f t="shared" si="182"/>
        <v>-1543428.2505754111</v>
      </c>
      <c r="I474" s="43" t="s">
        <v>97</v>
      </c>
      <c r="J474" s="44" t="s">
        <v>98</v>
      </c>
      <c r="K474" s="45" t="s">
        <v>99</v>
      </c>
      <c r="L474" s="46" t="s">
        <v>100</v>
      </c>
      <c r="M474" s="47">
        <f t="shared" si="183"/>
        <v>0</v>
      </c>
      <c r="N474" s="48">
        <f t="shared" si="184"/>
        <v>1</v>
      </c>
      <c r="O474" s="49">
        <f t="shared" si="185"/>
        <v>0</v>
      </c>
      <c r="P474" s="42">
        <f t="shared" si="186"/>
        <v>0</v>
      </c>
      <c r="Q474" s="42">
        <f t="shared" si="187"/>
        <v>-1543428.2505754111</v>
      </c>
      <c r="R474" s="42">
        <f t="shared" si="188"/>
        <v>0</v>
      </c>
      <c r="S474" s="42">
        <f t="shared" si="189"/>
        <v>-1543428.2505754111</v>
      </c>
      <c r="T474" t="s">
        <v>1218</v>
      </c>
    </row>
    <row r="475" spans="1:20" x14ac:dyDescent="0.25">
      <c r="A475" s="37" t="s">
        <v>1297</v>
      </c>
      <c r="B475" s="38" t="s">
        <v>1090</v>
      </c>
      <c r="C475" s="39" t="s">
        <v>875</v>
      </c>
      <c r="D475" s="40" t="s">
        <v>908</v>
      </c>
      <c r="E475" s="41" t="s">
        <v>880</v>
      </c>
      <c r="F475" s="42">
        <v>-176835.41365772649</v>
      </c>
      <c r="G475" s="42">
        <f t="shared" si="181"/>
        <v>0</v>
      </c>
      <c r="H475" s="42">
        <f t="shared" si="182"/>
        <v>-176835.41365772649</v>
      </c>
      <c r="I475" s="43" t="s">
        <v>880</v>
      </c>
      <c r="J475" s="44" t="s">
        <v>98</v>
      </c>
      <c r="K475" s="45" t="s">
        <v>99</v>
      </c>
      <c r="L475" s="46" t="s">
        <v>100</v>
      </c>
      <c r="M475" s="47">
        <f t="shared" si="183"/>
        <v>0.97942662289089444</v>
      </c>
      <c r="N475" s="48">
        <f t="shared" si="184"/>
        <v>0</v>
      </c>
      <c r="O475" s="49">
        <f t="shared" si="185"/>
        <v>2.0573377109105586E-2</v>
      </c>
      <c r="P475" s="42">
        <f t="shared" si="186"/>
        <v>-173197.31200630139</v>
      </c>
      <c r="Q475" s="42">
        <f t="shared" si="187"/>
        <v>0</v>
      </c>
      <c r="R475" s="42">
        <f t="shared" si="188"/>
        <v>-3638.1016514250873</v>
      </c>
      <c r="S475" s="42">
        <f t="shared" si="189"/>
        <v>-3638.1016514250873</v>
      </c>
      <c r="T475" t="s">
        <v>1220</v>
      </c>
    </row>
    <row r="476" spans="1:20" x14ac:dyDescent="0.25">
      <c r="A476" s="37" t="s">
        <v>1299</v>
      </c>
      <c r="B476" s="38" t="s">
        <v>1090</v>
      </c>
      <c r="C476" s="39" t="s">
        <v>875</v>
      </c>
      <c r="D476" s="40" t="s">
        <v>908</v>
      </c>
      <c r="E476" s="41" t="s">
        <v>97</v>
      </c>
      <c r="F476" s="42">
        <v>-14991977.48007131</v>
      </c>
      <c r="G476" s="42">
        <f t="shared" si="181"/>
        <v>0</v>
      </c>
      <c r="H476" s="42">
        <f t="shared" si="182"/>
        <v>-14991977.48007131</v>
      </c>
      <c r="I476" s="43" t="s">
        <v>97</v>
      </c>
      <c r="J476" s="44" t="s">
        <v>98</v>
      </c>
      <c r="K476" s="45" t="s">
        <v>99</v>
      </c>
      <c r="L476" s="46" t="s">
        <v>100</v>
      </c>
      <c r="M476" s="47">
        <f t="shared" si="183"/>
        <v>0</v>
      </c>
      <c r="N476" s="48">
        <f t="shared" si="184"/>
        <v>1</v>
      </c>
      <c r="O476" s="49">
        <f t="shared" si="185"/>
        <v>0</v>
      </c>
      <c r="P476" s="42">
        <f t="shared" si="186"/>
        <v>0</v>
      </c>
      <c r="Q476" s="42">
        <f t="shared" si="187"/>
        <v>-14991977.48007131</v>
      </c>
      <c r="R476" s="42">
        <f t="shared" si="188"/>
        <v>0</v>
      </c>
      <c r="S476" s="42">
        <f t="shared" si="189"/>
        <v>-14991977.48007131</v>
      </c>
      <c r="T476" t="s">
        <v>1222</v>
      </c>
    </row>
    <row r="477" spans="1:20" x14ac:dyDescent="0.25">
      <c r="A477" s="37" t="s">
        <v>1301</v>
      </c>
      <c r="B477" s="38" t="s">
        <v>1090</v>
      </c>
      <c r="C477" s="39" t="s">
        <v>875</v>
      </c>
      <c r="D477" s="40" t="s">
        <v>913</v>
      </c>
      <c r="E477" s="41" t="s">
        <v>97</v>
      </c>
      <c r="F477" s="42">
        <v>-731921.57706648926</v>
      </c>
      <c r="G477" s="42">
        <f t="shared" si="181"/>
        <v>0</v>
      </c>
      <c r="H477" s="42">
        <f t="shared" si="182"/>
        <v>-731921.57706648926</v>
      </c>
      <c r="I477" s="43" t="s">
        <v>97</v>
      </c>
      <c r="J477" s="44" t="s">
        <v>98</v>
      </c>
      <c r="K477" s="45" t="s">
        <v>99</v>
      </c>
      <c r="L477" s="46" t="s">
        <v>100</v>
      </c>
      <c r="M477" s="47">
        <f t="shared" si="183"/>
        <v>0</v>
      </c>
      <c r="N477" s="48">
        <f t="shared" si="184"/>
        <v>1</v>
      </c>
      <c r="O477" s="49">
        <f t="shared" si="185"/>
        <v>0</v>
      </c>
      <c r="P477" s="42">
        <f t="shared" si="186"/>
        <v>0</v>
      </c>
      <c r="Q477" s="42">
        <f t="shared" si="187"/>
        <v>-731921.57706648926</v>
      </c>
      <c r="R477" s="42">
        <f t="shared" si="188"/>
        <v>0</v>
      </c>
      <c r="S477" s="42">
        <f t="shared" si="189"/>
        <v>-731921.57706648926</v>
      </c>
      <c r="T477" t="s">
        <v>1224</v>
      </c>
    </row>
    <row r="478" spans="1:20" x14ac:dyDescent="0.25">
      <c r="A478" s="37" t="s">
        <v>1303</v>
      </c>
      <c r="B478" s="38" t="s">
        <v>1090</v>
      </c>
      <c r="C478" s="39" t="s">
        <v>875</v>
      </c>
      <c r="D478" s="40" t="s">
        <v>913</v>
      </c>
      <c r="E478" s="41" t="s">
        <v>102</v>
      </c>
      <c r="F478" s="42">
        <v>-685135.57056862733</v>
      </c>
      <c r="G478" s="42">
        <f t="shared" si="181"/>
        <v>0</v>
      </c>
      <c r="H478" s="42">
        <f t="shared" si="182"/>
        <v>-685135.57056862733</v>
      </c>
      <c r="I478" s="43" t="s">
        <v>102</v>
      </c>
      <c r="J478" s="44" t="s">
        <v>98</v>
      </c>
      <c r="K478" s="45" t="s">
        <v>99</v>
      </c>
      <c r="L478" s="46" t="s">
        <v>100</v>
      </c>
      <c r="M478" s="47">
        <f t="shared" si="183"/>
        <v>1</v>
      </c>
      <c r="N478" s="48">
        <f t="shared" si="184"/>
        <v>0</v>
      </c>
      <c r="O478" s="49">
        <f t="shared" si="185"/>
        <v>0</v>
      </c>
      <c r="P478" s="42">
        <f t="shared" si="186"/>
        <v>-685135.57056862733</v>
      </c>
      <c r="Q478" s="42">
        <f t="shared" si="187"/>
        <v>0</v>
      </c>
      <c r="R478" s="42">
        <f t="shared" si="188"/>
        <v>0</v>
      </c>
      <c r="S478" s="42">
        <f t="shared" si="189"/>
        <v>0</v>
      </c>
      <c r="T478" t="s">
        <v>1226</v>
      </c>
    </row>
    <row r="479" spans="1:20" x14ac:dyDescent="0.25">
      <c r="A479" s="37" t="s">
        <v>1305</v>
      </c>
      <c r="B479" s="38" t="s">
        <v>1090</v>
      </c>
      <c r="C479" s="39" t="s">
        <v>875</v>
      </c>
      <c r="D479" s="40" t="s">
        <v>1228</v>
      </c>
      <c r="E479" s="41" t="s">
        <v>97</v>
      </c>
      <c r="F479" s="42">
        <v>-10669.675279658886</v>
      </c>
      <c r="G479" s="42">
        <f t="shared" si="181"/>
        <v>0</v>
      </c>
      <c r="H479" s="42">
        <f t="shared" si="182"/>
        <v>-10669.675279658886</v>
      </c>
      <c r="I479" s="43" t="s">
        <v>97</v>
      </c>
      <c r="J479" s="44" t="s">
        <v>98</v>
      </c>
      <c r="K479" s="45" t="s">
        <v>99</v>
      </c>
      <c r="L479" s="46" t="s">
        <v>100</v>
      </c>
      <c r="M479" s="47">
        <f t="shared" si="183"/>
        <v>0</v>
      </c>
      <c r="N479" s="48">
        <f t="shared" si="184"/>
        <v>1</v>
      </c>
      <c r="O479" s="49">
        <f t="shared" si="185"/>
        <v>0</v>
      </c>
      <c r="P479" s="42">
        <f t="shared" si="186"/>
        <v>0</v>
      </c>
      <c r="Q479" s="42">
        <f t="shared" si="187"/>
        <v>-10669.675279658886</v>
      </c>
      <c r="R479" s="42">
        <f t="shared" si="188"/>
        <v>0</v>
      </c>
      <c r="S479" s="42">
        <f t="shared" si="189"/>
        <v>-10669.675279658886</v>
      </c>
      <c r="T479" t="s">
        <v>1229</v>
      </c>
    </row>
    <row r="480" spans="1:20" x14ac:dyDescent="0.25">
      <c r="A480" s="37" t="s">
        <v>1306</v>
      </c>
      <c r="B480" s="38" t="s">
        <v>1090</v>
      </c>
      <c r="C480" s="39" t="s">
        <v>875</v>
      </c>
      <c r="D480" s="40" t="s">
        <v>1228</v>
      </c>
      <c r="E480" s="41" t="s">
        <v>102</v>
      </c>
      <c r="F480" s="42">
        <v>20609.623512194899</v>
      </c>
      <c r="G480" s="42">
        <f t="shared" si="181"/>
        <v>0</v>
      </c>
      <c r="H480" s="42">
        <f t="shared" si="182"/>
        <v>20609.623512194899</v>
      </c>
      <c r="I480" s="43" t="s">
        <v>102</v>
      </c>
      <c r="J480" s="44" t="s">
        <v>98</v>
      </c>
      <c r="K480" s="45" t="s">
        <v>99</v>
      </c>
      <c r="L480" s="46" t="s">
        <v>100</v>
      </c>
      <c r="M480" s="47">
        <f t="shared" si="183"/>
        <v>1</v>
      </c>
      <c r="N480" s="48">
        <f t="shared" si="184"/>
        <v>0</v>
      </c>
      <c r="O480" s="49">
        <f t="shared" si="185"/>
        <v>0</v>
      </c>
      <c r="P480" s="42">
        <f t="shared" si="186"/>
        <v>20609.623512194899</v>
      </c>
      <c r="Q480" s="42">
        <f t="shared" si="187"/>
        <v>0</v>
      </c>
      <c r="R480" s="42">
        <f t="shared" si="188"/>
        <v>0</v>
      </c>
      <c r="S480" s="42">
        <f t="shared" si="189"/>
        <v>0</v>
      </c>
      <c r="T480" t="s">
        <v>1231</v>
      </c>
    </row>
    <row r="481" spans="1:20" x14ac:dyDescent="0.25">
      <c r="A481" s="37" t="s">
        <v>1308</v>
      </c>
      <c r="B481" s="38" t="s">
        <v>1090</v>
      </c>
      <c r="C481" s="39" t="s">
        <v>875</v>
      </c>
      <c r="D481" s="40" t="s">
        <v>918</v>
      </c>
      <c r="E481" s="41" t="s">
        <v>97</v>
      </c>
      <c r="F481" s="42">
        <v>-612140.28681636276</v>
      </c>
      <c r="G481" s="42">
        <f t="shared" si="181"/>
        <v>0</v>
      </c>
      <c r="H481" s="42">
        <f t="shared" si="182"/>
        <v>-612140.28681636276</v>
      </c>
      <c r="I481" s="43" t="s">
        <v>97</v>
      </c>
      <c r="J481" s="44" t="s">
        <v>98</v>
      </c>
      <c r="K481" s="45" t="s">
        <v>99</v>
      </c>
      <c r="L481" s="46" t="s">
        <v>100</v>
      </c>
      <c r="M481" s="47">
        <f t="shared" si="183"/>
        <v>0</v>
      </c>
      <c r="N481" s="48">
        <f t="shared" si="184"/>
        <v>1</v>
      </c>
      <c r="O481" s="49">
        <f t="shared" si="185"/>
        <v>0</v>
      </c>
      <c r="P481" s="42">
        <f t="shared" si="186"/>
        <v>0</v>
      </c>
      <c r="Q481" s="42">
        <f t="shared" si="187"/>
        <v>-612140.28681636276</v>
      </c>
      <c r="R481" s="42">
        <f t="shared" si="188"/>
        <v>0</v>
      </c>
      <c r="S481" s="42">
        <f t="shared" si="189"/>
        <v>-612140.28681636276</v>
      </c>
      <c r="T481" t="s">
        <v>1233</v>
      </c>
    </row>
    <row r="482" spans="1:20" x14ac:dyDescent="0.25">
      <c r="A482" s="37" t="s">
        <v>1313</v>
      </c>
      <c r="B482" s="38" t="s">
        <v>1090</v>
      </c>
      <c r="C482" s="39" t="s">
        <v>875</v>
      </c>
      <c r="D482" s="40" t="s">
        <v>918</v>
      </c>
      <c r="E482" s="41" t="s">
        <v>102</v>
      </c>
      <c r="F482" s="42">
        <v>-958564.58983916754</v>
      </c>
      <c r="G482" s="42">
        <f t="shared" si="181"/>
        <v>0</v>
      </c>
      <c r="H482" s="42">
        <f t="shared" si="182"/>
        <v>-958564.58983916754</v>
      </c>
      <c r="I482" s="43" t="s">
        <v>102</v>
      </c>
      <c r="J482" s="44" t="s">
        <v>98</v>
      </c>
      <c r="K482" s="45" t="s">
        <v>99</v>
      </c>
      <c r="L482" s="46" t="s">
        <v>100</v>
      </c>
      <c r="M482" s="47">
        <f t="shared" si="183"/>
        <v>1</v>
      </c>
      <c r="N482" s="48">
        <f t="shared" si="184"/>
        <v>0</v>
      </c>
      <c r="O482" s="49">
        <f t="shared" si="185"/>
        <v>0</v>
      </c>
      <c r="P482" s="42">
        <f t="shared" si="186"/>
        <v>-958564.58983916754</v>
      </c>
      <c r="Q482" s="42">
        <f t="shared" si="187"/>
        <v>0</v>
      </c>
      <c r="R482" s="42">
        <f t="shared" si="188"/>
        <v>0</v>
      </c>
      <c r="S482" s="42">
        <f t="shared" si="189"/>
        <v>0</v>
      </c>
      <c r="T482" t="s">
        <v>1235</v>
      </c>
    </row>
    <row r="483" spans="1:20" x14ac:dyDescent="0.25">
      <c r="A483" s="37" t="s">
        <v>1315</v>
      </c>
      <c r="B483" s="38" t="s">
        <v>1090</v>
      </c>
      <c r="C483" s="39" t="s">
        <v>875</v>
      </c>
      <c r="D483" s="40" t="s">
        <v>923</v>
      </c>
      <c r="E483" s="41" t="s">
        <v>97</v>
      </c>
      <c r="F483" s="42">
        <v>-367382.41086477006</v>
      </c>
      <c r="G483" s="42">
        <f t="shared" si="181"/>
        <v>0</v>
      </c>
      <c r="H483" s="42">
        <f t="shared" si="182"/>
        <v>-367382.41086477006</v>
      </c>
      <c r="I483" s="43" t="s">
        <v>97</v>
      </c>
      <c r="J483" s="44" t="s">
        <v>98</v>
      </c>
      <c r="K483" s="45" t="s">
        <v>99</v>
      </c>
      <c r="L483" s="46" t="s">
        <v>100</v>
      </c>
      <c r="M483" s="47">
        <f t="shared" si="183"/>
        <v>0</v>
      </c>
      <c r="N483" s="48">
        <f t="shared" si="184"/>
        <v>1</v>
      </c>
      <c r="O483" s="49">
        <f t="shared" si="185"/>
        <v>0</v>
      </c>
      <c r="P483" s="42">
        <f t="shared" si="186"/>
        <v>0</v>
      </c>
      <c r="Q483" s="42">
        <f t="shared" si="187"/>
        <v>-367382.41086477006</v>
      </c>
      <c r="R483" s="42">
        <f t="shared" si="188"/>
        <v>0</v>
      </c>
      <c r="S483" s="42">
        <f t="shared" si="189"/>
        <v>-367382.41086477006</v>
      </c>
      <c r="T483" t="s">
        <v>1237</v>
      </c>
    </row>
    <row r="484" spans="1:20" x14ac:dyDescent="0.25">
      <c r="A484" s="37" t="s">
        <v>1319</v>
      </c>
      <c r="B484" s="38" t="s">
        <v>1090</v>
      </c>
      <c r="C484" s="39" t="s">
        <v>875</v>
      </c>
      <c r="D484" s="40" t="s">
        <v>923</v>
      </c>
      <c r="E484" s="41" t="s">
        <v>102</v>
      </c>
      <c r="F484" s="42">
        <v>-862298.10694771819</v>
      </c>
      <c r="G484" s="42">
        <f t="shared" si="181"/>
        <v>0</v>
      </c>
      <c r="H484" s="42">
        <f t="shared" si="182"/>
        <v>-862298.10694771819</v>
      </c>
      <c r="I484" s="43" t="s">
        <v>102</v>
      </c>
      <c r="J484" s="44" t="s">
        <v>98</v>
      </c>
      <c r="K484" s="45" t="s">
        <v>99</v>
      </c>
      <c r="L484" s="46" t="s">
        <v>100</v>
      </c>
      <c r="M484" s="47">
        <f t="shared" si="183"/>
        <v>1</v>
      </c>
      <c r="N484" s="48">
        <f t="shared" si="184"/>
        <v>0</v>
      </c>
      <c r="O484" s="49">
        <f t="shared" si="185"/>
        <v>0</v>
      </c>
      <c r="P484" s="42">
        <f t="shared" si="186"/>
        <v>-862298.10694771819</v>
      </c>
      <c r="Q484" s="42">
        <f t="shared" si="187"/>
        <v>0</v>
      </c>
      <c r="R484" s="42">
        <f t="shared" si="188"/>
        <v>0</v>
      </c>
      <c r="S484" s="42">
        <f t="shared" si="189"/>
        <v>0</v>
      </c>
      <c r="T484" t="s">
        <v>1239</v>
      </c>
    </row>
    <row r="485" spans="1:20" x14ac:dyDescent="0.25">
      <c r="A485" s="37" t="s">
        <v>1322</v>
      </c>
      <c r="B485" s="38" t="s">
        <v>1090</v>
      </c>
      <c r="C485" s="39" t="s">
        <v>875</v>
      </c>
      <c r="D485" s="40" t="s">
        <v>928</v>
      </c>
      <c r="E485" s="41" t="s">
        <v>97</v>
      </c>
      <c r="F485" s="42">
        <v>-267639.28506258043</v>
      </c>
      <c r="G485" s="42">
        <f t="shared" si="181"/>
        <v>0</v>
      </c>
      <c r="H485" s="42">
        <f t="shared" si="182"/>
        <v>-267639.28506258043</v>
      </c>
      <c r="I485" s="43" t="s">
        <v>97</v>
      </c>
      <c r="J485" s="44" t="s">
        <v>98</v>
      </c>
      <c r="K485" s="45" t="s">
        <v>99</v>
      </c>
      <c r="L485" s="46" t="s">
        <v>100</v>
      </c>
      <c r="M485" s="47">
        <f t="shared" si="183"/>
        <v>0</v>
      </c>
      <c r="N485" s="48">
        <f t="shared" si="184"/>
        <v>1</v>
      </c>
      <c r="O485" s="49">
        <f t="shared" si="185"/>
        <v>0</v>
      </c>
      <c r="P485" s="42">
        <f t="shared" si="186"/>
        <v>0</v>
      </c>
      <c r="Q485" s="42">
        <f t="shared" si="187"/>
        <v>-267639.28506258043</v>
      </c>
      <c r="R485" s="42">
        <f t="shared" si="188"/>
        <v>0</v>
      </c>
      <c r="S485" s="42">
        <f t="shared" si="189"/>
        <v>-267639.28506258043</v>
      </c>
      <c r="T485" t="s">
        <v>1241</v>
      </c>
    </row>
    <row r="486" spans="1:20" x14ac:dyDescent="0.25">
      <c r="A486" s="37" t="s">
        <v>1324</v>
      </c>
      <c r="B486" s="38" t="s">
        <v>1090</v>
      </c>
      <c r="C486" s="39" t="s">
        <v>875</v>
      </c>
      <c r="D486" s="40" t="s">
        <v>928</v>
      </c>
      <c r="E486" s="41" t="s">
        <v>102</v>
      </c>
      <c r="F486" s="42">
        <v>-410823.51034020958</v>
      </c>
      <c r="G486" s="42">
        <f t="shared" si="181"/>
        <v>0</v>
      </c>
      <c r="H486" s="42">
        <f t="shared" si="182"/>
        <v>-410823.51034020958</v>
      </c>
      <c r="I486" s="43" t="s">
        <v>102</v>
      </c>
      <c r="J486" s="44" t="s">
        <v>98</v>
      </c>
      <c r="K486" s="45" t="s">
        <v>99</v>
      </c>
      <c r="L486" s="46" t="s">
        <v>100</v>
      </c>
      <c r="M486" s="47">
        <f t="shared" si="183"/>
        <v>1</v>
      </c>
      <c r="N486" s="48">
        <f t="shared" si="184"/>
        <v>0</v>
      </c>
      <c r="O486" s="49">
        <f t="shared" si="185"/>
        <v>0</v>
      </c>
      <c r="P486" s="42">
        <f t="shared" si="186"/>
        <v>-410823.51034020958</v>
      </c>
      <c r="Q486" s="42">
        <f t="shared" si="187"/>
        <v>0</v>
      </c>
      <c r="R486" s="42">
        <f t="shared" si="188"/>
        <v>0</v>
      </c>
      <c r="S486" s="42">
        <f t="shared" si="189"/>
        <v>0</v>
      </c>
      <c r="T486" t="s">
        <v>1243</v>
      </c>
    </row>
    <row r="487" spans="1:20" x14ac:dyDescent="0.25">
      <c r="A487" s="37" t="s">
        <v>1328</v>
      </c>
      <c r="B487" s="38" t="s">
        <v>1090</v>
      </c>
      <c r="C487" s="39" t="s">
        <v>875</v>
      </c>
      <c r="D487" s="40" t="s">
        <v>933</v>
      </c>
      <c r="E487" s="41" t="s">
        <v>97</v>
      </c>
      <c r="F487" s="42">
        <v>130037.20316121964</v>
      </c>
      <c r="G487" s="42">
        <f t="shared" si="181"/>
        <v>0</v>
      </c>
      <c r="H487" s="42">
        <f t="shared" si="182"/>
        <v>130037.20316121964</v>
      </c>
      <c r="I487" s="43" t="s">
        <v>97</v>
      </c>
      <c r="J487" s="44" t="s">
        <v>98</v>
      </c>
      <c r="K487" s="45" t="s">
        <v>99</v>
      </c>
      <c r="L487" s="46" t="s">
        <v>100</v>
      </c>
      <c r="M487" s="47">
        <f t="shared" si="183"/>
        <v>0</v>
      </c>
      <c r="N487" s="48">
        <f t="shared" si="184"/>
        <v>1</v>
      </c>
      <c r="O487" s="49">
        <f t="shared" si="185"/>
        <v>0</v>
      </c>
      <c r="P487" s="42">
        <f t="shared" si="186"/>
        <v>0</v>
      </c>
      <c r="Q487" s="42">
        <f t="shared" si="187"/>
        <v>130037.20316121964</v>
      </c>
      <c r="R487" s="42">
        <f t="shared" si="188"/>
        <v>0</v>
      </c>
      <c r="S487" s="42">
        <f t="shared" si="189"/>
        <v>130037.20316121964</v>
      </c>
      <c r="T487" t="s">
        <v>1245</v>
      </c>
    </row>
    <row r="488" spans="1:20" x14ac:dyDescent="0.25">
      <c r="A488" s="37" t="s">
        <v>1331</v>
      </c>
      <c r="B488" s="38" t="s">
        <v>1090</v>
      </c>
      <c r="C488" s="39" t="s">
        <v>875</v>
      </c>
      <c r="D488" s="40" t="s">
        <v>933</v>
      </c>
      <c r="E488" s="41" t="s">
        <v>102</v>
      </c>
      <c r="F488" s="42">
        <v>117588.41534859211</v>
      </c>
      <c r="G488" s="42">
        <f t="shared" si="181"/>
        <v>0</v>
      </c>
      <c r="H488" s="42">
        <f t="shared" si="182"/>
        <v>117588.41534859211</v>
      </c>
      <c r="I488" s="43" t="s">
        <v>102</v>
      </c>
      <c r="J488" s="44" t="s">
        <v>98</v>
      </c>
      <c r="K488" s="45" t="s">
        <v>99</v>
      </c>
      <c r="L488" s="46" t="s">
        <v>100</v>
      </c>
      <c r="M488" s="47">
        <f t="shared" si="183"/>
        <v>1</v>
      </c>
      <c r="N488" s="48">
        <f t="shared" si="184"/>
        <v>0</v>
      </c>
      <c r="O488" s="49">
        <f t="shared" si="185"/>
        <v>0</v>
      </c>
      <c r="P488" s="42">
        <f t="shared" si="186"/>
        <v>117588.41534859211</v>
      </c>
      <c r="Q488" s="42">
        <f t="shared" si="187"/>
        <v>0</v>
      </c>
      <c r="R488" s="42">
        <f t="shared" si="188"/>
        <v>0</v>
      </c>
      <c r="S488" s="42">
        <f t="shared" si="189"/>
        <v>0</v>
      </c>
      <c r="T488" t="s">
        <v>1247</v>
      </c>
    </row>
    <row r="489" spans="1:20" x14ac:dyDescent="0.25">
      <c r="A489" s="37" t="s">
        <v>1334</v>
      </c>
      <c r="B489" s="38" t="s">
        <v>1090</v>
      </c>
      <c r="C489" s="39" t="s">
        <v>875</v>
      </c>
      <c r="D489" s="40" t="s">
        <v>938</v>
      </c>
      <c r="E489" s="41" t="s">
        <v>97</v>
      </c>
      <c r="F489" s="42">
        <v>-311300.5466281774</v>
      </c>
      <c r="G489" s="42">
        <f t="shared" si="181"/>
        <v>0</v>
      </c>
      <c r="H489" s="42">
        <f t="shared" si="182"/>
        <v>-311300.5466281774</v>
      </c>
      <c r="I489" s="43" t="s">
        <v>97</v>
      </c>
      <c r="J489" s="44" t="s">
        <v>98</v>
      </c>
      <c r="K489" s="45" t="s">
        <v>99</v>
      </c>
      <c r="L489" s="46" t="s">
        <v>100</v>
      </c>
      <c r="M489" s="47">
        <f t="shared" si="183"/>
        <v>0</v>
      </c>
      <c r="N489" s="48">
        <f t="shared" si="184"/>
        <v>1</v>
      </c>
      <c r="O489" s="49">
        <f t="shared" si="185"/>
        <v>0</v>
      </c>
      <c r="P489" s="42">
        <f t="shared" si="186"/>
        <v>0</v>
      </c>
      <c r="Q489" s="42">
        <f t="shared" si="187"/>
        <v>-311300.5466281774</v>
      </c>
      <c r="R489" s="42">
        <f t="shared" si="188"/>
        <v>0</v>
      </c>
      <c r="S489" s="42">
        <f t="shared" si="189"/>
        <v>-311300.5466281774</v>
      </c>
      <c r="T489" t="s">
        <v>1249</v>
      </c>
    </row>
    <row r="490" spans="1:20" x14ac:dyDescent="0.25">
      <c r="A490" s="37" t="s">
        <v>1337</v>
      </c>
      <c r="B490" s="38" t="s">
        <v>1090</v>
      </c>
      <c r="C490" s="39" t="s">
        <v>875</v>
      </c>
      <c r="D490" s="40" t="s">
        <v>938</v>
      </c>
      <c r="E490" s="41" t="s">
        <v>102</v>
      </c>
      <c r="F490" s="42">
        <v>-273247.85703153675</v>
      </c>
      <c r="G490" s="42">
        <f t="shared" si="181"/>
        <v>0</v>
      </c>
      <c r="H490" s="42">
        <f t="shared" si="182"/>
        <v>-273247.85703153675</v>
      </c>
      <c r="I490" s="43" t="s">
        <v>102</v>
      </c>
      <c r="J490" s="44" t="s">
        <v>98</v>
      </c>
      <c r="K490" s="45" t="s">
        <v>99</v>
      </c>
      <c r="L490" s="46" t="s">
        <v>100</v>
      </c>
      <c r="M490" s="47">
        <f t="shared" si="183"/>
        <v>1</v>
      </c>
      <c r="N490" s="48">
        <f t="shared" si="184"/>
        <v>0</v>
      </c>
      <c r="O490" s="49">
        <f t="shared" si="185"/>
        <v>0</v>
      </c>
      <c r="P490" s="42">
        <f t="shared" si="186"/>
        <v>-273247.85703153675</v>
      </c>
      <c r="Q490" s="42">
        <f t="shared" si="187"/>
        <v>0</v>
      </c>
      <c r="R490" s="42">
        <f t="shared" si="188"/>
        <v>0</v>
      </c>
      <c r="S490" s="42">
        <f t="shared" si="189"/>
        <v>0</v>
      </c>
      <c r="T490" t="s">
        <v>1251</v>
      </c>
    </row>
    <row r="491" spans="1:20" x14ac:dyDescent="0.25">
      <c r="A491" s="37" t="s">
        <v>1340</v>
      </c>
      <c r="B491" s="38" t="s">
        <v>1090</v>
      </c>
      <c r="C491" s="39" t="s">
        <v>875</v>
      </c>
      <c r="E491" s="50" t="s">
        <v>943</v>
      </c>
      <c r="F491" s="51">
        <f>SUBTOTAL(9,F462:F490)</f>
        <v>-47332756.01500003</v>
      </c>
      <c r="G491" s="51">
        <f>SUBTOTAL(9,G462:G490)</f>
        <v>0</v>
      </c>
      <c r="H491" s="51">
        <f>SUBTOTAL(9,H462:H490)</f>
        <v>-47332756.01500003</v>
      </c>
      <c r="I491" s="52" t="s">
        <v>33</v>
      </c>
      <c r="J491" s="53" t="s">
        <v>33</v>
      </c>
      <c r="K491" s="54" t="s">
        <v>33</v>
      </c>
      <c r="L491" s="55" t="s">
        <v>33</v>
      </c>
      <c r="M491" s="56" t="s">
        <v>33</v>
      </c>
      <c r="N491" s="57" t="s">
        <v>33</v>
      </c>
      <c r="O491" s="58" t="s">
        <v>33</v>
      </c>
      <c r="P491" s="51">
        <f>SUBTOTAL(9,P462:P490)</f>
        <v>-23376949.65572485</v>
      </c>
      <c r="Q491" s="51">
        <f>SUBTOTAL(9,Q462:Q490)</f>
        <v>-23528867.285000023</v>
      </c>
      <c r="R491" s="51">
        <f>SUBTOTAL(9,R462:R490)</f>
        <v>-426939.0742751495</v>
      </c>
      <c r="S491" s="51">
        <f>SUBTOTAL(9,S462:S490)</f>
        <v>-23955806.359275173</v>
      </c>
    </row>
    <row r="492" spans="1:20" x14ac:dyDescent="0.25">
      <c r="A492" s="37" t="s">
        <v>1342</v>
      </c>
    </row>
    <row r="493" spans="1:20" x14ac:dyDescent="0.25">
      <c r="A493" s="37" t="s">
        <v>1346</v>
      </c>
      <c r="B493" s="38" t="s">
        <v>1090</v>
      </c>
      <c r="C493" s="39" t="s">
        <v>945</v>
      </c>
      <c r="D493" s="40" t="s">
        <v>946</v>
      </c>
      <c r="E493" s="41" t="s">
        <v>666</v>
      </c>
      <c r="F493" s="42">
        <v>733.4129140596192</v>
      </c>
      <c r="G493" s="42">
        <f t="shared" ref="G493:G517" si="190">SUMIFS(TX_101_IS_Adjust_Adjustments_Total,TX_101_IS_Adjust_H_IS_Rollup,B493,TX_101_IS_Adjust_H_IS_Func_Rollup,C493,TX_101_IS_Adjust_H_Account,D493,TX_101_IS_Adjust_H_Jurisdictional_Allocator,E493)</f>
        <v>178.07557988516658</v>
      </c>
      <c r="H493" s="42">
        <f t="shared" ref="H493:H517" si="191">F493+G493</f>
        <v>911.48849394478577</v>
      </c>
      <c r="I493" s="43" t="s">
        <v>666</v>
      </c>
      <c r="J493" s="44" t="s">
        <v>98</v>
      </c>
      <c r="K493" s="45" t="s">
        <v>99</v>
      </c>
      <c r="L493" s="46" t="s">
        <v>100</v>
      </c>
      <c r="M493" s="47">
        <f t="shared" ref="M493:M517" si="192">VLOOKUP(I493,TX_400_JUR_Alloc_Jur_Factor_Allocator,MATCH(J493,TX_400_JUR_Alloc_Headers,FALSE),FALSE)</f>
        <v>0.58534817056884891</v>
      </c>
      <c r="N493" s="48">
        <f t="shared" ref="N493:N517" si="193">VLOOKUP(I493,TX_400_JUR_Alloc_Jur_Factor_Allocator,MATCH(K493,TX_400_JUR_Alloc_Headers,FALSE),FALSE)</f>
        <v>0.24608375618002579</v>
      </c>
      <c r="O493" s="49">
        <f t="shared" ref="O493:O517" si="194">VLOOKUP(I493,TX_400_JUR_Alloc_Jur_Factor_Allocator,MATCH(L493,TX_400_JUR_Alloc_Headers,FALSE),FALSE)</f>
        <v>0.16856807325112527</v>
      </c>
      <c r="P493" s="42">
        <f t="shared" ref="P493:P517" si="195">H493*M493</f>
        <v>533.53812242513573</v>
      </c>
      <c r="Q493" s="42">
        <f t="shared" ref="Q493:Q517" si="196">H493*N493</f>
        <v>224.30251230480758</v>
      </c>
      <c r="R493" s="42">
        <f t="shared" ref="R493:R517" si="197">H493*O493</f>
        <v>153.6478592148425</v>
      </c>
      <c r="S493" s="42">
        <f t="shared" ref="S493:S517" si="198">Q493+R493</f>
        <v>377.95037151965005</v>
      </c>
      <c r="T493" t="s">
        <v>1254</v>
      </c>
    </row>
    <row r="494" spans="1:20" x14ac:dyDescent="0.25">
      <c r="A494" s="37" t="s">
        <v>1348</v>
      </c>
      <c r="B494" s="38" t="s">
        <v>1090</v>
      </c>
      <c r="C494" s="39" t="s">
        <v>945</v>
      </c>
      <c r="D494" s="40" t="s">
        <v>949</v>
      </c>
      <c r="E494" s="41" t="s">
        <v>666</v>
      </c>
      <c r="F494" s="42">
        <v>-735938.52438335586</v>
      </c>
      <c r="G494" s="42">
        <f t="shared" si="190"/>
        <v>115665.33716726484</v>
      </c>
      <c r="H494" s="42">
        <f t="shared" si="191"/>
        <v>-620273.18721609097</v>
      </c>
      <c r="I494" s="43" t="s">
        <v>666</v>
      </c>
      <c r="J494" s="44" t="s">
        <v>98</v>
      </c>
      <c r="K494" s="45" t="s">
        <v>99</v>
      </c>
      <c r="L494" s="46" t="s">
        <v>100</v>
      </c>
      <c r="M494" s="47">
        <f t="shared" si="192"/>
        <v>0.58534817056884891</v>
      </c>
      <c r="N494" s="48">
        <f t="shared" si="193"/>
        <v>0.24608375618002579</v>
      </c>
      <c r="O494" s="49">
        <f t="shared" si="194"/>
        <v>0.16856807325112527</v>
      </c>
      <c r="P494" s="42">
        <f t="shared" si="195"/>
        <v>-363075.77538984799</v>
      </c>
      <c r="Q494" s="42">
        <f t="shared" si="196"/>
        <v>-152639.15576789202</v>
      </c>
      <c r="R494" s="42">
        <f t="shared" si="197"/>
        <v>-104558.25605835096</v>
      </c>
      <c r="S494" s="42">
        <f t="shared" si="198"/>
        <v>-257197.41182624298</v>
      </c>
      <c r="T494" t="s">
        <v>1256</v>
      </c>
    </row>
    <row r="495" spans="1:20" x14ac:dyDescent="0.25">
      <c r="A495" s="37" t="s">
        <v>1350</v>
      </c>
      <c r="B495" s="38" t="s">
        <v>1090</v>
      </c>
      <c r="C495" s="39" t="s">
        <v>945</v>
      </c>
      <c r="D495" s="40" t="s">
        <v>955</v>
      </c>
      <c r="E495" s="41" t="s">
        <v>666</v>
      </c>
      <c r="F495" s="42">
        <v>-134384.17600756459</v>
      </c>
      <c r="G495" s="42">
        <f t="shared" si="190"/>
        <v>-10478.462725612089</v>
      </c>
      <c r="H495" s="42">
        <f t="shared" si="191"/>
        <v>-144862.63873317669</v>
      </c>
      <c r="I495" s="43" t="s">
        <v>666</v>
      </c>
      <c r="J495" s="44" t="s">
        <v>98</v>
      </c>
      <c r="K495" s="45" t="s">
        <v>99</v>
      </c>
      <c r="L495" s="46" t="s">
        <v>100</v>
      </c>
      <c r="M495" s="47">
        <f t="shared" si="192"/>
        <v>0.58534817056884891</v>
      </c>
      <c r="N495" s="48">
        <f t="shared" si="193"/>
        <v>0.24608375618002579</v>
      </c>
      <c r="O495" s="49">
        <f t="shared" si="194"/>
        <v>0.16856807325112527</v>
      </c>
      <c r="P495" s="42">
        <f t="shared" si="195"/>
        <v>-84795.080566241042</v>
      </c>
      <c r="Q495" s="42">
        <f t="shared" si="196"/>
        <v>-35648.342269610213</v>
      </c>
      <c r="R495" s="42">
        <f t="shared" si="197"/>
        <v>-24419.215897325426</v>
      </c>
      <c r="S495" s="42">
        <f t="shared" si="198"/>
        <v>-60067.55816693564</v>
      </c>
      <c r="T495" t="s">
        <v>1258</v>
      </c>
    </row>
    <row r="496" spans="1:20" x14ac:dyDescent="0.25">
      <c r="A496" s="37" t="s">
        <v>1354</v>
      </c>
      <c r="B496" s="38" t="s">
        <v>1090</v>
      </c>
      <c r="C496" s="39" t="s">
        <v>945</v>
      </c>
      <c r="D496" s="40" t="s">
        <v>958</v>
      </c>
      <c r="E496" s="41" t="s">
        <v>621</v>
      </c>
      <c r="F496" s="42">
        <v>132466.54399467682</v>
      </c>
      <c r="G496" s="42">
        <f t="shared" si="190"/>
        <v>10328.921476802399</v>
      </c>
      <c r="H496" s="42">
        <f t="shared" si="191"/>
        <v>142795.46547147923</v>
      </c>
      <c r="I496" s="43" t="s">
        <v>621</v>
      </c>
      <c r="J496" s="44" t="s">
        <v>98</v>
      </c>
      <c r="K496" s="45" t="s">
        <v>99</v>
      </c>
      <c r="L496" s="46" t="s">
        <v>100</v>
      </c>
      <c r="M496" s="47">
        <f t="shared" si="192"/>
        <v>0.69146946164424616</v>
      </c>
      <c r="N496" s="48">
        <f t="shared" si="193"/>
        <v>0.30853053835575384</v>
      </c>
      <c r="O496" s="49">
        <f t="shared" si="194"/>
        <v>0</v>
      </c>
      <c r="P496" s="42">
        <f t="shared" si="195"/>
        <v>98738.703634803285</v>
      </c>
      <c r="Q496" s="42">
        <f t="shared" si="196"/>
        <v>44056.761836675942</v>
      </c>
      <c r="R496" s="42">
        <f t="shared" si="197"/>
        <v>0</v>
      </c>
      <c r="S496" s="42">
        <f t="shared" si="198"/>
        <v>44056.761836675942</v>
      </c>
      <c r="T496" t="s">
        <v>1260</v>
      </c>
    </row>
    <row r="497" spans="1:20" x14ac:dyDescent="0.25">
      <c r="A497" s="37" t="s">
        <v>1357</v>
      </c>
      <c r="B497" s="38" t="s">
        <v>1090</v>
      </c>
      <c r="C497" s="39" t="s">
        <v>945</v>
      </c>
      <c r="D497" s="40" t="s">
        <v>961</v>
      </c>
      <c r="E497" s="41" t="s">
        <v>666</v>
      </c>
      <c r="F497" s="42">
        <v>-841868.41572174849</v>
      </c>
      <c r="G497" s="42">
        <f t="shared" si="190"/>
        <v>-68108.324231862178</v>
      </c>
      <c r="H497" s="42">
        <f t="shared" si="191"/>
        <v>-909976.7399536107</v>
      </c>
      <c r="I497" s="43" t="s">
        <v>666</v>
      </c>
      <c r="J497" s="44" t="s">
        <v>98</v>
      </c>
      <c r="K497" s="45" t="s">
        <v>99</v>
      </c>
      <c r="L497" s="46" t="s">
        <v>100</v>
      </c>
      <c r="M497" s="47">
        <f t="shared" si="192"/>
        <v>0.58534817056884891</v>
      </c>
      <c r="N497" s="48">
        <f t="shared" si="193"/>
        <v>0.24608375618002579</v>
      </c>
      <c r="O497" s="49">
        <f t="shared" si="194"/>
        <v>0.16856807325112527</v>
      </c>
      <c r="P497" s="42">
        <f t="shared" si="195"/>
        <v>-532653.21999205113</v>
      </c>
      <c r="Q497" s="42">
        <f t="shared" si="196"/>
        <v>-223930.49420423908</v>
      </c>
      <c r="R497" s="42">
        <f t="shared" si="197"/>
        <v>-153393.02575732043</v>
      </c>
      <c r="S497" s="42">
        <f t="shared" si="198"/>
        <v>-377323.5199615595</v>
      </c>
      <c r="T497" t="s">
        <v>1262</v>
      </c>
    </row>
    <row r="498" spans="1:20" x14ac:dyDescent="0.25">
      <c r="A498" s="37" t="s">
        <v>1360</v>
      </c>
      <c r="B498" s="38" t="s">
        <v>1090</v>
      </c>
      <c r="C498" s="39" t="s">
        <v>945</v>
      </c>
      <c r="D498" s="40" t="s">
        <v>964</v>
      </c>
      <c r="E498" s="41" t="s">
        <v>666</v>
      </c>
      <c r="F498" s="42">
        <v>-2694467.5354940882</v>
      </c>
      <c r="G498" s="42">
        <f t="shared" si="190"/>
        <v>-221241.01635800616</v>
      </c>
      <c r="H498" s="42">
        <f t="shared" si="191"/>
        <v>-2915708.5518520945</v>
      </c>
      <c r="I498" s="43" t="s">
        <v>666</v>
      </c>
      <c r="J498" s="44" t="s">
        <v>98</v>
      </c>
      <c r="K498" s="45" t="s">
        <v>99</v>
      </c>
      <c r="L498" s="46" t="s">
        <v>100</v>
      </c>
      <c r="M498" s="47">
        <f t="shared" si="192"/>
        <v>0.58534817056884891</v>
      </c>
      <c r="N498" s="48">
        <f t="shared" si="193"/>
        <v>0.24608375618002579</v>
      </c>
      <c r="O498" s="49">
        <f t="shared" si="194"/>
        <v>0.16856807325112527</v>
      </c>
      <c r="P498" s="42">
        <f t="shared" si="195"/>
        <v>-1706704.6667385714</v>
      </c>
      <c r="Q498" s="42">
        <f t="shared" si="196"/>
        <v>-717508.51236598694</v>
      </c>
      <c r="R498" s="42">
        <f t="shared" si="197"/>
        <v>-491495.37274753622</v>
      </c>
      <c r="S498" s="42">
        <f t="shared" si="198"/>
        <v>-1209003.8851135231</v>
      </c>
      <c r="T498" t="s">
        <v>1264</v>
      </c>
    </row>
    <row r="499" spans="1:20" x14ac:dyDescent="0.25">
      <c r="A499" s="37" t="s">
        <v>1363</v>
      </c>
      <c r="B499" s="38" t="s">
        <v>1090</v>
      </c>
      <c r="C499" s="39" t="s">
        <v>945</v>
      </c>
      <c r="D499" s="40" t="s">
        <v>1266</v>
      </c>
      <c r="E499" s="41" t="s">
        <v>666</v>
      </c>
      <c r="F499" s="42">
        <v>-3047.3600103370859</v>
      </c>
      <c r="G499" s="42">
        <f t="shared" si="190"/>
        <v>-237.61428828594231</v>
      </c>
      <c r="H499" s="42">
        <f t="shared" si="191"/>
        <v>-3284.9742986230281</v>
      </c>
      <c r="I499" s="43" t="s">
        <v>666</v>
      </c>
      <c r="J499" s="44" t="s">
        <v>98</v>
      </c>
      <c r="K499" s="45" t="s">
        <v>99</v>
      </c>
      <c r="L499" s="46" t="s">
        <v>100</v>
      </c>
      <c r="M499" s="47">
        <f t="shared" si="192"/>
        <v>0.58534817056884891</v>
      </c>
      <c r="N499" s="48">
        <f t="shared" si="193"/>
        <v>0.24608375618002579</v>
      </c>
      <c r="O499" s="49">
        <f t="shared" si="194"/>
        <v>0.16856807325112527</v>
      </c>
      <c r="P499" s="42">
        <f t="shared" si="195"/>
        <v>-1922.853696064677</v>
      </c>
      <c r="Q499" s="42">
        <f t="shared" si="196"/>
        <v>-808.37881436000043</v>
      </c>
      <c r="R499" s="42">
        <f t="shared" si="197"/>
        <v>-553.74178819835049</v>
      </c>
      <c r="S499" s="42">
        <f t="shared" si="198"/>
        <v>-1362.120602558351</v>
      </c>
      <c r="T499" t="s">
        <v>1267</v>
      </c>
    </row>
    <row r="500" spans="1:20" x14ac:dyDescent="0.25">
      <c r="A500" s="37" t="s">
        <v>1366</v>
      </c>
      <c r="B500" s="38" t="s">
        <v>1090</v>
      </c>
      <c r="C500" s="39" t="s">
        <v>945</v>
      </c>
      <c r="D500" s="40" t="s">
        <v>967</v>
      </c>
      <c r="E500" s="41" t="s">
        <v>621</v>
      </c>
      <c r="F500" s="42">
        <v>10769.950138635988</v>
      </c>
      <c r="G500" s="42">
        <f t="shared" si="190"/>
        <v>839.77407378815599</v>
      </c>
      <c r="H500" s="42">
        <f t="shared" si="191"/>
        <v>11609.724212424144</v>
      </c>
      <c r="I500" s="43" t="s">
        <v>621</v>
      </c>
      <c r="J500" s="44" t="s">
        <v>98</v>
      </c>
      <c r="K500" s="45" t="s">
        <v>99</v>
      </c>
      <c r="L500" s="46" t="s">
        <v>100</v>
      </c>
      <c r="M500" s="47">
        <f t="shared" si="192"/>
        <v>0.69146946164424616</v>
      </c>
      <c r="N500" s="48">
        <f t="shared" si="193"/>
        <v>0.30853053835575384</v>
      </c>
      <c r="O500" s="49">
        <f t="shared" si="194"/>
        <v>0</v>
      </c>
      <c r="P500" s="42">
        <f t="shared" si="195"/>
        <v>8027.7697510030921</v>
      </c>
      <c r="Q500" s="42">
        <f t="shared" si="196"/>
        <v>3581.9544614210513</v>
      </c>
      <c r="R500" s="42">
        <f t="shared" si="197"/>
        <v>0</v>
      </c>
      <c r="S500" s="42">
        <f t="shared" si="198"/>
        <v>3581.9544614210513</v>
      </c>
      <c r="T500" t="s">
        <v>1269</v>
      </c>
    </row>
    <row r="501" spans="1:20" x14ac:dyDescent="0.25">
      <c r="A501" s="37" t="s">
        <v>1369</v>
      </c>
      <c r="B501" s="38" t="s">
        <v>1090</v>
      </c>
      <c r="C501" s="39" t="s">
        <v>945</v>
      </c>
      <c r="D501" s="40" t="s">
        <v>1271</v>
      </c>
      <c r="E501" s="41" t="s">
        <v>666</v>
      </c>
      <c r="F501" s="42">
        <v>-7.6756835712016166E-6</v>
      </c>
      <c r="G501" s="42">
        <f t="shared" si="190"/>
        <v>3.2087496895365106E-4</v>
      </c>
      <c r="H501" s="42">
        <f t="shared" si="191"/>
        <v>3.1319928538244945E-4</v>
      </c>
      <c r="I501" s="43" t="s">
        <v>666</v>
      </c>
      <c r="J501" s="44" t="s">
        <v>98</v>
      </c>
      <c r="K501" s="45" t="s">
        <v>99</v>
      </c>
      <c r="L501" s="46" t="s">
        <v>100</v>
      </c>
      <c r="M501" s="47">
        <f t="shared" si="192"/>
        <v>0.58534817056884891</v>
      </c>
      <c r="N501" s="48">
        <f t="shared" si="193"/>
        <v>0.24608375618002579</v>
      </c>
      <c r="O501" s="49">
        <f t="shared" si="194"/>
        <v>0.16856807325112527</v>
      </c>
      <c r="P501" s="42">
        <f t="shared" si="195"/>
        <v>1.833306287220876E-4</v>
      </c>
      <c r="Q501" s="42">
        <f t="shared" si="196"/>
        <v>7.7073256579813005E-5</v>
      </c>
      <c r="R501" s="42">
        <f t="shared" si="197"/>
        <v>5.2795400080548828E-5</v>
      </c>
      <c r="S501" s="42">
        <f t="shared" si="198"/>
        <v>1.2986865666036183E-4</v>
      </c>
      <c r="T501" t="s">
        <v>1272</v>
      </c>
    </row>
    <row r="502" spans="1:20" x14ac:dyDescent="0.25">
      <c r="A502" s="37" t="s">
        <v>1372</v>
      </c>
      <c r="B502" s="38" t="s">
        <v>1090</v>
      </c>
      <c r="C502" s="39" t="s">
        <v>945</v>
      </c>
      <c r="D502" s="40" t="s">
        <v>970</v>
      </c>
      <c r="E502" s="41" t="s">
        <v>666</v>
      </c>
      <c r="F502" s="42">
        <v>-18684.589706250517</v>
      </c>
      <c r="G502" s="42">
        <f t="shared" si="190"/>
        <v>13869.39842951338</v>
      </c>
      <c r="H502" s="42">
        <f t="shared" si="191"/>
        <v>-4815.1912767371377</v>
      </c>
      <c r="I502" s="43" t="s">
        <v>666</v>
      </c>
      <c r="J502" s="44" t="s">
        <v>98</v>
      </c>
      <c r="K502" s="45" t="s">
        <v>99</v>
      </c>
      <c r="L502" s="46" t="s">
        <v>100</v>
      </c>
      <c r="M502" s="47">
        <f t="shared" si="192"/>
        <v>0.58534817056884891</v>
      </c>
      <c r="N502" s="48">
        <f t="shared" si="193"/>
        <v>0.24608375618002579</v>
      </c>
      <c r="O502" s="49">
        <f t="shared" si="194"/>
        <v>0.16856807325112527</v>
      </c>
      <c r="P502" s="42">
        <f t="shared" si="195"/>
        <v>-2818.5634047771637</v>
      </c>
      <c r="Q502" s="42">
        <f t="shared" si="196"/>
        <v>-1184.9403561047689</v>
      </c>
      <c r="R502" s="42">
        <f t="shared" si="197"/>
        <v>-811.68751585520522</v>
      </c>
      <c r="S502" s="42">
        <f t="shared" si="198"/>
        <v>-1996.6278719599741</v>
      </c>
      <c r="T502" t="s">
        <v>1274</v>
      </c>
    </row>
    <row r="503" spans="1:20" x14ac:dyDescent="0.25">
      <c r="A503" s="37" t="s">
        <v>1375</v>
      </c>
      <c r="B503" s="38" t="s">
        <v>1090</v>
      </c>
      <c r="C503" s="39" t="s">
        <v>945</v>
      </c>
      <c r="D503" s="40" t="s">
        <v>973</v>
      </c>
      <c r="E503" s="41" t="s">
        <v>666</v>
      </c>
      <c r="F503" s="42">
        <v>-37948.850160528455</v>
      </c>
      <c r="G503" s="42">
        <f t="shared" si="190"/>
        <v>255971.24593891026</v>
      </c>
      <c r="H503" s="42">
        <f t="shared" si="191"/>
        <v>218022.39577838179</v>
      </c>
      <c r="I503" s="43" t="s">
        <v>666</v>
      </c>
      <c r="J503" s="44" t="s">
        <v>98</v>
      </c>
      <c r="K503" s="45" t="s">
        <v>99</v>
      </c>
      <c r="L503" s="46" t="s">
        <v>100</v>
      </c>
      <c r="M503" s="47">
        <f t="shared" si="192"/>
        <v>0.58534817056884891</v>
      </c>
      <c r="N503" s="48">
        <f t="shared" si="193"/>
        <v>0.24608375618002579</v>
      </c>
      <c r="O503" s="49">
        <f t="shared" si="194"/>
        <v>0.16856807325112527</v>
      </c>
      <c r="P503" s="42">
        <f t="shared" si="195"/>
        <v>127619.01051191331</v>
      </c>
      <c r="Q503" s="42">
        <f t="shared" si="196"/>
        <v>53651.770084512391</v>
      </c>
      <c r="R503" s="42">
        <f t="shared" si="197"/>
        <v>36751.615181956084</v>
      </c>
      <c r="S503" s="42">
        <f t="shared" si="198"/>
        <v>90403.385266468482</v>
      </c>
      <c r="T503" t="s">
        <v>1276</v>
      </c>
    </row>
    <row r="504" spans="1:20" x14ac:dyDescent="0.25">
      <c r="A504" s="37" t="s">
        <v>1378</v>
      </c>
      <c r="B504" s="38" t="s">
        <v>1090</v>
      </c>
      <c r="C504" s="39" t="s">
        <v>945</v>
      </c>
      <c r="D504" s="40" t="s">
        <v>976</v>
      </c>
      <c r="E504" s="41" t="s">
        <v>666</v>
      </c>
      <c r="F504" s="42">
        <v>-6538.6919909141807</v>
      </c>
      <c r="G504" s="42">
        <f t="shared" si="190"/>
        <v>49063.321490989743</v>
      </c>
      <c r="H504" s="42">
        <f t="shared" si="191"/>
        <v>42524.629500075564</v>
      </c>
      <c r="I504" s="43" t="s">
        <v>666</v>
      </c>
      <c r="J504" s="44" t="s">
        <v>98</v>
      </c>
      <c r="K504" s="45" t="s">
        <v>99</v>
      </c>
      <c r="L504" s="46" t="s">
        <v>100</v>
      </c>
      <c r="M504" s="47">
        <f t="shared" si="192"/>
        <v>0.58534817056884891</v>
      </c>
      <c r="N504" s="48">
        <f t="shared" si="193"/>
        <v>0.24608375618002579</v>
      </c>
      <c r="O504" s="49">
        <f t="shared" si="194"/>
        <v>0.16856807325112527</v>
      </c>
      <c r="P504" s="42">
        <f t="shared" si="195"/>
        <v>24891.714081987335</v>
      </c>
      <c r="Q504" s="42">
        <f t="shared" si="196"/>
        <v>10464.620557542527</v>
      </c>
      <c r="R504" s="42">
        <f t="shared" si="197"/>
        <v>7168.2948605457004</v>
      </c>
      <c r="S504" s="42">
        <f t="shared" si="198"/>
        <v>17632.915418088225</v>
      </c>
      <c r="T504" t="s">
        <v>1278</v>
      </c>
    </row>
    <row r="505" spans="1:20" x14ac:dyDescent="0.25">
      <c r="A505" s="37" t="s">
        <v>1381</v>
      </c>
      <c r="B505" s="38" t="s">
        <v>1090</v>
      </c>
      <c r="C505" s="39" t="s">
        <v>945</v>
      </c>
      <c r="D505" s="40" t="s">
        <v>979</v>
      </c>
      <c r="E505" s="41" t="s">
        <v>666</v>
      </c>
      <c r="F505" s="42">
        <v>-54815.689504795781</v>
      </c>
      <c r="G505" s="42">
        <f t="shared" si="190"/>
        <v>375679.20839148056</v>
      </c>
      <c r="H505" s="42">
        <f t="shared" si="191"/>
        <v>320863.51888668479</v>
      </c>
      <c r="I505" s="43" t="s">
        <v>666</v>
      </c>
      <c r="J505" s="44" t="s">
        <v>98</v>
      </c>
      <c r="K505" s="45" t="s">
        <v>99</v>
      </c>
      <c r="L505" s="46" t="s">
        <v>100</v>
      </c>
      <c r="M505" s="47">
        <f t="shared" si="192"/>
        <v>0.58534817056884891</v>
      </c>
      <c r="N505" s="48">
        <f t="shared" si="193"/>
        <v>0.24608375618002579</v>
      </c>
      <c r="O505" s="49">
        <f t="shared" si="194"/>
        <v>0.16856807325112527</v>
      </c>
      <c r="P505" s="42">
        <f t="shared" si="195"/>
        <v>187816.87378260423</v>
      </c>
      <c r="Q505" s="42">
        <f t="shared" si="196"/>
        <v>78959.299948776039</v>
      </c>
      <c r="R505" s="42">
        <f t="shared" si="197"/>
        <v>54087.345155304502</v>
      </c>
      <c r="S505" s="42">
        <f t="shared" si="198"/>
        <v>133046.64510408056</v>
      </c>
      <c r="T505" t="s">
        <v>1280</v>
      </c>
    </row>
    <row r="506" spans="1:20" x14ac:dyDescent="0.25">
      <c r="A506" s="37" t="s">
        <v>1384</v>
      </c>
      <c r="B506" s="38" t="s">
        <v>1090</v>
      </c>
      <c r="C506" s="39" t="s">
        <v>945</v>
      </c>
      <c r="D506" s="40" t="s">
        <v>982</v>
      </c>
      <c r="E506" s="41" t="s">
        <v>666</v>
      </c>
      <c r="F506" s="42">
        <v>-23913.812879410732</v>
      </c>
      <c r="G506" s="42">
        <f t="shared" si="190"/>
        <v>-2377.5545075750379</v>
      </c>
      <c r="H506" s="42">
        <f t="shared" si="191"/>
        <v>-26291.36738698577</v>
      </c>
      <c r="I506" s="43" t="s">
        <v>666</v>
      </c>
      <c r="J506" s="44" t="s">
        <v>98</v>
      </c>
      <c r="K506" s="45" t="s">
        <v>99</v>
      </c>
      <c r="L506" s="46" t="s">
        <v>100</v>
      </c>
      <c r="M506" s="47">
        <f t="shared" si="192"/>
        <v>0.58534817056884891</v>
      </c>
      <c r="N506" s="48">
        <f t="shared" si="193"/>
        <v>0.24608375618002579</v>
      </c>
      <c r="O506" s="49">
        <f t="shared" si="194"/>
        <v>0.16856807325112527</v>
      </c>
      <c r="P506" s="42">
        <f t="shared" si="195"/>
        <v>-15389.603801725618</v>
      </c>
      <c r="Q506" s="42">
        <f t="shared" si="196"/>
        <v>-6469.8784416984881</v>
      </c>
      <c r="R506" s="42">
        <f t="shared" si="197"/>
        <v>-4431.8851435616634</v>
      </c>
      <c r="S506" s="42">
        <f t="shared" si="198"/>
        <v>-10901.763585260152</v>
      </c>
      <c r="T506" t="s">
        <v>1282</v>
      </c>
    </row>
    <row r="507" spans="1:20" x14ac:dyDescent="0.25">
      <c r="A507" s="37" t="s">
        <v>1387</v>
      </c>
      <c r="B507" s="38" t="s">
        <v>1090</v>
      </c>
      <c r="C507" s="39" t="s">
        <v>945</v>
      </c>
      <c r="D507" s="40" t="s">
        <v>985</v>
      </c>
      <c r="E507" s="41" t="s">
        <v>666</v>
      </c>
      <c r="F507" s="42">
        <v>-1745847.9105310855</v>
      </c>
      <c r="G507" s="42">
        <f t="shared" si="190"/>
        <v>-170079.2922353929</v>
      </c>
      <c r="H507" s="42">
        <f t="shared" si="191"/>
        <v>-1915927.2027664783</v>
      </c>
      <c r="I507" s="43" t="s">
        <v>666</v>
      </c>
      <c r="J507" s="44" t="s">
        <v>98</v>
      </c>
      <c r="K507" s="45" t="s">
        <v>99</v>
      </c>
      <c r="L507" s="46" t="s">
        <v>100</v>
      </c>
      <c r="M507" s="47">
        <f t="shared" si="192"/>
        <v>0.58534817056884891</v>
      </c>
      <c r="N507" s="48">
        <f t="shared" si="193"/>
        <v>0.24608375618002579</v>
      </c>
      <c r="O507" s="49">
        <f t="shared" si="194"/>
        <v>0.16856807325112527</v>
      </c>
      <c r="P507" s="42">
        <f t="shared" si="195"/>
        <v>-1121484.4830824502</v>
      </c>
      <c r="Q507" s="42">
        <f t="shared" si="196"/>
        <v>-471478.56262426486</v>
      </c>
      <c r="R507" s="42">
        <f t="shared" si="197"/>
        <v>-322964.15705976327</v>
      </c>
      <c r="S507" s="42">
        <f t="shared" si="198"/>
        <v>-794442.71968402807</v>
      </c>
      <c r="T507" t="s">
        <v>1284</v>
      </c>
    </row>
    <row r="508" spans="1:20" x14ac:dyDescent="0.25">
      <c r="A508" s="37" t="s">
        <v>1390</v>
      </c>
      <c r="B508" s="38" t="s">
        <v>1090</v>
      </c>
      <c r="C508" s="39" t="s">
        <v>945</v>
      </c>
      <c r="D508" s="40" t="s">
        <v>988</v>
      </c>
      <c r="E508" s="41" t="s">
        <v>621</v>
      </c>
      <c r="F508" s="42">
        <v>0</v>
      </c>
      <c r="G508" s="42">
        <f t="shared" si="190"/>
        <v>0</v>
      </c>
      <c r="H508" s="42">
        <f t="shared" si="191"/>
        <v>0</v>
      </c>
      <c r="I508" s="43" t="s">
        <v>621</v>
      </c>
      <c r="J508" s="44" t="s">
        <v>98</v>
      </c>
      <c r="K508" s="45" t="s">
        <v>99</v>
      </c>
      <c r="L508" s="46" t="s">
        <v>100</v>
      </c>
      <c r="M508" s="47">
        <f t="shared" si="192"/>
        <v>0.69146946164424616</v>
      </c>
      <c r="N508" s="48">
        <f t="shared" si="193"/>
        <v>0.30853053835575384</v>
      </c>
      <c r="O508" s="49">
        <f t="shared" si="194"/>
        <v>0</v>
      </c>
      <c r="P508" s="42">
        <f t="shared" si="195"/>
        <v>0</v>
      </c>
      <c r="Q508" s="42">
        <f t="shared" si="196"/>
        <v>0</v>
      </c>
      <c r="R508" s="42">
        <f t="shared" si="197"/>
        <v>0</v>
      </c>
      <c r="S508" s="42">
        <f t="shared" si="198"/>
        <v>0</v>
      </c>
      <c r="T508" t="s">
        <v>1286</v>
      </c>
    </row>
    <row r="509" spans="1:20" x14ac:dyDescent="0.25">
      <c r="A509" s="37" t="s">
        <v>1393</v>
      </c>
      <c r="B509" s="38" t="s">
        <v>1090</v>
      </c>
      <c r="C509" s="39" t="s">
        <v>945</v>
      </c>
      <c r="D509" s="40" t="s">
        <v>991</v>
      </c>
      <c r="E509" s="41" t="s">
        <v>666</v>
      </c>
      <c r="F509" s="42">
        <v>-608226.53667248436</v>
      </c>
      <c r="G509" s="42">
        <f t="shared" si="190"/>
        <v>-60230.880534858494</v>
      </c>
      <c r="H509" s="42">
        <f t="shared" si="191"/>
        <v>-668457.41720734281</v>
      </c>
      <c r="I509" s="43" t="s">
        <v>666</v>
      </c>
      <c r="J509" s="44" t="s">
        <v>98</v>
      </c>
      <c r="K509" s="45" t="s">
        <v>99</v>
      </c>
      <c r="L509" s="46" t="s">
        <v>100</v>
      </c>
      <c r="M509" s="47">
        <f t="shared" si="192"/>
        <v>0.58534817056884891</v>
      </c>
      <c r="N509" s="48">
        <f t="shared" si="193"/>
        <v>0.24608375618002579</v>
      </c>
      <c r="O509" s="49">
        <f t="shared" si="194"/>
        <v>0.16856807325112527</v>
      </c>
      <c r="P509" s="42">
        <f t="shared" si="195"/>
        <v>-391280.32626549591</v>
      </c>
      <c r="Q509" s="42">
        <f t="shared" si="196"/>
        <v>-164496.51207278151</v>
      </c>
      <c r="R509" s="42">
        <f t="shared" si="197"/>
        <v>-112680.57886906537</v>
      </c>
      <c r="S509" s="42">
        <f t="shared" si="198"/>
        <v>-277177.09094184689</v>
      </c>
      <c r="T509" t="s">
        <v>1288</v>
      </c>
    </row>
    <row r="510" spans="1:20" x14ac:dyDescent="0.25">
      <c r="A510" s="37" t="s">
        <v>1396</v>
      </c>
      <c r="B510" s="38" t="s">
        <v>1090</v>
      </c>
      <c r="C510" s="39" t="s">
        <v>945</v>
      </c>
      <c r="D510" s="40" t="s">
        <v>994</v>
      </c>
      <c r="E510" s="41" t="s">
        <v>621</v>
      </c>
      <c r="F510" s="42">
        <v>4.0966521857849898</v>
      </c>
      <c r="G510" s="42">
        <f t="shared" si="190"/>
        <v>0.31943158980915398</v>
      </c>
      <c r="H510" s="42">
        <f t="shared" si="191"/>
        <v>4.416083775594144</v>
      </c>
      <c r="I510" s="43" t="s">
        <v>621</v>
      </c>
      <c r="J510" s="44" t="s">
        <v>98</v>
      </c>
      <c r="K510" s="45" t="s">
        <v>99</v>
      </c>
      <c r="L510" s="46" t="s">
        <v>100</v>
      </c>
      <c r="M510" s="47">
        <f t="shared" si="192"/>
        <v>0.69146946164424616</v>
      </c>
      <c r="N510" s="48">
        <f t="shared" si="193"/>
        <v>0.30853053835575384</v>
      </c>
      <c r="O510" s="49">
        <f t="shared" si="194"/>
        <v>0</v>
      </c>
      <c r="P510" s="42">
        <f t="shared" si="195"/>
        <v>3.0535870708859729</v>
      </c>
      <c r="Q510" s="42">
        <f t="shared" si="196"/>
        <v>1.3624967047081713</v>
      </c>
      <c r="R510" s="42">
        <f t="shared" si="197"/>
        <v>0</v>
      </c>
      <c r="S510" s="42">
        <f t="shared" si="198"/>
        <v>1.3624967047081713</v>
      </c>
      <c r="T510" t="s">
        <v>1290</v>
      </c>
    </row>
    <row r="511" spans="1:20" x14ac:dyDescent="0.25">
      <c r="A511" s="37" t="s">
        <v>1399</v>
      </c>
      <c r="B511" s="38" t="s">
        <v>1090</v>
      </c>
      <c r="C511" s="39" t="s">
        <v>945</v>
      </c>
      <c r="D511" s="40" t="s">
        <v>997</v>
      </c>
      <c r="E511" s="41" t="s">
        <v>666</v>
      </c>
      <c r="F511" s="42">
        <v>-14877.971159754858</v>
      </c>
      <c r="G511" s="42">
        <f t="shared" si="190"/>
        <v>112528.08078752745</v>
      </c>
      <c r="H511" s="42">
        <f t="shared" si="191"/>
        <v>97650.109627772588</v>
      </c>
      <c r="I511" s="43" t="s">
        <v>666</v>
      </c>
      <c r="J511" s="44" t="s">
        <v>98</v>
      </c>
      <c r="K511" s="45" t="s">
        <v>99</v>
      </c>
      <c r="L511" s="46" t="s">
        <v>100</v>
      </c>
      <c r="M511" s="47">
        <f t="shared" si="192"/>
        <v>0.58534817056884891</v>
      </c>
      <c r="N511" s="48">
        <f t="shared" si="193"/>
        <v>0.24608375618002579</v>
      </c>
      <c r="O511" s="49">
        <f t="shared" si="194"/>
        <v>0.16856807325112527</v>
      </c>
      <c r="P511" s="42">
        <f t="shared" si="195"/>
        <v>57159.313026464224</v>
      </c>
      <c r="Q511" s="42">
        <f t="shared" si="196"/>
        <v>24030.105768593578</v>
      </c>
      <c r="R511" s="42">
        <f t="shared" si="197"/>
        <v>16460.690832714783</v>
      </c>
      <c r="S511" s="42">
        <f t="shared" si="198"/>
        <v>40490.796601308364</v>
      </c>
      <c r="T511" t="s">
        <v>1292</v>
      </c>
    </row>
    <row r="512" spans="1:20" x14ac:dyDescent="0.25">
      <c r="A512" s="37" t="s">
        <v>1402</v>
      </c>
      <c r="B512" s="38" t="s">
        <v>1090</v>
      </c>
      <c r="C512" s="39" t="s">
        <v>945</v>
      </c>
      <c r="D512" s="40" t="s">
        <v>1000</v>
      </c>
      <c r="E512" s="41" t="s">
        <v>666</v>
      </c>
      <c r="F512" s="42">
        <v>-2991899.924163226</v>
      </c>
      <c r="G512" s="42">
        <f t="shared" si="190"/>
        <v>-290685.6752936297</v>
      </c>
      <c r="H512" s="42">
        <f t="shared" si="191"/>
        <v>-3282585.5994568556</v>
      </c>
      <c r="I512" s="43" t="s">
        <v>666</v>
      </c>
      <c r="J512" s="44" t="s">
        <v>98</v>
      </c>
      <c r="K512" s="45" t="s">
        <v>99</v>
      </c>
      <c r="L512" s="46" t="s">
        <v>100</v>
      </c>
      <c r="M512" s="47">
        <f t="shared" si="192"/>
        <v>0.58534817056884891</v>
      </c>
      <c r="N512" s="48">
        <f t="shared" si="193"/>
        <v>0.24608375618002579</v>
      </c>
      <c r="O512" s="49">
        <f t="shared" si="194"/>
        <v>0.16856807325112527</v>
      </c>
      <c r="P512" s="42">
        <f t="shared" si="195"/>
        <v>-1921455.4753777187</v>
      </c>
      <c r="Q512" s="42">
        <f t="shared" si="196"/>
        <v>-807790.99429680465</v>
      </c>
      <c r="R512" s="42">
        <f t="shared" si="197"/>
        <v>-553339.12978233222</v>
      </c>
      <c r="S512" s="42">
        <f t="shared" si="198"/>
        <v>-1361130.1240791369</v>
      </c>
      <c r="T512" t="s">
        <v>1294</v>
      </c>
    </row>
    <row r="513" spans="1:20" x14ac:dyDescent="0.25">
      <c r="A513" s="37" t="s">
        <v>1405</v>
      </c>
      <c r="B513" s="38" t="s">
        <v>1090</v>
      </c>
      <c r="C513" s="39" t="s">
        <v>945</v>
      </c>
      <c r="D513" s="40" t="s">
        <v>1003</v>
      </c>
      <c r="E513" s="41" t="s">
        <v>666</v>
      </c>
      <c r="F513" s="42">
        <v>-298400.00229318341</v>
      </c>
      <c r="G513" s="42">
        <f t="shared" si="190"/>
        <v>-22243.205795033657</v>
      </c>
      <c r="H513" s="42">
        <f t="shared" si="191"/>
        <v>-320643.20808821707</v>
      </c>
      <c r="I513" s="43" t="s">
        <v>666</v>
      </c>
      <c r="J513" s="44" t="s">
        <v>98</v>
      </c>
      <c r="K513" s="45" t="s">
        <v>99</v>
      </c>
      <c r="L513" s="46" t="s">
        <v>100</v>
      </c>
      <c r="M513" s="47">
        <f t="shared" si="192"/>
        <v>0.58534817056884891</v>
      </c>
      <c r="N513" s="48">
        <f t="shared" si="193"/>
        <v>0.24608375618002579</v>
      </c>
      <c r="O513" s="49">
        <f t="shared" si="194"/>
        <v>0.16856807325112527</v>
      </c>
      <c r="P513" s="42">
        <f t="shared" si="195"/>
        <v>-187687.91525976459</v>
      </c>
      <c r="Q513" s="42">
        <f t="shared" si="196"/>
        <v>-78905.085039962083</v>
      </c>
      <c r="R513" s="42">
        <f t="shared" si="197"/>
        <v>-54050.207788490377</v>
      </c>
      <c r="S513" s="42">
        <f t="shared" si="198"/>
        <v>-132955.29282845245</v>
      </c>
      <c r="T513" t="s">
        <v>1296</v>
      </c>
    </row>
    <row r="514" spans="1:20" x14ac:dyDescent="0.25">
      <c r="A514" s="37" t="s">
        <v>1408</v>
      </c>
      <c r="B514" s="38" t="s">
        <v>1090</v>
      </c>
      <c r="C514" s="39" t="s">
        <v>945</v>
      </c>
      <c r="D514" s="40" t="s">
        <v>1006</v>
      </c>
      <c r="E514" s="41" t="s">
        <v>666</v>
      </c>
      <c r="F514" s="42">
        <v>-1843648.8542122918</v>
      </c>
      <c r="G514" s="42">
        <f t="shared" si="190"/>
        <v>-176802.42478210822</v>
      </c>
      <c r="H514" s="42">
        <f t="shared" si="191"/>
        <v>-2020451.2789944001</v>
      </c>
      <c r="I514" s="43" t="s">
        <v>666</v>
      </c>
      <c r="J514" s="44" t="s">
        <v>98</v>
      </c>
      <c r="K514" s="45" t="s">
        <v>99</v>
      </c>
      <c r="L514" s="46" t="s">
        <v>100</v>
      </c>
      <c r="M514" s="47">
        <f t="shared" si="192"/>
        <v>0.58534817056884891</v>
      </c>
      <c r="N514" s="48">
        <f t="shared" si="193"/>
        <v>0.24608375618002579</v>
      </c>
      <c r="O514" s="49">
        <f t="shared" si="194"/>
        <v>0.16856807325112527</v>
      </c>
      <c r="P514" s="42">
        <f t="shared" si="195"/>
        <v>-1182667.4598828631</v>
      </c>
      <c r="Q514" s="42">
        <f t="shared" si="196"/>
        <v>-497200.23991367919</v>
      </c>
      <c r="R514" s="42">
        <f t="shared" si="197"/>
        <v>-340583.57919785776</v>
      </c>
      <c r="S514" s="42">
        <f t="shared" si="198"/>
        <v>-837783.81911153696</v>
      </c>
      <c r="T514" t="s">
        <v>1298</v>
      </c>
    </row>
    <row r="515" spans="1:20" x14ac:dyDescent="0.25">
      <c r="A515" s="37" t="s">
        <v>1410</v>
      </c>
      <c r="B515" s="38" t="s">
        <v>1090</v>
      </c>
      <c r="C515" s="39" t="s">
        <v>945</v>
      </c>
      <c r="D515" s="40" t="s">
        <v>1009</v>
      </c>
      <c r="E515" s="41" t="s">
        <v>621</v>
      </c>
      <c r="F515" s="42">
        <v>11370.821849508253</v>
      </c>
      <c r="G515" s="42">
        <f t="shared" si="190"/>
        <v>886.62633196649904</v>
      </c>
      <c r="H515" s="42">
        <f t="shared" si="191"/>
        <v>12257.448181474752</v>
      </c>
      <c r="I515" s="43" t="s">
        <v>621</v>
      </c>
      <c r="J515" s="44" t="s">
        <v>98</v>
      </c>
      <c r="K515" s="45" t="s">
        <v>99</v>
      </c>
      <c r="L515" s="46" t="s">
        <v>100</v>
      </c>
      <c r="M515" s="47">
        <f t="shared" si="192"/>
        <v>0.69146946164424616</v>
      </c>
      <c r="N515" s="48">
        <f t="shared" si="193"/>
        <v>0.30853053835575384</v>
      </c>
      <c r="O515" s="49">
        <f t="shared" si="194"/>
        <v>0</v>
      </c>
      <c r="P515" s="42">
        <f t="shared" si="195"/>
        <v>8475.6510951765904</v>
      </c>
      <c r="Q515" s="42">
        <f t="shared" si="196"/>
        <v>3781.797086298161</v>
      </c>
      <c r="R515" s="42">
        <f t="shared" si="197"/>
        <v>0</v>
      </c>
      <c r="S515" s="42">
        <f t="shared" si="198"/>
        <v>3781.797086298161</v>
      </c>
      <c r="T515" t="s">
        <v>1300</v>
      </c>
    </row>
    <row r="516" spans="1:20" x14ac:dyDescent="0.25">
      <c r="A516" s="37" t="s">
        <v>1412</v>
      </c>
      <c r="B516" s="38" t="s">
        <v>1090</v>
      </c>
      <c r="C516" s="39" t="s">
        <v>945</v>
      </c>
      <c r="D516" s="40" t="s">
        <v>1012</v>
      </c>
      <c r="E516" s="41" t="s">
        <v>666</v>
      </c>
      <c r="F516" s="42">
        <v>-154905.14875441187</v>
      </c>
      <c r="G516" s="42">
        <f t="shared" si="190"/>
        <v>-15401.96270435712</v>
      </c>
      <c r="H516" s="42">
        <f t="shared" si="191"/>
        <v>-170307.11145876898</v>
      </c>
      <c r="I516" s="43" t="s">
        <v>666</v>
      </c>
      <c r="J516" s="44" t="s">
        <v>98</v>
      </c>
      <c r="K516" s="45" t="s">
        <v>99</v>
      </c>
      <c r="L516" s="46" t="s">
        <v>100</v>
      </c>
      <c r="M516" s="47">
        <f t="shared" si="192"/>
        <v>0.58534817056884891</v>
      </c>
      <c r="N516" s="48">
        <f t="shared" si="193"/>
        <v>0.24608375618002579</v>
      </c>
      <c r="O516" s="49">
        <f t="shared" si="194"/>
        <v>0.16856807325112527</v>
      </c>
      <c r="P516" s="42">
        <f t="shared" si="195"/>
        <v>-99688.956127255471</v>
      </c>
      <c r="Q516" s="42">
        <f t="shared" si="196"/>
        <v>-41909.813691944182</v>
      </c>
      <c r="R516" s="42">
        <f t="shared" si="197"/>
        <v>-28708.341639569328</v>
      </c>
      <c r="S516" s="42">
        <f t="shared" si="198"/>
        <v>-70618.15533151351</v>
      </c>
      <c r="T516" t="s">
        <v>1302</v>
      </c>
    </row>
    <row r="517" spans="1:20" x14ac:dyDescent="0.25">
      <c r="A517" s="37" t="s">
        <v>1415</v>
      </c>
      <c r="B517" s="38" t="s">
        <v>1090</v>
      </c>
      <c r="C517" s="39" t="s">
        <v>945</v>
      </c>
      <c r="D517" s="40" t="s">
        <v>1015</v>
      </c>
      <c r="E517" s="41" t="s">
        <v>621</v>
      </c>
      <c r="F517" s="42">
        <v>294.25310361982258</v>
      </c>
      <c r="G517" s="42">
        <f t="shared" si="190"/>
        <v>22.9440363577136</v>
      </c>
      <c r="H517" s="42">
        <f t="shared" si="191"/>
        <v>317.19713997753615</v>
      </c>
      <c r="I517" s="43" t="s">
        <v>621</v>
      </c>
      <c r="J517" s="44" t="s">
        <v>98</v>
      </c>
      <c r="K517" s="45" t="s">
        <v>99</v>
      </c>
      <c r="L517" s="46" t="s">
        <v>100</v>
      </c>
      <c r="M517" s="47">
        <f t="shared" si="192"/>
        <v>0.69146946164424616</v>
      </c>
      <c r="N517" s="48">
        <f t="shared" si="193"/>
        <v>0.30853053835575384</v>
      </c>
      <c r="O517" s="49">
        <f t="shared" si="194"/>
        <v>0</v>
      </c>
      <c r="P517" s="42">
        <f t="shared" si="195"/>
        <v>219.33213561536152</v>
      </c>
      <c r="Q517" s="42">
        <f t="shared" si="196"/>
        <v>97.865004362174631</v>
      </c>
      <c r="R517" s="42">
        <f t="shared" si="197"/>
        <v>0</v>
      </c>
      <c r="S517" s="42">
        <f t="shared" si="198"/>
        <v>97.865004362174631</v>
      </c>
      <c r="T517" t="s">
        <v>1304</v>
      </c>
    </row>
    <row r="518" spans="1:20" x14ac:dyDescent="0.25">
      <c r="A518" s="37" t="s">
        <v>1417</v>
      </c>
      <c r="B518" s="38" t="s">
        <v>1090</v>
      </c>
      <c r="C518" s="39" t="s">
        <v>945</v>
      </c>
      <c r="E518" s="50" t="s">
        <v>1018</v>
      </c>
      <c r="F518" s="51">
        <f>SUBTOTAL(9,F492:F517)</f>
        <v>-12053774.91500042</v>
      </c>
      <c r="G518" s="51">
        <f>SUBTOTAL(9,G492:G517)</f>
        <v>-102853.15999977061</v>
      </c>
      <c r="H518" s="51">
        <f>SUBTOTAL(9,H492:H517)</f>
        <v>-12156628.075000191</v>
      </c>
      <c r="I518" s="52" t="s">
        <v>33</v>
      </c>
      <c r="J518" s="53" t="s">
        <v>33</v>
      </c>
      <c r="K518" s="54" t="s">
        <v>33</v>
      </c>
      <c r="L518" s="55" t="s">
        <v>33</v>
      </c>
      <c r="M518" s="56" t="s">
        <v>33</v>
      </c>
      <c r="N518" s="57" t="s">
        <v>33</v>
      </c>
      <c r="O518" s="58" t="s">
        <v>33</v>
      </c>
      <c r="P518" s="51">
        <f>SUBTOTAL(9,P492:P517)</f>
        <v>-7098139.4196724324</v>
      </c>
      <c r="Q518" s="51">
        <f>SUBTOTAL(9,Q492:Q517)</f>
        <v>-2981121.0700250636</v>
      </c>
      <c r="R518" s="51">
        <f>SUBTOTAL(9,R492:R517)</f>
        <v>-2077367.5853026954</v>
      </c>
      <c r="S518" s="51">
        <f>SUBTOTAL(9,S492:S517)</f>
        <v>-5058488.6553277578</v>
      </c>
    </row>
    <row r="519" spans="1:20" x14ac:dyDescent="0.25">
      <c r="A519" s="37" t="s">
        <v>1419</v>
      </c>
    </row>
    <row r="520" spans="1:20" x14ac:dyDescent="0.25">
      <c r="A520" s="37" t="s">
        <v>1420</v>
      </c>
      <c r="B520" s="38" t="s">
        <v>1090</v>
      </c>
      <c r="E520" s="66" t="s">
        <v>1307</v>
      </c>
      <c r="F520" s="67">
        <f>SUBTOTAL(9,F406:F519)</f>
        <v>-240624936.41160047</v>
      </c>
      <c r="G520" s="67">
        <f>SUBTOTAL(9,G406:G519)</f>
        <v>3960000.0492310412</v>
      </c>
      <c r="H520" s="67">
        <f>SUBTOTAL(9,H406:H519)</f>
        <v>-236664936.36236942</v>
      </c>
      <c r="I520" s="68" t="s">
        <v>33</v>
      </c>
      <c r="J520" s="69" t="s">
        <v>33</v>
      </c>
      <c r="K520" s="70" t="s">
        <v>33</v>
      </c>
      <c r="L520" s="71" t="s">
        <v>33</v>
      </c>
      <c r="M520" s="72" t="s">
        <v>33</v>
      </c>
      <c r="N520" s="73" t="s">
        <v>33</v>
      </c>
      <c r="O520" s="74" t="s">
        <v>33</v>
      </c>
      <c r="P520" s="67">
        <f>SUBTOTAL(9,P406:P519)</f>
        <v>-116311905.79766168</v>
      </c>
      <c r="Q520" s="67">
        <f>SUBTOTAL(9,Q406:Q519)</f>
        <v>-61932640.308956303</v>
      </c>
      <c r="R520" s="67">
        <f>SUBTOTAL(9,R406:R519)</f>
        <v>-58420390.255751468</v>
      </c>
      <c r="S520" s="67">
        <f>SUBTOTAL(9,S406:S519)</f>
        <v>-120353030.56470777</v>
      </c>
    </row>
    <row r="521" spans="1:20" x14ac:dyDescent="0.25">
      <c r="A521" s="37" t="s">
        <v>1422</v>
      </c>
    </row>
    <row r="522" spans="1:20" x14ac:dyDescent="0.25">
      <c r="A522" s="37" t="s">
        <v>1424</v>
      </c>
      <c r="B522" s="38" t="s">
        <v>1309</v>
      </c>
      <c r="C522" s="39" t="s">
        <v>1310</v>
      </c>
      <c r="D522" s="40" t="s">
        <v>1311</v>
      </c>
      <c r="E522" s="41" t="s">
        <v>162</v>
      </c>
      <c r="F522" s="42">
        <v>-16763.75</v>
      </c>
      <c r="G522" s="42">
        <f>SUMIFS(TX_101_IS_Adjust_Adjustments_Total,TX_101_IS_Adjust_H_IS_Rollup,B522,TX_101_IS_Adjust_H_IS_Func_Rollup,C522,TX_101_IS_Adjust_H_Account,D522,TX_101_IS_Adjust_H_Jurisdictional_Allocator,E522)</f>
        <v>0</v>
      </c>
      <c r="H522" s="42">
        <f>F522+G522</f>
        <v>-16763.75</v>
      </c>
      <c r="I522" s="43" t="s">
        <v>162</v>
      </c>
      <c r="J522" s="44" t="s">
        <v>98</v>
      </c>
      <c r="K522" s="45" t="s">
        <v>99</v>
      </c>
      <c r="L522" s="46" t="s">
        <v>100</v>
      </c>
      <c r="M522" s="47">
        <f>VLOOKUP(I522,TX_400_JUR_Alloc_Jur_Factor_Allocator,MATCH(J522,TX_400_JUR_Alloc_Headers,FALSE),FALSE)</f>
        <v>0.56177645173742796</v>
      </c>
      <c r="N522" s="48">
        <f>VLOOKUP(I522,TX_400_JUR_Alloc_Jur_Factor_Allocator,MATCH(K522,TX_400_JUR_Alloc_Headers,FALSE),FALSE)</f>
        <v>0.22030982452290582</v>
      </c>
      <c r="O522" s="49">
        <f>VLOOKUP(I522,TX_400_JUR_Alloc_Jur_Factor_Allocator,MATCH(L522,TX_400_JUR_Alloc_Headers,FALSE),FALSE)</f>
        <v>0.21791372373966628</v>
      </c>
      <c r="P522" s="42">
        <f>H522*M522</f>
        <v>-9417.4799928133089</v>
      </c>
      <c r="Q522" s="42">
        <f>H522*N522</f>
        <v>-3693.2188208458624</v>
      </c>
      <c r="R522" s="42">
        <f>H522*O522</f>
        <v>-3653.0511863408306</v>
      </c>
      <c r="S522" s="42">
        <f>Q522+R522</f>
        <v>-7346.270007186693</v>
      </c>
      <c r="T522" t="s">
        <v>1312</v>
      </c>
    </row>
    <row r="523" spans="1:20" x14ac:dyDescent="0.25">
      <c r="A523" s="37" t="s">
        <v>1426</v>
      </c>
      <c r="B523" s="38" t="s">
        <v>1309</v>
      </c>
      <c r="C523" s="39" t="s">
        <v>1310</v>
      </c>
      <c r="E523" s="50" t="s">
        <v>1314</v>
      </c>
      <c r="F523" s="51">
        <f>SUBTOTAL(9,F521:F522)</f>
        <v>-16763.75</v>
      </c>
      <c r="G523" s="51">
        <f>SUBTOTAL(9,G521:G522)</f>
        <v>0</v>
      </c>
      <c r="H523" s="51">
        <f>SUBTOTAL(9,H521:H522)</f>
        <v>-16763.75</v>
      </c>
      <c r="I523" s="52" t="s">
        <v>33</v>
      </c>
      <c r="J523" s="53" t="s">
        <v>33</v>
      </c>
      <c r="K523" s="54" t="s">
        <v>33</v>
      </c>
      <c r="L523" s="55" t="s">
        <v>33</v>
      </c>
      <c r="M523" s="56" t="s">
        <v>33</v>
      </c>
      <c r="N523" s="57" t="s">
        <v>33</v>
      </c>
      <c r="O523" s="58" t="s">
        <v>33</v>
      </c>
      <c r="P523" s="51">
        <f>SUBTOTAL(9,P521:P522)</f>
        <v>-9417.4799928133089</v>
      </c>
      <c r="Q523" s="51">
        <f>SUBTOTAL(9,Q521:Q522)</f>
        <v>-3693.2188208458624</v>
      </c>
      <c r="R523" s="51">
        <f>SUBTOTAL(9,R521:R522)</f>
        <v>-3653.0511863408306</v>
      </c>
      <c r="S523" s="51">
        <f>SUBTOTAL(9,S521:S522)</f>
        <v>-7346.270007186693</v>
      </c>
    </row>
    <row r="524" spans="1:20" x14ac:dyDescent="0.25">
      <c r="A524" s="37" t="s">
        <v>1428</v>
      </c>
    </row>
    <row r="525" spans="1:20" x14ac:dyDescent="0.25">
      <c r="A525" s="37" t="s">
        <v>1430</v>
      </c>
      <c r="B525" s="38" t="s">
        <v>1309</v>
      </c>
      <c r="C525" s="39" t="s">
        <v>1316</v>
      </c>
      <c r="D525" s="40" t="s">
        <v>1317</v>
      </c>
      <c r="E525" s="41" t="s">
        <v>197</v>
      </c>
      <c r="F525" s="42">
        <v>-671</v>
      </c>
      <c r="G525" s="42">
        <f>SUMIFS(TX_101_IS_Adjust_Adjustments_Total,TX_101_IS_Adjust_H_IS_Rollup,B525,TX_101_IS_Adjust_H_IS_Func_Rollup,C525,TX_101_IS_Adjust_H_Account,D525,TX_101_IS_Adjust_H_Jurisdictional_Allocator,E525)</f>
        <v>0</v>
      </c>
      <c r="H525" s="42">
        <f>F525+G525</f>
        <v>-671</v>
      </c>
      <c r="I525" s="43" t="s">
        <v>197</v>
      </c>
      <c r="J525" s="44" t="s">
        <v>98</v>
      </c>
      <c r="K525" s="45" t="s">
        <v>99</v>
      </c>
      <c r="L525" s="46" t="s">
        <v>100</v>
      </c>
      <c r="M525" s="47">
        <f>VLOOKUP(I525,TX_400_JUR_Alloc_Jur_Factor_Allocator,MATCH(J525,TX_400_JUR_Alloc_Headers,FALSE),FALSE)</f>
        <v>0.52531086858356102</v>
      </c>
      <c r="N525" s="48">
        <f>VLOOKUP(I525,TX_400_JUR_Alloc_Jur_Factor_Allocator,MATCH(K525,TX_400_JUR_Alloc_Headers,FALSE),FALSE)</f>
        <v>0.24075036469187144</v>
      </c>
      <c r="O525" s="49">
        <f>VLOOKUP(I525,TX_400_JUR_Alloc_Jur_Factor_Allocator,MATCH(L525,TX_400_JUR_Alloc_Headers,FALSE),FALSE)</f>
        <v>0.23393876672456781</v>
      </c>
      <c r="P525" s="42">
        <f>H525*M525</f>
        <v>-352.48359281956942</v>
      </c>
      <c r="Q525" s="42">
        <f>H525*N525</f>
        <v>-161.54349470824573</v>
      </c>
      <c r="R525" s="42">
        <f>H525*O525</f>
        <v>-156.97291247218502</v>
      </c>
      <c r="S525" s="42">
        <f>Q525+R525</f>
        <v>-318.51640718043075</v>
      </c>
      <c r="T525" t="s">
        <v>1318</v>
      </c>
    </row>
    <row r="526" spans="1:20" x14ac:dyDescent="0.25">
      <c r="A526" s="37" t="s">
        <v>1432</v>
      </c>
      <c r="B526" s="38" t="s">
        <v>1309</v>
      </c>
      <c r="C526" s="39" t="s">
        <v>1316</v>
      </c>
      <c r="D526" s="40" t="s">
        <v>1320</v>
      </c>
      <c r="E526" s="41" t="s">
        <v>197</v>
      </c>
      <c r="F526" s="42">
        <v>399360.36</v>
      </c>
      <c r="G526" s="42">
        <f>SUMIFS(TX_101_IS_Adjust_Adjustments_Total,TX_101_IS_Adjust_H_IS_Rollup,B526,TX_101_IS_Adjust_H_IS_Func_Rollup,C526,TX_101_IS_Adjust_H_Account,D526,TX_101_IS_Adjust_H_Jurisdictional_Allocator,E526)</f>
        <v>0</v>
      </c>
      <c r="H526" s="42">
        <f>F526+G526</f>
        <v>399360.36</v>
      </c>
      <c r="I526" s="43" t="s">
        <v>197</v>
      </c>
      <c r="J526" s="44" t="s">
        <v>98</v>
      </c>
      <c r="K526" s="45" t="s">
        <v>99</v>
      </c>
      <c r="L526" s="46" t="s">
        <v>100</v>
      </c>
      <c r="M526" s="47">
        <f>VLOOKUP(I526,TX_400_JUR_Alloc_Jur_Factor_Allocator,MATCH(J526,TX_400_JUR_Alloc_Headers,FALSE),FALSE)</f>
        <v>0.52531086858356102</v>
      </c>
      <c r="N526" s="48">
        <f>VLOOKUP(I526,TX_400_JUR_Alloc_Jur_Factor_Allocator,MATCH(K526,TX_400_JUR_Alloc_Headers,FALSE),FALSE)</f>
        <v>0.24075036469187144</v>
      </c>
      <c r="O526" s="49">
        <f>VLOOKUP(I526,TX_400_JUR_Alloc_Jur_Factor_Allocator,MATCH(L526,TX_400_JUR_Alloc_Headers,FALSE),FALSE)</f>
        <v>0.23393876672456781</v>
      </c>
      <c r="P526" s="42">
        <f>H526*M526</f>
        <v>209788.3375894436</v>
      </c>
      <c r="Q526" s="42">
        <f>H526*N526</f>
        <v>96146.152313477069</v>
      </c>
      <c r="R526" s="42">
        <f>H526*O526</f>
        <v>93425.870097079416</v>
      </c>
      <c r="S526" s="42">
        <f>Q526+R526</f>
        <v>189572.0224105565</v>
      </c>
      <c r="T526" t="s">
        <v>1321</v>
      </c>
    </row>
    <row r="527" spans="1:20" x14ac:dyDescent="0.25">
      <c r="A527" s="37" t="s">
        <v>1434</v>
      </c>
      <c r="B527" s="38" t="s">
        <v>1309</v>
      </c>
      <c r="C527" s="39" t="s">
        <v>1316</v>
      </c>
      <c r="E527" s="50" t="s">
        <v>1323</v>
      </c>
      <c r="F527" s="51">
        <f>SUBTOTAL(9,F524:F526)</f>
        <v>398689.36</v>
      </c>
      <c r="G527" s="51">
        <f>SUBTOTAL(9,G524:G526)</f>
        <v>0</v>
      </c>
      <c r="H527" s="51">
        <f>SUBTOTAL(9,H524:H526)</f>
        <v>398689.36</v>
      </c>
      <c r="I527" s="52" t="s">
        <v>33</v>
      </c>
      <c r="J527" s="53" t="s">
        <v>33</v>
      </c>
      <c r="K527" s="54" t="s">
        <v>33</v>
      </c>
      <c r="L527" s="55" t="s">
        <v>33</v>
      </c>
      <c r="M527" s="56" t="s">
        <v>33</v>
      </c>
      <c r="N527" s="57" t="s">
        <v>33</v>
      </c>
      <c r="O527" s="58" t="s">
        <v>33</v>
      </c>
      <c r="P527" s="51">
        <f>SUBTOTAL(9,P524:P526)</f>
        <v>209435.85399662404</v>
      </c>
      <c r="Q527" s="51">
        <f>SUBTOTAL(9,Q524:Q526)</f>
        <v>95984.608818768829</v>
      </c>
      <c r="R527" s="51">
        <f>SUBTOTAL(9,R524:R526)</f>
        <v>93268.897184607238</v>
      </c>
      <c r="S527" s="51">
        <f>SUBTOTAL(9,S524:S526)</f>
        <v>189253.50600337607</v>
      </c>
    </row>
    <row r="528" spans="1:20" x14ac:dyDescent="0.25">
      <c r="A528" s="37" t="s">
        <v>1436</v>
      </c>
    </row>
    <row r="529" spans="1:20" x14ac:dyDescent="0.25">
      <c r="A529" s="37" t="s">
        <v>1438</v>
      </c>
      <c r="B529" s="38" t="s">
        <v>1309</v>
      </c>
      <c r="C529" s="39" t="s">
        <v>1325</v>
      </c>
      <c r="D529" s="40" t="s">
        <v>1326</v>
      </c>
      <c r="E529" s="41" t="s">
        <v>1055</v>
      </c>
      <c r="F529" s="42">
        <v>-2446927.6300000101</v>
      </c>
      <c r="G529" s="42">
        <f>SUMIFS(TX_101_IS_Adjust_Adjustments_Total,TX_101_IS_Adjust_H_IS_Rollup,B529,TX_101_IS_Adjust_H_IS_Func_Rollup,C529,TX_101_IS_Adjust_H_Account,D529,TX_101_IS_Adjust_H_Jurisdictional_Allocator,E529)</f>
        <v>0</v>
      </c>
      <c r="H529" s="42">
        <f>F529+G529</f>
        <v>-2446927.6300000101</v>
      </c>
      <c r="I529" s="43" t="s">
        <v>1055</v>
      </c>
      <c r="J529" s="44" t="s">
        <v>98</v>
      </c>
      <c r="K529" s="45" t="s">
        <v>99</v>
      </c>
      <c r="L529" s="46" t="s">
        <v>100</v>
      </c>
      <c r="M529" s="47">
        <f>VLOOKUP(I529,TX_400_JUR_Alloc_Jur_Factor_Allocator,MATCH(J529,TX_400_JUR_Alloc_Headers,FALSE),FALSE)</f>
        <v>0.58199709166093505</v>
      </c>
      <c r="N529" s="48">
        <f>VLOOKUP(I529,TX_400_JUR_Alloc_Jur_Factor_Allocator,MATCH(K529,TX_400_JUR_Alloc_Headers,FALSE),FALSE)</f>
        <v>0.24800735676240418</v>
      </c>
      <c r="O529" s="49">
        <f>VLOOKUP(I529,TX_400_JUR_Alloc_Jur_Factor_Allocator,MATCH(L529,TX_400_JUR_Alloc_Headers,FALSE),FALSE)</f>
        <v>0.16999555157666099</v>
      </c>
      <c r="P529" s="42">
        <f>H529*M529</f>
        <v>-1424104.7641647905</v>
      </c>
      <c r="Q529" s="42">
        <f>H529*N529</f>
        <v>-606856.05370519659</v>
      </c>
      <c r="R529" s="42">
        <f>H529*O529</f>
        <v>-415966.81213002355</v>
      </c>
      <c r="S529" s="42">
        <f>Q529+R529</f>
        <v>-1022822.8658352201</v>
      </c>
      <c r="T529" t="s">
        <v>1327</v>
      </c>
    </row>
    <row r="530" spans="1:20" x14ac:dyDescent="0.25">
      <c r="A530" s="37" t="s">
        <v>1439</v>
      </c>
      <c r="B530" s="38" t="s">
        <v>1309</v>
      </c>
      <c r="C530" s="39" t="s">
        <v>1325</v>
      </c>
      <c r="D530" s="40" t="s">
        <v>1329</v>
      </c>
      <c r="E530" s="41" t="s">
        <v>1055</v>
      </c>
      <c r="F530" s="42">
        <v>777547.02</v>
      </c>
      <c r="G530" s="42">
        <f>SUMIFS(TX_101_IS_Adjust_Adjustments_Total,TX_101_IS_Adjust_H_IS_Rollup,B530,TX_101_IS_Adjust_H_IS_Func_Rollup,C530,TX_101_IS_Adjust_H_Account,D530,TX_101_IS_Adjust_H_Jurisdictional_Allocator,E530)</f>
        <v>0</v>
      </c>
      <c r="H530" s="42">
        <f>F530+G530</f>
        <v>777547.02</v>
      </c>
      <c r="I530" s="43" t="s">
        <v>1055</v>
      </c>
      <c r="J530" s="44" t="s">
        <v>98</v>
      </c>
      <c r="K530" s="45" t="s">
        <v>99</v>
      </c>
      <c r="L530" s="46" t="s">
        <v>100</v>
      </c>
      <c r="M530" s="47">
        <f>VLOOKUP(I530,TX_400_JUR_Alloc_Jur_Factor_Allocator,MATCH(J530,TX_400_JUR_Alloc_Headers,FALSE),FALSE)</f>
        <v>0.58199709166093505</v>
      </c>
      <c r="N530" s="48">
        <f>VLOOKUP(I530,TX_400_JUR_Alloc_Jur_Factor_Allocator,MATCH(K530,TX_400_JUR_Alloc_Headers,FALSE),FALSE)</f>
        <v>0.24800735676240418</v>
      </c>
      <c r="O530" s="49">
        <f>VLOOKUP(I530,TX_400_JUR_Alloc_Jur_Factor_Allocator,MATCH(L530,TX_400_JUR_Alloc_Headers,FALSE),FALSE)</f>
        <v>0.16999555157666099</v>
      </c>
      <c r="P530" s="42">
        <f>H530*M530</f>
        <v>452530.1042696269</v>
      </c>
      <c r="Q530" s="42">
        <f>H530*N530</f>
        <v>192837.38118868423</v>
      </c>
      <c r="R530" s="42">
        <f>H530*O530</f>
        <v>132179.53454168906</v>
      </c>
      <c r="S530" s="42">
        <f>Q530+R530</f>
        <v>325016.91573037329</v>
      </c>
      <c r="T530" t="s">
        <v>1330</v>
      </c>
    </row>
    <row r="531" spans="1:20" x14ac:dyDescent="0.25">
      <c r="A531" s="37" t="s">
        <v>1441</v>
      </c>
      <c r="B531" s="38" t="s">
        <v>1309</v>
      </c>
      <c r="C531" s="39" t="s">
        <v>1325</v>
      </c>
      <c r="D531" s="40" t="s">
        <v>1332</v>
      </c>
      <c r="E531" s="41" t="s">
        <v>1055</v>
      </c>
      <c r="F531" s="42">
        <v>-894535.77</v>
      </c>
      <c r="G531" s="42">
        <f>SUMIFS(TX_101_IS_Adjust_Adjustments_Total,TX_101_IS_Adjust_H_IS_Rollup,B531,TX_101_IS_Adjust_H_IS_Func_Rollup,C531,TX_101_IS_Adjust_H_Account,D531,TX_101_IS_Adjust_H_Jurisdictional_Allocator,E531)</f>
        <v>0</v>
      </c>
      <c r="H531" s="42">
        <f>F531+G531</f>
        <v>-894535.77</v>
      </c>
      <c r="I531" s="43" t="s">
        <v>1055</v>
      </c>
      <c r="J531" s="44" t="s">
        <v>98</v>
      </c>
      <c r="K531" s="45" t="s">
        <v>99</v>
      </c>
      <c r="L531" s="46" t="s">
        <v>100</v>
      </c>
      <c r="M531" s="47">
        <f>VLOOKUP(I531,TX_400_JUR_Alloc_Jur_Factor_Allocator,MATCH(J531,TX_400_JUR_Alloc_Headers,FALSE),FALSE)</f>
        <v>0.58199709166093505</v>
      </c>
      <c r="N531" s="48">
        <f>VLOOKUP(I531,TX_400_JUR_Alloc_Jur_Factor_Allocator,MATCH(K531,TX_400_JUR_Alloc_Headers,FALSE),FALSE)</f>
        <v>0.24800735676240418</v>
      </c>
      <c r="O531" s="49">
        <f>VLOOKUP(I531,TX_400_JUR_Alloc_Jur_Factor_Allocator,MATCH(L531,TX_400_JUR_Alloc_Headers,FALSE),FALSE)</f>
        <v>0.16999555157666099</v>
      </c>
      <c r="P531" s="42">
        <f>H531*M531</f>
        <v>-520617.21652667515</v>
      </c>
      <c r="Q531" s="42">
        <f>H531*N531</f>
        <v>-221851.45184712193</v>
      </c>
      <c r="R531" s="42">
        <f>H531*O531</f>
        <v>-152067.10162620316</v>
      </c>
      <c r="S531" s="42">
        <f>Q531+R531</f>
        <v>-373918.5534733251</v>
      </c>
      <c r="T531" t="s">
        <v>1333</v>
      </c>
    </row>
    <row r="532" spans="1:20" x14ac:dyDescent="0.25">
      <c r="A532" s="37" t="s">
        <v>1443</v>
      </c>
      <c r="B532" s="38" t="s">
        <v>1309</v>
      </c>
      <c r="C532" s="39" t="s">
        <v>1325</v>
      </c>
      <c r="D532" s="40" t="s">
        <v>1335</v>
      </c>
      <c r="E532" s="41" t="s">
        <v>1055</v>
      </c>
      <c r="F532" s="42">
        <v>-238788.76</v>
      </c>
      <c r="G532" s="42">
        <f>SUMIFS(TX_101_IS_Adjust_Adjustments_Total,TX_101_IS_Adjust_H_IS_Rollup,B532,TX_101_IS_Adjust_H_IS_Func_Rollup,C532,TX_101_IS_Adjust_H_Account,D532,TX_101_IS_Adjust_H_Jurisdictional_Allocator,E532)</f>
        <v>0</v>
      </c>
      <c r="H532" s="42">
        <f>F532+G532</f>
        <v>-238788.76</v>
      </c>
      <c r="I532" s="43" t="s">
        <v>1055</v>
      </c>
      <c r="J532" s="44" t="s">
        <v>98</v>
      </c>
      <c r="K532" s="45" t="s">
        <v>99</v>
      </c>
      <c r="L532" s="46" t="s">
        <v>100</v>
      </c>
      <c r="M532" s="47">
        <f>VLOOKUP(I532,TX_400_JUR_Alloc_Jur_Factor_Allocator,MATCH(J532,TX_400_JUR_Alloc_Headers,FALSE),FALSE)</f>
        <v>0.58199709166093505</v>
      </c>
      <c r="N532" s="48">
        <f>VLOOKUP(I532,TX_400_JUR_Alloc_Jur_Factor_Allocator,MATCH(K532,TX_400_JUR_Alloc_Headers,FALSE),FALSE)</f>
        <v>0.24800735676240418</v>
      </c>
      <c r="O532" s="49">
        <f>VLOOKUP(I532,TX_400_JUR_Alloc_Jur_Factor_Allocator,MATCH(L532,TX_400_JUR_Alloc_Headers,FALSE),FALSE)</f>
        <v>0.16999555157666099</v>
      </c>
      <c r="P532" s="42">
        <f>H532*M532</f>
        <v>-138974.36384132103</v>
      </c>
      <c r="Q532" s="42">
        <f>H532*N532</f>
        <v>-59221.369192172111</v>
      </c>
      <c r="R532" s="42">
        <f>H532*O532</f>
        <v>-40593.026966506928</v>
      </c>
      <c r="S532" s="42">
        <f>Q532+R532</f>
        <v>-99814.396158679039</v>
      </c>
      <c r="T532" t="s">
        <v>1336</v>
      </c>
    </row>
    <row r="533" spans="1:20" x14ac:dyDescent="0.25">
      <c r="A533" s="37" t="s">
        <v>1445</v>
      </c>
      <c r="B533" s="38" t="s">
        <v>1309</v>
      </c>
      <c r="C533" s="39" t="s">
        <v>1325</v>
      </c>
      <c r="D533" s="40" t="s">
        <v>1338</v>
      </c>
      <c r="E533" s="41" t="s">
        <v>1055</v>
      </c>
      <c r="F533" s="42">
        <v>12585.8</v>
      </c>
      <c r="G533" s="42">
        <f>SUMIFS(TX_101_IS_Adjust_Adjustments_Total,TX_101_IS_Adjust_H_IS_Rollup,B533,TX_101_IS_Adjust_H_IS_Func_Rollup,C533,TX_101_IS_Adjust_H_Account,D533,TX_101_IS_Adjust_H_Jurisdictional_Allocator,E533)</f>
        <v>0</v>
      </c>
      <c r="H533" s="42">
        <f>F533+G533</f>
        <v>12585.8</v>
      </c>
      <c r="I533" s="43" t="s">
        <v>1055</v>
      </c>
      <c r="J533" s="44" t="s">
        <v>98</v>
      </c>
      <c r="K533" s="45" t="s">
        <v>99</v>
      </c>
      <c r="L533" s="46" t="s">
        <v>100</v>
      </c>
      <c r="M533" s="47">
        <f>VLOOKUP(I533,TX_400_JUR_Alloc_Jur_Factor_Allocator,MATCH(J533,TX_400_JUR_Alloc_Headers,FALSE),FALSE)</f>
        <v>0.58199709166093505</v>
      </c>
      <c r="N533" s="48">
        <f>VLOOKUP(I533,TX_400_JUR_Alloc_Jur_Factor_Allocator,MATCH(K533,TX_400_JUR_Alloc_Headers,FALSE),FALSE)</f>
        <v>0.24800735676240418</v>
      </c>
      <c r="O533" s="49">
        <f>VLOOKUP(I533,TX_400_JUR_Alloc_Jur_Factor_Allocator,MATCH(L533,TX_400_JUR_Alloc_Headers,FALSE),FALSE)</f>
        <v>0.16999555157666099</v>
      </c>
      <c r="P533" s="42">
        <f>H533*M533</f>
        <v>7324.8989962261958</v>
      </c>
      <c r="Q533" s="42">
        <f>H533*N533</f>
        <v>3121.3709907402663</v>
      </c>
      <c r="R533" s="42">
        <f>H533*O533</f>
        <v>2139.5300130335399</v>
      </c>
      <c r="S533" s="42">
        <f>Q533+R533</f>
        <v>5260.9010037738062</v>
      </c>
      <c r="T533" t="s">
        <v>1339</v>
      </c>
    </row>
    <row r="534" spans="1:20" x14ac:dyDescent="0.25">
      <c r="A534" s="37" t="s">
        <v>1447</v>
      </c>
      <c r="B534" s="38" t="s">
        <v>1309</v>
      </c>
      <c r="C534" s="39" t="s">
        <v>1325</v>
      </c>
      <c r="E534" s="50" t="s">
        <v>1341</v>
      </c>
      <c r="F534" s="51">
        <f>SUBTOTAL(9,F528:F533)</f>
        <v>-2790119.3400000101</v>
      </c>
      <c r="G534" s="51">
        <f>SUBTOTAL(9,G528:G533)</f>
        <v>0</v>
      </c>
      <c r="H534" s="51">
        <f>SUBTOTAL(9,H528:H533)</f>
        <v>-2790119.3400000101</v>
      </c>
      <c r="I534" s="52" t="s">
        <v>33</v>
      </c>
      <c r="J534" s="53" t="s">
        <v>33</v>
      </c>
      <c r="K534" s="54" t="s">
        <v>33</v>
      </c>
      <c r="L534" s="55" t="s">
        <v>33</v>
      </c>
      <c r="M534" s="56" t="s">
        <v>33</v>
      </c>
      <c r="N534" s="57" t="s">
        <v>33</v>
      </c>
      <c r="O534" s="58" t="s">
        <v>33</v>
      </c>
      <c r="P534" s="51">
        <f>SUBTOTAL(9,P528:P533)</f>
        <v>-1623841.3412669336</v>
      </c>
      <c r="Q534" s="51">
        <f>SUBTOTAL(9,Q528:Q533)</f>
        <v>-691970.12256506609</v>
      </c>
      <c r="R534" s="51">
        <f>SUBTOTAL(9,R528:R533)</f>
        <v>-474307.87616801105</v>
      </c>
      <c r="S534" s="51">
        <f>SUBTOTAL(9,S528:S533)</f>
        <v>-1166277.9987330772</v>
      </c>
    </row>
    <row r="535" spans="1:20" x14ac:dyDescent="0.25">
      <c r="A535" s="37" t="s">
        <v>1449</v>
      </c>
    </row>
    <row r="536" spans="1:20" x14ac:dyDescent="0.25">
      <c r="A536" s="37" t="s">
        <v>1451</v>
      </c>
      <c r="B536" s="38" t="s">
        <v>1309</v>
      </c>
      <c r="C536" s="39" t="s">
        <v>1343</v>
      </c>
      <c r="D536" s="40" t="s">
        <v>1344</v>
      </c>
      <c r="E536" s="41" t="s">
        <v>97</v>
      </c>
      <c r="F536" s="42">
        <v>-589518</v>
      </c>
      <c r="G536" s="42">
        <f>SUMIFS(TX_101_IS_Adjust_Adjustments_Total,TX_101_IS_Adjust_H_IS_Rollup,B536,TX_101_IS_Adjust_H_IS_Func_Rollup,C536,TX_101_IS_Adjust_H_Account,D536,TX_101_IS_Adjust_H_Jurisdictional_Allocator,E536)</f>
        <v>0</v>
      </c>
      <c r="H536" s="42">
        <f>F536+G536</f>
        <v>-589518</v>
      </c>
      <c r="I536" s="43" t="s">
        <v>97</v>
      </c>
      <c r="J536" s="44" t="s">
        <v>98</v>
      </c>
      <c r="K536" s="45" t="s">
        <v>99</v>
      </c>
      <c r="L536" s="46" t="s">
        <v>100</v>
      </c>
      <c r="M536" s="47">
        <f>VLOOKUP(I536,TX_400_JUR_Alloc_Jur_Factor_Allocator,MATCH(J536,TX_400_JUR_Alloc_Headers,FALSE),FALSE)</f>
        <v>0</v>
      </c>
      <c r="N536" s="48">
        <f>VLOOKUP(I536,TX_400_JUR_Alloc_Jur_Factor_Allocator,MATCH(K536,TX_400_JUR_Alloc_Headers,FALSE),FALSE)</f>
        <v>1</v>
      </c>
      <c r="O536" s="49">
        <f>VLOOKUP(I536,TX_400_JUR_Alloc_Jur_Factor_Allocator,MATCH(L536,TX_400_JUR_Alloc_Headers,FALSE),FALSE)</f>
        <v>0</v>
      </c>
      <c r="P536" s="42">
        <f>H536*M536</f>
        <v>0</v>
      </c>
      <c r="Q536" s="42">
        <f>H536*N536</f>
        <v>-589518</v>
      </c>
      <c r="R536" s="42">
        <f>H536*O536</f>
        <v>0</v>
      </c>
      <c r="S536" s="42">
        <f>Q536+R536</f>
        <v>-589518</v>
      </c>
      <c r="T536" t="s">
        <v>1345</v>
      </c>
    </row>
    <row r="537" spans="1:20" x14ac:dyDescent="0.25">
      <c r="A537" s="37" t="s">
        <v>1453</v>
      </c>
      <c r="B537" s="38" t="s">
        <v>1309</v>
      </c>
      <c r="C537" s="39" t="s">
        <v>1343</v>
      </c>
      <c r="D537" s="40" t="s">
        <v>1344</v>
      </c>
      <c r="E537" s="41" t="s">
        <v>102</v>
      </c>
      <c r="F537" s="42">
        <v>-2027240</v>
      </c>
      <c r="G537" s="42">
        <f>SUMIFS(TX_101_IS_Adjust_Adjustments_Total,TX_101_IS_Adjust_H_IS_Rollup,B537,TX_101_IS_Adjust_H_IS_Func_Rollup,C537,TX_101_IS_Adjust_H_Account,D537,TX_101_IS_Adjust_H_Jurisdictional_Allocator,E537)</f>
        <v>0</v>
      </c>
      <c r="H537" s="42">
        <f>F537+G537</f>
        <v>-2027240</v>
      </c>
      <c r="I537" s="43" t="s">
        <v>102</v>
      </c>
      <c r="J537" s="44" t="s">
        <v>98</v>
      </c>
      <c r="K537" s="45" t="s">
        <v>99</v>
      </c>
      <c r="L537" s="46" t="s">
        <v>100</v>
      </c>
      <c r="M537" s="47">
        <f>VLOOKUP(I537,TX_400_JUR_Alloc_Jur_Factor_Allocator,MATCH(J537,TX_400_JUR_Alloc_Headers,FALSE),FALSE)</f>
        <v>1</v>
      </c>
      <c r="N537" s="48">
        <f>VLOOKUP(I537,TX_400_JUR_Alloc_Jur_Factor_Allocator,MATCH(K537,TX_400_JUR_Alloc_Headers,FALSE),FALSE)</f>
        <v>0</v>
      </c>
      <c r="O537" s="49">
        <f>VLOOKUP(I537,TX_400_JUR_Alloc_Jur_Factor_Allocator,MATCH(L537,TX_400_JUR_Alloc_Headers,FALSE),FALSE)</f>
        <v>0</v>
      </c>
      <c r="P537" s="42">
        <f>H537*M537</f>
        <v>-2027240</v>
      </c>
      <c r="Q537" s="42">
        <f>H537*N537</f>
        <v>0</v>
      </c>
      <c r="R537" s="42">
        <f>H537*O537</f>
        <v>0</v>
      </c>
      <c r="S537" s="42">
        <f>Q537+R537</f>
        <v>0</v>
      </c>
      <c r="T537" t="s">
        <v>1347</v>
      </c>
    </row>
    <row r="538" spans="1:20" x14ac:dyDescent="0.25">
      <c r="A538" s="37" t="s">
        <v>1454</v>
      </c>
      <c r="B538" s="38" t="s">
        <v>1309</v>
      </c>
      <c r="C538" s="39" t="s">
        <v>1343</v>
      </c>
      <c r="E538" s="50" t="s">
        <v>1349</v>
      </c>
      <c r="F538" s="51">
        <f>SUBTOTAL(9,F535:F537)</f>
        <v>-2616758</v>
      </c>
      <c r="G538" s="51">
        <f>SUBTOTAL(9,G535:G537)</f>
        <v>0</v>
      </c>
      <c r="H538" s="51">
        <f>SUBTOTAL(9,H535:H537)</f>
        <v>-2616758</v>
      </c>
      <c r="I538" s="52" t="s">
        <v>33</v>
      </c>
      <c r="J538" s="53" t="s">
        <v>33</v>
      </c>
      <c r="K538" s="54" t="s">
        <v>33</v>
      </c>
      <c r="L538" s="55" t="s">
        <v>33</v>
      </c>
      <c r="M538" s="56" t="s">
        <v>33</v>
      </c>
      <c r="N538" s="57" t="s">
        <v>33</v>
      </c>
      <c r="O538" s="58" t="s">
        <v>33</v>
      </c>
      <c r="P538" s="51">
        <f>SUBTOTAL(9,P535:P537)</f>
        <v>-2027240</v>
      </c>
      <c r="Q538" s="51">
        <f>SUBTOTAL(9,Q535:Q537)</f>
        <v>-589518</v>
      </c>
      <c r="R538" s="51">
        <f>SUBTOTAL(9,R535:R537)</f>
        <v>0</v>
      </c>
      <c r="S538" s="51">
        <f>SUBTOTAL(9,S535:S537)</f>
        <v>-589518</v>
      </c>
    </row>
    <row r="539" spans="1:20" x14ac:dyDescent="0.25">
      <c r="A539" s="37" t="s">
        <v>1456</v>
      </c>
    </row>
    <row r="540" spans="1:20" x14ac:dyDescent="0.25">
      <c r="A540" s="37" t="s">
        <v>1458</v>
      </c>
      <c r="B540" s="38" t="s">
        <v>1309</v>
      </c>
      <c r="C540" s="39" t="s">
        <v>1351</v>
      </c>
      <c r="D540" s="40" t="s">
        <v>1352</v>
      </c>
      <c r="E540" s="41" t="s">
        <v>1055</v>
      </c>
      <c r="F540" s="42">
        <v>189863.79</v>
      </c>
      <c r="G540" s="42">
        <f t="shared" ref="G540:G558" si="199">SUMIFS(TX_101_IS_Adjust_Adjustments_Total,TX_101_IS_Adjust_H_IS_Rollup,B540,TX_101_IS_Adjust_H_IS_Func_Rollup,C540,TX_101_IS_Adjust_H_Account,D540,TX_101_IS_Adjust_H_Jurisdictional_Allocator,E540)</f>
        <v>-189863.79</v>
      </c>
      <c r="H540" s="42">
        <f t="shared" ref="H540:H558" si="200">F540+G540</f>
        <v>0</v>
      </c>
      <c r="I540" s="43" t="s">
        <v>1055</v>
      </c>
      <c r="J540" s="44" t="s">
        <v>98</v>
      </c>
      <c r="K540" s="45" t="s">
        <v>99</v>
      </c>
      <c r="L540" s="46" t="s">
        <v>100</v>
      </c>
      <c r="M540" s="47">
        <f t="shared" ref="M540:M558" si="201">VLOOKUP(I540,TX_400_JUR_Alloc_Jur_Factor_Allocator,MATCH(J540,TX_400_JUR_Alloc_Headers,FALSE),FALSE)</f>
        <v>0.58199709166093505</v>
      </c>
      <c r="N540" s="48">
        <f t="shared" ref="N540:N558" si="202">VLOOKUP(I540,TX_400_JUR_Alloc_Jur_Factor_Allocator,MATCH(K540,TX_400_JUR_Alloc_Headers,FALSE),FALSE)</f>
        <v>0.24800735676240418</v>
      </c>
      <c r="O540" s="49">
        <f t="shared" ref="O540:O558" si="203">VLOOKUP(I540,TX_400_JUR_Alloc_Jur_Factor_Allocator,MATCH(L540,TX_400_JUR_Alloc_Headers,FALSE),FALSE)</f>
        <v>0.16999555157666099</v>
      </c>
      <c r="P540" s="42">
        <f t="shared" ref="P540:P558" si="204">H540*M540</f>
        <v>0</v>
      </c>
      <c r="Q540" s="42">
        <f t="shared" ref="Q540:Q558" si="205">H540*N540</f>
        <v>0</v>
      </c>
      <c r="R540" s="42">
        <f t="shared" ref="R540:R558" si="206">H540*O540</f>
        <v>0</v>
      </c>
      <c r="S540" s="42">
        <f t="shared" ref="S540:S558" si="207">Q540+R540</f>
        <v>0</v>
      </c>
      <c r="T540" t="s">
        <v>1353</v>
      </c>
    </row>
    <row r="541" spans="1:20" x14ac:dyDescent="0.25">
      <c r="A541" s="37" t="s">
        <v>1460</v>
      </c>
      <c r="B541" s="38" t="s">
        <v>1309</v>
      </c>
      <c r="C541" s="39" t="s">
        <v>1351</v>
      </c>
      <c r="D541" s="40" t="s">
        <v>1355</v>
      </c>
      <c r="E541" s="41" t="s">
        <v>621</v>
      </c>
      <c r="F541" s="42">
        <v>421812.67000000097</v>
      </c>
      <c r="G541" s="42">
        <f t="shared" si="199"/>
        <v>-421812.67000000097</v>
      </c>
      <c r="H541" s="42">
        <f t="shared" si="200"/>
        <v>0</v>
      </c>
      <c r="I541" s="43" t="s">
        <v>621</v>
      </c>
      <c r="J541" s="44" t="s">
        <v>98</v>
      </c>
      <c r="K541" s="45" t="s">
        <v>99</v>
      </c>
      <c r="L541" s="46" t="s">
        <v>100</v>
      </c>
      <c r="M541" s="47">
        <f t="shared" si="201"/>
        <v>0.69146946164424616</v>
      </c>
      <c r="N541" s="48">
        <f t="shared" si="202"/>
        <v>0.30853053835575384</v>
      </c>
      <c r="O541" s="49">
        <f t="shared" si="203"/>
        <v>0</v>
      </c>
      <c r="P541" s="42">
        <f t="shared" si="204"/>
        <v>0</v>
      </c>
      <c r="Q541" s="42">
        <f t="shared" si="205"/>
        <v>0</v>
      </c>
      <c r="R541" s="42">
        <f t="shared" si="206"/>
        <v>0</v>
      </c>
      <c r="S541" s="42">
        <f t="shared" si="207"/>
        <v>0</v>
      </c>
      <c r="T541" t="s">
        <v>1356</v>
      </c>
    </row>
    <row r="542" spans="1:20" x14ac:dyDescent="0.25">
      <c r="A542" s="37" t="s">
        <v>1462</v>
      </c>
      <c r="B542" s="38" t="s">
        <v>1309</v>
      </c>
      <c r="C542" s="39" t="s">
        <v>1351</v>
      </c>
      <c r="D542" s="40" t="s">
        <v>1358</v>
      </c>
      <c r="E542" s="41" t="s">
        <v>1055</v>
      </c>
      <c r="F542" s="42">
        <v>529375.71</v>
      </c>
      <c r="G542" s="42">
        <f t="shared" si="199"/>
        <v>-529375.71</v>
      </c>
      <c r="H542" s="42">
        <f t="shared" si="200"/>
        <v>0</v>
      </c>
      <c r="I542" s="43" t="s">
        <v>1055</v>
      </c>
      <c r="J542" s="44" t="s">
        <v>98</v>
      </c>
      <c r="K542" s="45" t="s">
        <v>99</v>
      </c>
      <c r="L542" s="46" t="s">
        <v>100</v>
      </c>
      <c r="M542" s="47">
        <f t="shared" si="201"/>
        <v>0.58199709166093505</v>
      </c>
      <c r="N542" s="48">
        <f t="shared" si="202"/>
        <v>0.24800735676240418</v>
      </c>
      <c r="O542" s="49">
        <f t="shared" si="203"/>
        <v>0.16999555157666099</v>
      </c>
      <c r="P542" s="42">
        <f t="shared" si="204"/>
        <v>0</v>
      </c>
      <c r="Q542" s="42">
        <f t="shared" si="205"/>
        <v>0</v>
      </c>
      <c r="R542" s="42">
        <f t="shared" si="206"/>
        <v>0</v>
      </c>
      <c r="S542" s="42">
        <f t="shared" si="207"/>
        <v>0</v>
      </c>
      <c r="T542" t="s">
        <v>1359</v>
      </c>
    </row>
    <row r="543" spans="1:20" x14ac:dyDescent="0.25">
      <c r="A543" s="37" t="s">
        <v>1464</v>
      </c>
      <c r="B543" s="38" t="s">
        <v>1309</v>
      </c>
      <c r="C543" s="39" t="s">
        <v>1351</v>
      </c>
      <c r="D543" s="40" t="s">
        <v>1361</v>
      </c>
      <c r="E543" s="41" t="s">
        <v>1055</v>
      </c>
      <c r="F543" s="42">
        <v>-362578.69</v>
      </c>
      <c r="G543" s="42">
        <f t="shared" si="199"/>
        <v>362578.69</v>
      </c>
      <c r="H543" s="42">
        <f t="shared" si="200"/>
        <v>0</v>
      </c>
      <c r="I543" s="43" t="s">
        <v>1055</v>
      </c>
      <c r="J543" s="44" t="s">
        <v>98</v>
      </c>
      <c r="K543" s="45" t="s">
        <v>99</v>
      </c>
      <c r="L543" s="46" t="s">
        <v>100</v>
      </c>
      <c r="M543" s="47">
        <f t="shared" si="201"/>
        <v>0.58199709166093505</v>
      </c>
      <c r="N543" s="48">
        <f t="shared" si="202"/>
        <v>0.24800735676240418</v>
      </c>
      <c r="O543" s="49">
        <f t="shared" si="203"/>
        <v>0.16999555157666099</v>
      </c>
      <c r="P543" s="42">
        <f t="shared" si="204"/>
        <v>0</v>
      </c>
      <c r="Q543" s="42">
        <f t="shared" si="205"/>
        <v>0</v>
      </c>
      <c r="R543" s="42">
        <f t="shared" si="206"/>
        <v>0</v>
      </c>
      <c r="S543" s="42">
        <f t="shared" si="207"/>
        <v>0</v>
      </c>
      <c r="T543" t="s">
        <v>1362</v>
      </c>
    </row>
    <row r="544" spans="1:20" x14ac:dyDescent="0.25">
      <c r="A544" s="37" t="s">
        <v>1466</v>
      </c>
      <c r="B544" s="38" t="s">
        <v>1309</v>
      </c>
      <c r="C544" s="39" t="s">
        <v>1351</v>
      </c>
      <c r="D544" s="40" t="s">
        <v>1364</v>
      </c>
      <c r="E544" s="41" t="s">
        <v>1055</v>
      </c>
      <c r="F544" s="42">
        <v>138003.98000000001</v>
      </c>
      <c r="G544" s="42">
        <f t="shared" si="199"/>
        <v>-138003.98000000001</v>
      </c>
      <c r="H544" s="42">
        <f t="shared" si="200"/>
        <v>0</v>
      </c>
      <c r="I544" s="43" t="s">
        <v>1055</v>
      </c>
      <c r="J544" s="44" t="s">
        <v>98</v>
      </c>
      <c r="K544" s="45" t="s">
        <v>99</v>
      </c>
      <c r="L544" s="46" t="s">
        <v>100</v>
      </c>
      <c r="M544" s="47">
        <f t="shared" si="201"/>
        <v>0.58199709166093505</v>
      </c>
      <c r="N544" s="48">
        <f t="shared" si="202"/>
        <v>0.24800735676240418</v>
      </c>
      <c r="O544" s="49">
        <f t="shared" si="203"/>
        <v>0.16999555157666099</v>
      </c>
      <c r="P544" s="42">
        <f t="shared" si="204"/>
        <v>0</v>
      </c>
      <c r="Q544" s="42">
        <f t="shared" si="205"/>
        <v>0</v>
      </c>
      <c r="R544" s="42">
        <f t="shared" si="206"/>
        <v>0</v>
      </c>
      <c r="S544" s="42">
        <f t="shared" si="207"/>
        <v>0</v>
      </c>
      <c r="T544" t="s">
        <v>1365</v>
      </c>
    </row>
    <row r="545" spans="1:20" x14ac:dyDescent="0.25">
      <c r="A545" s="37" t="s">
        <v>1468</v>
      </c>
      <c r="B545" s="38" t="s">
        <v>1309</v>
      </c>
      <c r="C545" s="39" t="s">
        <v>1351</v>
      </c>
      <c r="D545" s="40" t="s">
        <v>1367</v>
      </c>
      <c r="E545" s="41" t="s">
        <v>197</v>
      </c>
      <c r="F545" s="42">
        <v>-4588763</v>
      </c>
      <c r="G545" s="42">
        <f t="shared" si="199"/>
        <v>4588763</v>
      </c>
      <c r="H545" s="42">
        <f t="shared" si="200"/>
        <v>0</v>
      </c>
      <c r="I545" s="43" t="s">
        <v>197</v>
      </c>
      <c r="J545" s="44" t="s">
        <v>98</v>
      </c>
      <c r="K545" s="45" t="s">
        <v>99</v>
      </c>
      <c r="L545" s="46" t="s">
        <v>100</v>
      </c>
      <c r="M545" s="47">
        <f t="shared" si="201"/>
        <v>0.52531086858356102</v>
      </c>
      <c r="N545" s="48">
        <f t="shared" si="202"/>
        <v>0.24075036469187144</v>
      </c>
      <c r="O545" s="49">
        <f t="shared" si="203"/>
        <v>0.23393876672456781</v>
      </c>
      <c r="P545" s="42">
        <f t="shared" si="204"/>
        <v>0</v>
      </c>
      <c r="Q545" s="42">
        <f t="shared" si="205"/>
        <v>0</v>
      </c>
      <c r="R545" s="42">
        <f t="shared" si="206"/>
        <v>0</v>
      </c>
      <c r="S545" s="42">
        <f t="shared" si="207"/>
        <v>0</v>
      </c>
      <c r="T545" t="s">
        <v>1368</v>
      </c>
    </row>
    <row r="546" spans="1:20" x14ac:dyDescent="0.25">
      <c r="A546" s="37" t="s">
        <v>1470</v>
      </c>
      <c r="B546" s="38" t="s">
        <v>1309</v>
      </c>
      <c r="C546" s="39" t="s">
        <v>1351</v>
      </c>
      <c r="D546" s="40" t="s">
        <v>1370</v>
      </c>
      <c r="E546" s="41" t="s">
        <v>197</v>
      </c>
      <c r="F546" s="42">
        <v>-3488928.98</v>
      </c>
      <c r="G546" s="42">
        <f t="shared" si="199"/>
        <v>3488928.98</v>
      </c>
      <c r="H546" s="42">
        <f t="shared" si="200"/>
        <v>0</v>
      </c>
      <c r="I546" s="43" t="s">
        <v>197</v>
      </c>
      <c r="J546" s="44" t="s">
        <v>98</v>
      </c>
      <c r="K546" s="45" t="s">
        <v>99</v>
      </c>
      <c r="L546" s="46" t="s">
        <v>100</v>
      </c>
      <c r="M546" s="47">
        <f t="shared" si="201"/>
        <v>0.52531086858356102</v>
      </c>
      <c r="N546" s="48">
        <f t="shared" si="202"/>
        <v>0.24075036469187144</v>
      </c>
      <c r="O546" s="49">
        <f t="shared" si="203"/>
        <v>0.23393876672456781</v>
      </c>
      <c r="P546" s="42">
        <f t="shared" si="204"/>
        <v>0</v>
      </c>
      <c r="Q546" s="42">
        <f t="shared" si="205"/>
        <v>0</v>
      </c>
      <c r="R546" s="42">
        <f t="shared" si="206"/>
        <v>0</v>
      </c>
      <c r="S546" s="42">
        <f t="shared" si="207"/>
        <v>0</v>
      </c>
      <c r="T546" t="s">
        <v>1371</v>
      </c>
    </row>
    <row r="547" spans="1:20" x14ac:dyDescent="0.25">
      <c r="A547" s="37" t="s">
        <v>1472</v>
      </c>
      <c r="B547" s="38" t="s">
        <v>1309</v>
      </c>
      <c r="C547" s="39" t="s">
        <v>1351</v>
      </c>
      <c r="D547" s="40" t="s">
        <v>1373</v>
      </c>
      <c r="E547" s="41" t="s">
        <v>197</v>
      </c>
      <c r="F547" s="42">
        <v>1597982</v>
      </c>
      <c r="G547" s="42">
        <f t="shared" si="199"/>
        <v>-1597982</v>
      </c>
      <c r="H547" s="42">
        <f t="shared" si="200"/>
        <v>0</v>
      </c>
      <c r="I547" s="43" t="s">
        <v>197</v>
      </c>
      <c r="J547" s="44" t="s">
        <v>98</v>
      </c>
      <c r="K547" s="45" t="s">
        <v>99</v>
      </c>
      <c r="L547" s="46" t="s">
        <v>100</v>
      </c>
      <c r="M547" s="47">
        <f t="shared" si="201"/>
        <v>0.52531086858356102</v>
      </c>
      <c r="N547" s="48">
        <f t="shared" si="202"/>
        <v>0.24075036469187144</v>
      </c>
      <c r="O547" s="49">
        <f t="shared" si="203"/>
        <v>0.23393876672456781</v>
      </c>
      <c r="P547" s="42">
        <f t="shared" si="204"/>
        <v>0</v>
      </c>
      <c r="Q547" s="42">
        <f t="shared" si="205"/>
        <v>0</v>
      </c>
      <c r="R547" s="42">
        <f t="shared" si="206"/>
        <v>0</v>
      </c>
      <c r="S547" s="42">
        <f t="shared" si="207"/>
        <v>0</v>
      </c>
      <c r="T547" t="s">
        <v>1374</v>
      </c>
    </row>
    <row r="548" spans="1:20" x14ac:dyDescent="0.25">
      <c r="A548" s="37" t="s">
        <v>1474</v>
      </c>
      <c r="B548" s="38" t="s">
        <v>1309</v>
      </c>
      <c r="C548" s="39" t="s">
        <v>1351</v>
      </c>
      <c r="D548" s="40" t="s">
        <v>1376</v>
      </c>
      <c r="E548" s="41" t="s">
        <v>197</v>
      </c>
      <c r="F548" s="42">
        <v>122647.4</v>
      </c>
      <c r="G548" s="42">
        <f t="shared" si="199"/>
        <v>-122647.4</v>
      </c>
      <c r="H548" s="42">
        <f t="shared" si="200"/>
        <v>0</v>
      </c>
      <c r="I548" s="43" t="s">
        <v>197</v>
      </c>
      <c r="J548" s="44" t="s">
        <v>98</v>
      </c>
      <c r="K548" s="45" t="s">
        <v>99</v>
      </c>
      <c r="L548" s="46" t="s">
        <v>100</v>
      </c>
      <c r="M548" s="47">
        <f t="shared" si="201"/>
        <v>0.52531086858356102</v>
      </c>
      <c r="N548" s="48">
        <f t="shared" si="202"/>
        <v>0.24075036469187144</v>
      </c>
      <c r="O548" s="49">
        <f t="shared" si="203"/>
        <v>0.23393876672456781</v>
      </c>
      <c r="P548" s="42">
        <f t="shared" si="204"/>
        <v>0</v>
      </c>
      <c r="Q548" s="42">
        <f t="shared" si="205"/>
        <v>0</v>
      </c>
      <c r="R548" s="42">
        <f t="shared" si="206"/>
        <v>0</v>
      </c>
      <c r="S548" s="42">
        <f t="shared" si="207"/>
        <v>0</v>
      </c>
      <c r="T548" t="s">
        <v>1377</v>
      </c>
    </row>
    <row r="549" spans="1:20" x14ac:dyDescent="0.25">
      <c r="A549" s="37" t="s">
        <v>1476</v>
      </c>
      <c r="B549" s="38" t="s">
        <v>1309</v>
      </c>
      <c r="C549" s="39" t="s">
        <v>1351</v>
      </c>
      <c r="D549" s="40" t="s">
        <v>1379</v>
      </c>
      <c r="E549" s="41" t="s">
        <v>197</v>
      </c>
      <c r="F549" s="42">
        <v>-32485747.370000001</v>
      </c>
      <c r="G549" s="42">
        <f t="shared" si="199"/>
        <v>32485747.370000001</v>
      </c>
      <c r="H549" s="42">
        <f t="shared" si="200"/>
        <v>0</v>
      </c>
      <c r="I549" s="43" t="s">
        <v>197</v>
      </c>
      <c r="J549" s="44" t="s">
        <v>98</v>
      </c>
      <c r="K549" s="45" t="s">
        <v>99</v>
      </c>
      <c r="L549" s="46" t="s">
        <v>100</v>
      </c>
      <c r="M549" s="47">
        <f t="shared" si="201"/>
        <v>0.52531086858356102</v>
      </c>
      <c r="N549" s="48">
        <f t="shared" si="202"/>
        <v>0.24075036469187144</v>
      </c>
      <c r="O549" s="49">
        <f t="shared" si="203"/>
        <v>0.23393876672456781</v>
      </c>
      <c r="P549" s="42">
        <f t="shared" si="204"/>
        <v>0</v>
      </c>
      <c r="Q549" s="42">
        <f t="shared" si="205"/>
        <v>0</v>
      </c>
      <c r="R549" s="42">
        <f t="shared" si="206"/>
        <v>0</v>
      </c>
      <c r="S549" s="42">
        <f t="shared" si="207"/>
        <v>0</v>
      </c>
      <c r="T549" t="s">
        <v>1380</v>
      </c>
    </row>
    <row r="550" spans="1:20" x14ac:dyDescent="0.25">
      <c r="A550" s="37" t="s">
        <v>1478</v>
      </c>
      <c r="B550" s="38" t="s">
        <v>1309</v>
      </c>
      <c r="C550" s="39" t="s">
        <v>1351</v>
      </c>
      <c r="D550" s="40" t="s">
        <v>1382</v>
      </c>
      <c r="E550" s="41" t="s">
        <v>197</v>
      </c>
      <c r="F550" s="42">
        <v>-19712280.41</v>
      </c>
      <c r="G550" s="42">
        <f t="shared" si="199"/>
        <v>19712280.41</v>
      </c>
      <c r="H550" s="42">
        <f t="shared" si="200"/>
        <v>0</v>
      </c>
      <c r="I550" s="43" t="s">
        <v>197</v>
      </c>
      <c r="J550" s="44" t="s">
        <v>98</v>
      </c>
      <c r="K550" s="45" t="s">
        <v>99</v>
      </c>
      <c r="L550" s="46" t="s">
        <v>100</v>
      </c>
      <c r="M550" s="47">
        <f t="shared" si="201"/>
        <v>0.52531086858356102</v>
      </c>
      <c r="N550" s="48">
        <f t="shared" si="202"/>
        <v>0.24075036469187144</v>
      </c>
      <c r="O550" s="49">
        <f t="shared" si="203"/>
        <v>0.23393876672456781</v>
      </c>
      <c r="P550" s="42">
        <f t="shared" si="204"/>
        <v>0</v>
      </c>
      <c r="Q550" s="42">
        <f t="shared" si="205"/>
        <v>0</v>
      </c>
      <c r="R550" s="42">
        <f t="shared" si="206"/>
        <v>0</v>
      </c>
      <c r="S550" s="42">
        <f t="shared" si="207"/>
        <v>0</v>
      </c>
      <c r="T550" t="s">
        <v>1383</v>
      </c>
    </row>
    <row r="551" spans="1:20" x14ac:dyDescent="0.25">
      <c r="A551" s="37" t="s">
        <v>1480</v>
      </c>
      <c r="B551" s="38" t="s">
        <v>1309</v>
      </c>
      <c r="C551" s="39" t="s">
        <v>1351</v>
      </c>
      <c r="D551" s="40" t="s">
        <v>1385</v>
      </c>
      <c r="E551" s="41" t="s">
        <v>197</v>
      </c>
      <c r="F551" s="42">
        <v>-1511416.35</v>
      </c>
      <c r="G551" s="42">
        <f t="shared" si="199"/>
        <v>1511416.35</v>
      </c>
      <c r="H551" s="42">
        <f t="shared" si="200"/>
        <v>0</v>
      </c>
      <c r="I551" s="43" t="s">
        <v>197</v>
      </c>
      <c r="J551" s="44" t="s">
        <v>98</v>
      </c>
      <c r="K551" s="45" t="s">
        <v>99</v>
      </c>
      <c r="L551" s="46" t="s">
        <v>100</v>
      </c>
      <c r="M551" s="47">
        <f t="shared" si="201"/>
        <v>0.52531086858356102</v>
      </c>
      <c r="N551" s="48">
        <f t="shared" si="202"/>
        <v>0.24075036469187144</v>
      </c>
      <c r="O551" s="49">
        <f t="shared" si="203"/>
        <v>0.23393876672456781</v>
      </c>
      <c r="P551" s="42">
        <f t="shared" si="204"/>
        <v>0</v>
      </c>
      <c r="Q551" s="42">
        <f t="shared" si="205"/>
        <v>0</v>
      </c>
      <c r="R551" s="42">
        <f t="shared" si="206"/>
        <v>0</v>
      </c>
      <c r="S551" s="42">
        <f t="shared" si="207"/>
        <v>0</v>
      </c>
      <c r="T551" t="s">
        <v>1386</v>
      </c>
    </row>
    <row r="552" spans="1:20" x14ac:dyDescent="0.25">
      <c r="A552" s="37" t="s">
        <v>1482</v>
      </c>
      <c r="B552" s="38" t="s">
        <v>1309</v>
      </c>
      <c r="C552" s="39" t="s">
        <v>1351</v>
      </c>
      <c r="D552" s="40" t="s">
        <v>1388</v>
      </c>
      <c r="E552" s="41" t="s">
        <v>197</v>
      </c>
      <c r="F552" s="42">
        <v>-215739.37</v>
      </c>
      <c r="G552" s="42">
        <f t="shared" si="199"/>
        <v>215739.37</v>
      </c>
      <c r="H552" s="42">
        <f t="shared" si="200"/>
        <v>0</v>
      </c>
      <c r="I552" s="43" t="s">
        <v>197</v>
      </c>
      <c r="J552" s="44" t="s">
        <v>98</v>
      </c>
      <c r="K552" s="45" t="s">
        <v>99</v>
      </c>
      <c r="L552" s="46" t="s">
        <v>100</v>
      </c>
      <c r="M552" s="47">
        <f t="shared" si="201"/>
        <v>0.52531086858356102</v>
      </c>
      <c r="N552" s="48">
        <f t="shared" si="202"/>
        <v>0.24075036469187144</v>
      </c>
      <c r="O552" s="49">
        <f t="shared" si="203"/>
        <v>0.23393876672456781</v>
      </c>
      <c r="P552" s="42">
        <f t="shared" si="204"/>
        <v>0</v>
      </c>
      <c r="Q552" s="42">
        <f t="shared" si="205"/>
        <v>0</v>
      </c>
      <c r="R552" s="42">
        <f t="shared" si="206"/>
        <v>0</v>
      </c>
      <c r="S552" s="42">
        <f t="shared" si="207"/>
        <v>0</v>
      </c>
      <c r="T552" t="s">
        <v>1389</v>
      </c>
    </row>
    <row r="553" spans="1:20" x14ac:dyDescent="0.25">
      <c r="A553" s="37" t="s">
        <v>1484</v>
      </c>
      <c r="B553" s="38" t="s">
        <v>1309</v>
      </c>
      <c r="C553" s="39" t="s">
        <v>1351</v>
      </c>
      <c r="D553" s="40" t="s">
        <v>1391</v>
      </c>
      <c r="E553" s="41" t="s">
        <v>197</v>
      </c>
      <c r="F553" s="42">
        <v>1522899.97</v>
      </c>
      <c r="G553" s="42">
        <f t="shared" si="199"/>
        <v>-1522899.97</v>
      </c>
      <c r="H553" s="42">
        <f t="shared" si="200"/>
        <v>0</v>
      </c>
      <c r="I553" s="43" t="s">
        <v>197</v>
      </c>
      <c r="J553" s="44" t="s">
        <v>98</v>
      </c>
      <c r="K553" s="45" t="s">
        <v>99</v>
      </c>
      <c r="L553" s="46" t="s">
        <v>100</v>
      </c>
      <c r="M553" s="47">
        <f t="shared" si="201"/>
        <v>0.52531086858356102</v>
      </c>
      <c r="N553" s="48">
        <f t="shared" si="202"/>
        <v>0.24075036469187144</v>
      </c>
      <c r="O553" s="49">
        <f t="shared" si="203"/>
        <v>0.23393876672456781</v>
      </c>
      <c r="P553" s="42">
        <f t="shared" si="204"/>
        <v>0</v>
      </c>
      <c r="Q553" s="42">
        <f t="shared" si="205"/>
        <v>0</v>
      </c>
      <c r="R553" s="42">
        <f t="shared" si="206"/>
        <v>0</v>
      </c>
      <c r="S553" s="42">
        <f t="shared" si="207"/>
        <v>0</v>
      </c>
      <c r="T553" t="s">
        <v>1392</v>
      </c>
    </row>
    <row r="554" spans="1:20" x14ac:dyDescent="0.25">
      <c r="A554" s="37" t="s">
        <v>1486</v>
      </c>
      <c r="B554" s="38" t="s">
        <v>1309</v>
      </c>
      <c r="C554" s="39" t="s">
        <v>1351</v>
      </c>
      <c r="D554" s="40" t="s">
        <v>1394</v>
      </c>
      <c r="E554" s="41" t="s">
        <v>197</v>
      </c>
      <c r="F554" s="42">
        <v>-35727621</v>
      </c>
      <c r="G554" s="42">
        <f t="shared" si="199"/>
        <v>35727621</v>
      </c>
      <c r="H554" s="42">
        <f t="shared" si="200"/>
        <v>0</v>
      </c>
      <c r="I554" s="43" t="s">
        <v>197</v>
      </c>
      <c r="J554" s="44" t="s">
        <v>98</v>
      </c>
      <c r="K554" s="45" t="s">
        <v>99</v>
      </c>
      <c r="L554" s="46" t="s">
        <v>100</v>
      </c>
      <c r="M554" s="47">
        <f t="shared" si="201"/>
        <v>0.52531086858356102</v>
      </c>
      <c r="N554" s="48">
        <f t="shared" si="202"/>
        <v>0.24075036469187144</v>
      </c>
      <c r="O554" s="49">
        <f t="shared" si="203"/>
        <v>0.23393876672456781</v>
      </c>
      <c r="P554" s="42">
        <f t="shared" si="204"/>
        <v>0</v>
      </c>
      <c r="Q554" s="42">
        <f t="shared" si="205"/>
        <v>0</v>
      </c>
      <c r="R554" s="42">
        <f t="shared" si="206"/>
        <v>0</v>
      </c>
      <c r="S554" s="42">
        <f t="shared" si="207"/>
        <v>0</v>
      </c>
      <c r="T554" t="s">
        <v>1395</v>
      </c>
    </row>
    <row r="555" spans="1:20" x14ac:dyDescent="0.25">
      <c r="A555" s="37" t="s">
        <v>1488</v>
      </c>
      <c r="B555" s="38" t="s">
        <v>1309</v>
      </c>
      <c r="C555" s="39" t="s">
        <v>1351</v>
      </c>
      <c r="D555" s="40" t="s">
        <v>1397</v>
      </c>
      <c r="E555" s="41" t="s">
        <v>197</v>
      </c>
      <c r="F555" s="42">
        <v>-6578426.9999999898</v>
      </c>
      <c r="G555" s="42">
        <f t="shared" si="199"/>
        <v>6578426.9999999898</v>
      </c>
      <c r="H555" s="42">
        <f t="shared" si="200"/>
        <v>0</v>
      </c>
      <c r="I555" s="43" t="s">
        <v>197</v>
      </c>
      <c r="J555" s="44" t="s">
        <v>98</v>
      </c>
      <c r="K555" s="45" t="s">
        <v>99</v>
      </c>
      <c r="L555" s="46" t="s">
        <v>100</v>
      </c>
      <c r="M555" s="47">
        <f t="shared" si="201"/>
        <v>0.52531086858356102</v>
      </c>
      <c r="N555" s="48">
        <f t="shared" si="202"/>
        <v>0.24075036469187144</v>
      </c>
      <c r="O555" s="49">
        <f t="shared" si="203"/>
        <v>0.23393876672456781</v>
      </c>
      <c r="P555" s="42">
        <f t="shared" si="204"/>
        <v>0</v>
      </c>
      <c r="Q555" s="42">
        <f t="shared" si="205"/>
        <v>0</v>
      </c>
      <c r="R555" s="42">
        <f t="shared" si="206"/>
        <v>0</v>
      </c>
      <c r="S555" s="42">
        <f t="shared" si="207"/>
        <v>0</v>
      </c>
      <c r="T555" t="s">
        <v>1398</v>
      </c>
    </row>
    <row r="556" spans="1:20" x14ac:dyDescent="0.25">
      <c r="A556" s="37" t="s">
        <v>1490</v>
      </c>
      <c r="B556" s="38" t="s">
        <v>1309</v>
      </c>
      <c r="C556" s="39" t="s">
        <v>1351</v>
      </c>
      <c r="D556" s="40" t="s">
        <v>1400</v>
      </c>
      <c r="E556" s="41" t="s">
        <v>197</v>
      </c>
      <c r="F556" s="42">
        <v>89827</v>
      </c>
      <c r="G556" s="42">
        <f t="shared" si="199"/>
        <v>-89827</v>
      </c>
      <c r="H556" s="42">
        <f t="shared" si="200"/>
        <v>0</v>
      </c>
      <c r="I556" s="43" t="s">
        <v>197</v>
      </c>
      <c r="J556" s="44" t="s">
        <v>98</v>
      </c>
      <c r="K556" s="45" t="s">
        <v>99</v>
      </c>
      <c r="L556" s="46" t="s">
        <v>100</v>
      </c>
      <c r="M556" s="47">
        <f t="shared" si="201"/>
        <v>0.52531086858356102</v>
      </c>
      <c r="N556" s="48">
        <f t="shared" si="202"/>
        <v>0.24075036469187144</v>
      </c>
      <c r="O556" s="49">
        <f t="shared" si="203"/>
        <v>0.23393876672456781</v>
      </c>
      <c r="P556" s="42">
        <f t="shared" si="204"/>
        <v>0</v>
      </c>
      <c r="Q556" s="42">
        <f t="shared" si="205"/>
        <v>0</v>
      </c>
      <c r="R556" s="42">
        <f t="shared" si="206"/>
        <v>0</v>
      </c>
      <c r="S556" s="42">
        <f t="shared" si="207"/>
        <v>0</v>
      </c>
      <c r="T556" t="s">
        <v>1401</v>
      </c>
    </row>
    <row r="557" spans="1:20" x14ac:dyDescent="0.25">
      <c r="A557" s="37" t="s">
        <v>1492</v>
      </c>
      <c r="B557" s="38" t="s">
        <v>1309</v>
      </c>
      <c r="C557" s="39" t="s">
        <v>1351</v>
      </c>
      <c r="D557" s="40" t="s">
        <v>1403</v>
      </c>
      <c r="E557" s="41" t="s">
        <v>197</v>
      </c>
      <c r="F557" s="42">
        <v>108744.7</v>
      </c>
      <c r="G557" s="42">
        <f t="shared" si="199"/>
        <v>-108744.7</v>
      </c>
      <c r="H557" s="42">
        <f t="shared" si="200"/>
        <v>0</v>
      </c>
      <c r="I557" s="43" t="s">
        <v>197</v>
      </c>
      <c r="J557" s="44" t="s">
        <v>98</v>
      </c>
      <c r="K557" s="45" t="s">
        <v>99</v>
      </c>
      <c r="L557" s="46" t="s">
        <v>100</v>
      </c>
      <c r="M557" s="47">
        <f t="shared" si="201"/>
        <v>0.52531086858356102</v>
      </c>
      <c r="N557" s="48">
        <f t="shared" si="202"/>
        <v>0.24075036469187144</v>
      </c>
      <c r="O557" s="49">
        <f t="shared" si="203"/>
        <v>0.23393876672456781</v>
      </c>
      <c r="P557" s="42">
        <f t="shared" si="204"/>
        <v>0</v>
      </c>
      <c r="Q557" s="42">
        <f t="shared" si="205"/>
        <v>0</v>
      </c>
      <c r="R557" s="42">
        <f t="shared" si="206"/>
        <v>0</v>
      </c>
      <c r="S557" s="42">
        <f t="shared" si="207"/>
        <v>0</v>
      </c>
      <c r="T557" t="s">
        <v>1404</v>
      </c>
    </row>
    <row r="558" spans="1:20" x14ac:dyDescent="0.25">
      <c r="A558" s="37" t="s">
        <v>1494</v>
      </c>
      <c r="B558" s="38" t="s">
        <v>1309</v>
      </c>
      <c r="C558" s="39" t="s">
        <v>1351</v>
      </c>
      <c r="D558" s="40" t="s">
        <v>1406</v>
      </c>
      <c r="E558" s="41" t="s">
        <v>197</v>
      </c>
      <c r="F558" s="42">
        <v>-13604821.460000001</v>
      </c>
      <c r="G558" s="42">
        <f t="shared" si="199"/>
        <v>13604821.460000001</v>
      </c>
      <c r="H558" s="42">
        <f t="shared" si="200"/>
        <v>0</v>
      </c>
      <c r="I558" s="43" t="s">
        <v>197</v>
      </c>
      <c r="J558" s="44" t="s">
        <v>98</v>
      </c>
      <c r="K558" s="45" t="s">
        <v>99</v>
      </c>
      <c r="L558" s="46" t="s">
        <v>100</v>
      </c>
      <c r="M558" s="47">
        <f t="shared" si="201"/>
        <v>0.52531086858356102</v>
      </c>
      <c r="N558" s="48">
        <f t="shared" si="202"/>
        <v>0.24075036469187144</v>
      </c>
      <c r="O558" s="49">
        <f t="shared" si="203"/>
        <v>0.23393876672456781</v>
      </c>
      <c r="P558" s="42">
        <f t="shared" si="204"/>
        <v>0</v>
      </c>
      <c r="Q558" s="42">
        <f t="shared" si="205"/>
        <v>0</v>
      </c>
      <c r="R558" s="42">
        <f t="shared" si="206"/>
        <v>0</v>
      </c>
      <c r="S558" s="42">
        <f t="shared" si="207"/>
        <v>0</v>
      </c>
      <c r="T558" t="s">
        <v>1407</v>
      </c>
    </row>
    <row r="559" spans="1:20" x14ac:dyDescent="0.25">
      <c r="A559" s="37" t="s">
        <v>1496</v>
      </c>
      <c r="B559" s="38" t="s">
        <v>1309</v>
      </c>
      <c r="C559" s="39" t="s">
        <v>1351</v>
      </c>
      <c r="E559" s="50" t="s">
        <v>1409</v>
      </c>
      <c r="F559" s="51">
        <f>SUBTOTAL(9,F539:F558)</f>
        <v>-113555166.41</v>
      </c>
      <c r="G559" s="51">
        <f>SUBTOTAL(9,G539:G558)</f>
        <v>113555166.41</v>
      </c>
      <c r="H559" s="51">
        <f>SUBTOTAL(9,H539:H558)</f>
        <v>0</v>
      </c>
      <c r="I559" s="52" t="s">
        <v>33</v>
      </c>
      <c r="J559" s="53" t="s">
        <v>33</v>
      </c>
      <c r="K559" s="54" t="s">
        <v>33</v>
      </c>
      <c r="L559" s="55" t="s">
        <v>33</v>
      </c>
      <c r="M559" s="56" t="s">
        <v>33</v>
      </c>
      <c r="N559" s="57" t="s">
        <v>33</v>
      </c>
      <c r="O559" s="58" t="s">
        <v>33</v>
      </c>
      <c r="P559" s="51">
        <f>SUBTOTAL(9,P539:P558)</f>
        <v>0</v>
      </c>
      <c r="Q559" s="51">
        <f>SUBTOTAL(9,Q539:Q558)</f>
        <v>0</v>
      </c>
      <c r="R559" s="51">
        <f>SUBTOTAL(9,R539:R558)</f>
        <v>0</v>
      </c>
      <c r="S559" s="51">
        <f>SUBTOTAL(9,S539:S558)</f>
        <v>0</v>
      </c>
    </row>
    <row r="560" spans="1:20" x14ac:dyDescent="0.25">
      <c r="A560" s="37" t="s">
        <v>1498</v>
      </c>
    </row>
    <row r="561" spans="1:20" x14ac:dyDescent="0.25">
      <c r="A561" s="37" t="s">
        <v>1500</v>
      </c>
      <c r="B561" s="38" t="s">
        <v>1309</v>
      </c>
      <c r="E561" s="66" t="s">
        <v>1411</v>
      </c>
      <c r="F561" s="67">
        <f>SUBTOTAL(9,F521:F560)</f>
        <v>-118580118.13999999</v>
      </c>
      <c r="G561" s="67">
        <f>SUBTOTAL(9,G521:G560)</f>
        <v>113555166.41</v>
      </c>
      <c r="H561" s="67">
        <f>SUBTOTAL(9,H521:H560)</f>
        <v>-5024951.7300000107</v>
      </c>
      <c r="I561" s="68" t="s">
        <v>33</v>
      </c>
      <c r="J561" s="69" t="s">
        <v>33</v>
      </c>
      <c r="K561" s="70" t="s">
        <v>33</v>
      </c>
      <c r="L561" s="71" t="s">
        <v>33</v>
      </c>
      <c r="M561" s="72" t="s">
        <v>33</v>
      </c>
      <c r="N561" s="73" t="s">
        <v>33</v>
      </c>
      <c r="O561" s="74" t="s">
        <v>33</v>
      </c>
      <c r="P561" s="67">
        <f>SUBTOTAL(9,P521:P560)</f>
        <v>-3451062.967263123</v>
      </c>
      <c r="Q561" s="67">
        <f>SUBTOTAL(9,Q521:Q560)</f>
        <v>-1189196.7325671432</v>
      </c>
      <c r="R561" s="67">
        <f>SUBTOTAL(9,R521:R560)</f>
        <v>-384692.03016974457</v>
      </c>
      <c r="S561" s="67">
        <f>SUBTOTAL(9,S521:S560)</f>
        <v>-1573888.7627368877</v>
      </c>
    </row>
    <row r="562" spans="1:20" x14ac:dyDescent="0.25">
      <c r="A562" s="37" t="s">
        <v>1502</v>
      </c>
    </row>
    <row r="563" spans="1:20" x14ac:dyDescent="0.25">
      <c r="A563" s="37" t="s">
        <v>1504</v>
      </c>
      <c r="B563" s="38" t="s">
        <v>1413</v>
      </c>
      <c r="C563" s="39" t="s">
        <v>734</v>
      </c>
      <c r="D563" s="40" t="s">
        <v>735</v>
      </c>
      <c r="E563" s="41" t="s">
        <v>666</v>
      </c>
      <c r="F563" s="42">
        <v>-627221.33112332749</v>
      </c>
      <c r="G563" s="42">
        <f>SUMIFS(TX_101_IS_Adjust_Adjustments_Total,TX_101_IS_Adjust_H_IS_Rollup,B563,TX_101_IS_Adjust_H_IS_Func_Rollup,C563,TX_101_IS_Adjust_H_Account,D563,TX_101_IS_Adjust_H_Jurisdictional_Allocator,E563)</f>
        <v>0</v>
      </c>
      <c r="H563" s="42">
        <f>F563+G563</f>
        <v>-627221.33112332749</v>
      </c>
      <c r="I563" s="43" t="s">
        <v>666</v>
      </c>
      <c r="J563" s="44" t="s">
        <v>98</v>
      </c>
      <c r="K563" s="45" t="s">
        <v>99</v>
      </c>
      <c r="L563" s="46" t="s">
        <v>100</v>
      </c>
      <c r="M563" s="47">
        <f>VLOOKUP(I563,TX_400_JUR_Alloc_Jur_Factor_Allocator,MATCH(J563,TX_400_JUR_Alloc_Headers,FALSE),FALSE)</f>
        <v>0.58534817056884891</v>
      </c>
      <c r="N563" s="48">
        <f>VLOOKUP(I563,TX_400_JUR_Alloc_Jur_Factor_Allocator,MATCH(K563,TX_400_JUR_Alloc_Headers,FALSE),FALSE)</f>
        <v>0.24608375618002579</v>
      </c>
      <c r="O563" s="49">
        <f>VLOOKUP(I563,TX_400_JUR_Alloc_Jur_Factor_Allocator,MATCH(L563,TX_400_JUR_Alloc_Headers,FALSE),FALSE)</f>
        <v>0.16856807325112527</v>
      </c>
      <c r="P563" s="42">
        <f>H563*M563</f>
        <v>-367142.85871479794</v>
      </c>
      <c r="Q563" s="42">
        <f>H563*N563</f>
        <v>-154348.98111906415</v>
      </c>
      <c r="R563" s="42">
        <f>H563*O563</f>
        <v>-105729.49128946537</v>
      </c>
      <c r="S563" s="42">
        <f>Q563+R563</f>
        <v>-260078.47240852952</v>
      </c>
      <c r="T563" t="s">
        <v>1414</v>
      </c>
    </row>
    <row r="564" spans="1:20" x14ac:dyDescent="0.25">
      <c r="A564" s="37" t="s">
        <v>1506</v>
      </c>
      <c r="B564" s="38" t="s">
        <v>1413</v>
      </c>
      <c r="C564" s="39" t="s">
        <v>734</v>
      </c>
      <c r="D564" s="40" t="s">
        <v>738</v>
      </c>
      <c r="E564" s="41" t="s">
        <v>666</v>
      </c>
      <c r="F564" s="42">
        <v>-75107.810239915794</v>
      </c>
      <c r="G564" s="42">
        <f>SUMIFS(TX_101_IS_Adjust_Adjustments_Total,TX_101_IS_Adjust_H_IS_Rollup,B564,TX_101_IS_Adjust_H_IS_Func_Rollup,C564,TX_101_IS_Adjust_H_Account,D564,TX_101_IS_Adjust_H_Jurisdictional_Allocator,E564)</f>
        <v>0</v>
      </c>
      <c r="H564" s="42">
        <f>F564+G564</f>
        <v>-75107.810239915794</v>
      </c>
      <c r="I564" s="43" t="s">
        <v>666</v>
      </c>
      <c r="J564" s="44" t="s">
        <v>98</v>
      </c>
      <c r="K564" s="45" t="s">
        <v>99</v>
      </c>
      <c r="L564" s="46" t="s">
        <v>100</v>
      </c>
      <c r="M564" s="47">
        <f>VLOOKUP(I564,TX_400_JUR_Alloc_Jur_Factor_Allocator,MATCH(J564,TX_400_JUR_Alloc_Headers,FALSE),FALSE)</f>
        <v>0.58534817056884891</v>
      </c>
      <c r="N564" s="48">
        <f>VLOOKUP(I564,TX_400_JUR_Alloc_Jur_Factor_Allocator,MATCH(K564,TX_400_JUR_Alloc_Headers,FALSE),FALSE)</f>
        <v>0.24608375618002579</v>
      </c>
      <c r="O564" s="49">
        <f>VLOOKUP(I564,TX_400_JUR_Alloc_Jur_Factor_Allocator,MATCH(L564,TX_400_JUR_Alloc_Headers,FALSE),FALSE)</f>
        <v>0.16856807325112527</v>
      </c>
      <c r="P564" s="42">
        <f>H564*M564</f>
        <v>-43964.219319366966</v>
      </c>
      <c r="Q564" s="42">
        <f>H564*N564</f>
        <v>-18482.812062295081</v>
      </c>
      <c r="R564" s="42">
        <f>H564*O564</f>
        <v>-12660.778858253743</v>
      </c>
      <c r="S564" s="42">
        <f>Q564+R564</f>
        <v>-31143.590920548824</v>
      </c>
      <c r="T564" t="s">
        <v>1416</v>
      </c>
    </row>
    <row r="565" spans="1:20" x14ac:dyDescent="0.25">
      <c r="A565" s="37" t="s">
        <v>1507</v>
      </c>
      <c r="B565" s="38" t="s">
        <v>1413</v>
      </c>
      <c r="C565" s="39" t="s">
        <v>734</v>
      </c>
      <c r="D565" s="40" t="s">
        <v>741</v>
      </c>
      <c r="E565" s="41" t="s">
        <v>621</v>
      </c>
      <c r="F565" s="42">
        <v>1508.3913632273423</v>
      </c>
      <c r="G565" s="42">
        <f>SUMIFS(TX_101_IS_Adjust_Adjustments_Total,TX_101_IS_Adjust_H_IS_Rollup,B565,TX_101_IS_Adjust_H_IS_Func_Rollup,C565,TX_101_IS_Adjust_H_Account,D565,TX_101_IS_Adjust_H_Jurisdictional_Allocator,E565)</f>
        <v>0</v>
      </c>
      <c r="H565" s="42">
        <f>F565+G565</f>
        <v>1508.3913632273423</v>
      </c>
      <c r="I565" s="43" t="s">
        <v>621</v>
      </c>
      <c r="J565" s="44" t="s">
        <v>98</v>
      </c>
      <c r="K565" s="45" t="s">
        <v>99</v>
      </c>
      <c r="L565" s="46" t="s">
        <v>100</v>
      </c>
      <c r="M565" s="47">
        <f>VLOOKUP(I565,TX_400_JUR_Alloc_Jur_Factor_Allocator,MATCH(J565,TX_400_JUR_Alloc_Headers,FALSE),FALSE)</f>
        <v>0.69146946164424616</v>
      </c>
      <c r="N565" s="48">
        <f>VLOOKUP(I565,TX_400_JUR_Alloc_Jur_Factor_Allocator,MATCH(K565,TX_400_JUR_Alloc_Headers,FALSE),FALSE)</f>
        <v>0.30853053835575384</v>
      </c>
      <c r="O565" s="49">
        <f>VLOOKUP(I565,TX_400_JUR_Alloc_Jur_Factor_Allocator,MATCH(L565,TX_400_JUR_Alloc_Headers,FALSE),FALSE)</f>
        <v>0</v>
      </c>
      <c r="P565" s="42">
        <f>H565*M565</f>
        <v>1043.0065638796409</v>
      </c>
      <c r="Q565" s="42">
        <f>H565*N565</f>
        <v>465.38479934770135</v>
      </c>
      <c r="R565" s="42">
        <f>H565*O565</f>
        <v>0</v>
      </c>
      <c r="S565" s="42">
        <f>Q565+R565</f>
        <v>465.38479934770135</v>
      </c>
      <c r="T565" t="s">
        <v>1418</v>
      </c>
    </row>
    <row r="566" spans="1:20" x14ac:dyDescent="0.25">
      <c r="A566" s="37" t="s">
        <v>1509</v>
      </c>
      <c r="B566" s="38" t="s">
        <v>1413</v>
      </c>
      <c r="C566" s="39" t="s">
        <v>734</v>
      </c>
      <c r="E566" s="50" t="s">
        <v>744</v>
      </c>
      <c r="F566" s="51">
        <f>SUBTOTAL(9,F562:F565)</f>
        <v>-700820.75000001595</v>
      </c>
      <c r="G566" s="51">
        <f>SUBTOTAL(9,G562:G565)</f>
        <v>0</v>
      </c>
      <c r="H566" s="51">
        <f>SUBTOTAL(9,H562:H565)</f>
        <v>-700820.75000001595</v>
      </c>
      <c r="I566" s="52" t="s">
        <v>33</v>
      </c>
      <c r="J566" s="53" t="s">
        <v>33</v>
      </c>
      <c r="K566" s="54" t="s">
        <v>33</v>
      </c>
      <c r="L566" s="55" t="s">
        <v>33</v>
      </c>
      <c r="M566" s="56" t="s">
        <v>33</v>
      </c>
      <c r="N566" s="57" t="s">
        <v>33</v>
      </c>
      <c r="O566" s="58" t="s">
        <v>33</v>
      </c>
      <c r="P566" s="51">
        <f>SUBTOTAL(9,P562:P565)</f>
        <v>-410064.07147028524</v>
      </c>
      <c r="Q566" s="51">
        <f>SUBTOTAL(9,Q562:Q565)</f>
        <v>-172366.40838201155</v>
      </c>
      <c r="R566" s="51">
        <f>SUBTOTAL(9,R562:R565)</f>
        <v>-118390.27014771911</v>
      </c>
      <c r="S566" s="51">
        <f>SUBTOTAL(9,S562:S565)</f>
        <v>-290756.67852973059</v>
      </c>
    </row>
    <row r="567" spans="1:20" x14ac:dyDescent="0.25">
      <c r="A567" s="37" t="s">
        <v>1511</v>
      </c>
    </row>
    <row r="568" spans="1:20" x14ac:dyDescent="0.25">
      <c r="A568" s="37" t="s">
        <v>1513</v>
      </c>
      <c r="B568" s="38" t="s">
        <v>1413</v>
      </c>
      <c r="C568" s="39" t="s">
        <v>746</v>
      </c>
      <c r="D568" s="40" t="s">
        <v>1098</v>
      </c>
      <c r="E568" s="41" t="s">
        <v>162</v>
      </c>
      <c r="F568" s="42">
        <v>1238.2051413809299</v>
      </c>
      <c r="G568" s="42">
        <f t="shared" ref="G568:G576" si="208">SUMIFS(TX_101_IS_Adjust_Adjustments_Total,TX_101_IS_Adjust_H_IS_Rollup,B568,TX_101_IS_Adjust_H_IS_Func_Rollup,C568,TX_101_IS_Adjust_H_Account,D568,TX_101_IS_Adjust_H_Jurisdictional_Allocator,E568)</f>
        <v>120.271451418545</v>
      </c>
      <c r="H568" s="42">
        <f t="shared" ref="H568:H576" si="209">F568+G568</f>
        <v>1358.4765927994749</v>
      </c>
      <c r="I568" s="43" t="s">
        <v>162</v>
      </c>
      <c r="J568" s="44" t="s">
        <v>98</v>
      </c>
      <c r="K568" s="45" t="s">
        <v>99</v>
      </c>
      <c r="L568" s="46" t="s">
        <v>100</v>
      </c>
      <c r="M568" s="47">
        <f t="shared" ref="M568:M576" si="210">VLOOKUP(I568,TX_400_JUR_Alloc_Jur_Factor_Allocator,MATCH(J568,TX_400_JUR_Alloc_Headers,FALSE),FALSE)</f>
        <v>0.56177645173742796</v>
      </c>
      <c r="N568" s="48">
        <f t="shared" ref="N568:N576" si="211">VLOOKUP(I568,TX_400_JUR_Alloc_Jur_Factor_Allocator,MATCH(K568,TX_400_JUR_Alloc_Headers,FALSE),FALSE)</f>
        <v>0.22030982452290582</v>
      </c>
      <c r="O568" s="49">
        <f t="shared" ref="O568:O576" si="212">VLOOKUP(I568,TX_400_JUR_Alloc_Jur_Factor_Allocator,MATCH(L568,TX_400_JUR_Alloc_Headers,FALSE),FALSE)</f>
        <v>0.21791372373966628</v>
      </c>
      <c r="P568" s="42">
        <f t="shared" ref="P568:P576" si="213">H568*M568</f>
        <v>763.16016007123983</v>
      </c>
      <c r="Q568" s="42">
        <f t="shared" ref="Q568:Q576" si="214">H568*N568</f>
        <v>299.28573977812732</v>
      </c>
      <c r="R568" s="42">
        <f t="shared" ref="R568:R576" si="215">H568*O568</f>
        <v>296.03069295010789</v>
      </c>
      <c r="S568" s="42">
        <f t="shared" ref="S568:S576" si="216">Q568+R568</f>
        <v>595.31643272823521</v>
      </c>
      <c r="T568" t="s">
        <v>1421</v>
      </c>
    </row>
    <row r="569" spans="1:20" x14ac:dyDescent="0.25">
      <c r="A569" s="37" t="s">
        <v>1515</v>
      </c>
      <c r="B569" s="38" t="s">
        <v>1413</v>
      </c>
      <c r="C569" s="39" t="s">
        <v>746</v>
      </c>
      <c r="D569" s="40" t="s">
        <v>747</v>
      </c>
      <c r="E569" s="41" t="s">
        <v>162</v>
      </c>
      <c r="F569" s="42">
        <v>2390.0596549796005</v>
      </c>
      <c r="G569" s="42">
        <f t="shared" si="208"/>
        <v>255.7666913743254</v>
      </c>
      <c r="H569" s="42">
        <f t="shared" si="209"/>
        <v>2645.8263463539261</v>
      </c>
      <c r="I569" s="43" t="s">
        <v>162</v>
      </c>
      <c r="J569" s="44" t="s">
        <v>98</v>
      </c>
      <c r="K569" s="45" t="s">
        <v>99</v>
      </c>
      <c r="L569" s="46" t="s">
        <v>100</v>
      </c>
      <c r="M569" s="47">
        <f t="shared" si="210"/>
        <v>0.56177645173742796</v>
      </c>
      <c r="N569" s="48">
        <f t="shared" si="211"/>
        <v>0.22030982452290582</v>
      </c>
      <c r="O569" s="49">
        <f t="shared" si="212"/>
        <v>0.21791372373966628</v>
      </c>
      <c r="P569" s="42">
        <f t="shared" si="213"/>
        <v>1486.3629367681117</v>
      </c>
      <c r="Q569" s="42">
        <f t="shared" si="214"/>
        <v>582.90153808331445</v>
      </c>
      <c r="R569" s="42">
        <f t="shared" si="215"/>
        <v>576.56187150250003</v>
      </c>
      <c r="S569" s="42">
        <f t="shared" si="216"/>
        <v>1159.4634095858146</v>
      </c>
      <c r="T569" t="s">
        <v>1423</v>
      </c>
    </row>
    <row r="570" spans="1:20" x14ac:dyDescent="0.25">
      <c r="A570" s="37" t="s">
        <v>1517</v>
      </c>
      <c r="B570" s="38" t="s">
        <v>1413</v>
      </c>
      <c r="C570" s="39" t="s">
        <v>746</v>
      </c>
      <c r="D570" s="40" t="s">
        <v>750</v>
      </c>
      <c r="E570" s="41" t="s">
        <v>162</v>
      </c>
      <c r="F570" s="42">
        <v>786.91571642379574</v>
      </c>
      <c r="G570" s="42">
        <f t="shared" si="208"/>
        <v>84.45521354927763</v>
      </c>
      <c r="H570" s="42">
        <f t="shared" si="209"/>
        <v>871.37092997307332</v>
      </c>
      <c r="I570" s="43" t="s">
        <v>162</v>
      </c>
      <c r="J570" s="44" t="s">
        <v>98</v>
      </c>
      <c r="K570" s="45" t="s">
        <v>99</v>
      </c>
      <c r="L570" s="46" t="s">
        <v>100</v>
      </c>
      <c r="M570" s="47">
        <f t="shared" si="210"/>
        <v>0.56177645173742796</v>
      </c>
      <c r="N570" s="48">
        <f t="shared" si="211"/>
        <v>0.22030982452290582</v>
      </c>
      <c r="O570" s="49">
        <f t="shared" si="212"/>
        <v>0.21791372373966628</v>
      </c>
      <c r="P570" s="42">
        <f t="shared" si="213"/>
        <v>489.51566918741594</v>
      </c>
      <c r="Q570" s="42">
        <f t="shared" si="214"/>
        <v>191.97157667672903</v>
      </c>
      <c r="R570" s="42">
        <f t="shared" si="215"/>
        <v>189.88368410892838</v>
      </c>
      <c r="S570" s="42">
        <f t="shared" si="216"/>
        <v>381.85526078565738</v>
      </c>
      <c r="T570" t="s">
        <v>1425</v>
      </c>
    </row>
    <row r="571" spans="1:20" x14ac:dyDescent="0.25">
      <c r="A571" s="37" t="s">
        <v>1519</v>
      </c>
      <c r="B571" s="38" t="s">
        <v>1413</v>
      </c>
      <c r="C571" s="39" t="s">
        <v>746</v>
      </c>
      <c r="D571" s="40" t="s">
        <v>753</v>
      </c>
      <c r="E571" s="41" t="s">
        <v>162</v>
      </c>
      <c r="F571" s="42">
        <v>148.30365418132078</v>
      </c>
      <c r="G571" s="42">
        <f t="shared" si="208"/>
        <v>16.67899112687796</v>
      </c>
      <c r="H571" s="42">
        <f t="shared" si="209"/>
        <v>164.98264530819876</v>
      </c>
      <c r="I571" s="43" t="s">
        <v>162</v>
      </c>
      <c r="J571" s="44" t="s">
        <v>98</v>
      </c>
      <c r="K571" s="45" t="s">
        <v>99</v>
      </c>
      <c r="L571" s="46" t="s">
        <v>100</v>
      </c>
      <c r="M571" s="47">
        <f t="shared" si="210"/>
        <v>0.56177645173742796</v>
      </c>
      <c r="N571" s="48">
        <f t="shared" si="211"/>
        <v>0.22030982452290582</v>
      </c>
      <c r="O571" s="49">
        <f t="shared" si="212"/>
        <v>0.21791372373966628</v>
      </c>
      <c r="P571" s="42">
        <f t="shared" si="213"/>
        <v>92.683365079494507</v>
      </c>
      <c r="Q571" s="42">
        <f t="shared" si="214"/>
        <v>36.34729763717408</v>
      </c>
      <c r="R571" s="42">
        <f t="shared" si="215"/>
        <v>35.951982591530175</v>
      </c>
      <c r="S571" s="42">
        <f t="shared" si="216"/>
        <v>72.299280228704248</v>
      </c>
      <c r="T571" t="s">
        <v>1427</v>
      </c>
    </row>
    <row r="572" spans="1:20" x14ac:dyDescent="0.25">
      <c r="A572" s="37" t="s">
        <v>1521</v>
      </c>
      <c r="B572" s="38" t="s">
        <v>1413</v>
      </c>
      <c r="C572" s="39" t="s">
        <v>746</v>
      </c>
      <c r="D572" s="40" t="s">
        <v>756</v>
      </c>
      <c r="E572" s="41" t="s">
        <v>162</v>
      </c>
      <c r="F572" s="42">
        <v>-199684.99574735953</v>
      </c>
      <c r="G572" s="42">
        <f t="shared" si="208"/>
        <v>-4127.9138692775741</v>
      </c>
      <c r="H572" s="42">
        <f t="shared" si="209"/>
        <v>-203812.9096166371</v>
      </c>
      <c r="I572" s="43" t="s">
        <v>162</v>
      </c>
      <c r="J572" s="44" t="s">
        <v>98</v>
      </c>
      <c r="K572" s="45" t="s">
        <v>99</v>
      </c>
      <c r="L572" s="46" t="s">
        <v>100</v>
      </c>
      <c r="M572" s="47">
        <f t="shared" si="210"/>
        <v>0.56177645173742796</v>
      </c>
      <c r="N572" s="48">
        <f t="shared" si="211"/>
        <v>0.22030982452290582</v>
      </c>
      <c r="O572" s="49">
        <f t="shared" si="212"/>
        <v>0.21791372373966628</v>
      </c>
      <c r="P572" s="42">
        <f t="shared" si="213"/>
        <v>-114497.2931827155</v>
      </c>
      <c r="Q572" s="42">
        <f t="shared" si="214"/>
        <v>-44901.986353144181</v>
      </c>
      <c r="R572" s="42">
        <f t="shared" si="215"/>
        <v>-44413.630080777431</v>
      </c>
      <c r="S572" s="42">
        <f t="shared" si="216"/>
        <v>-89315.616433921619</v>
      </c>
      <c r="T572" t="s">
        <v>1429</v>
      </c>
    </row>
    <row r="573" spans="1:20" x14ac:dyDescent="0.25">
      <c r="A573" s="37" t="s">
        <v>1523</v>
      </c>
      <c r="B573" s="38" t="s">
        <v>1413</v>
      </c>
      <c r="C573" s="39" t="s">
        <v>746</v>
      </c>
      <c r="D573" s="40" t="s">
        <v>759</v>
      </c>
      <c r="E573" s="41" t="s">
        <v>162</v>
      </c>
      <c r="F573" s="42">
        <v>-640133.46081081149</v>
      </c>
      <c r="G573" s="42">
        <f t="shared" si="208"/>
        <v>-9282.0937986541539</v>
      </c>
      <c r="H573" s="42">
        <f t="shared" si="209"/>
        <v>-649415.55460946565</v>
      </c>
      <c r="I573" s="43" t="s">
        <v>162</v>
      </c>
      <c r="J573" s="44" t="s">
        <v>98</v>
      </c>
      <c r="K573" s="45" t="s">
        <v>99</v>
      </c>
      <c r="L573" s="46" t="s">
        <v>100</v>
      </c>
      <c r="M573" s="47">
        <f t="shared" si="210"/>
        <v>0.56177645173742796</v>
      </c>
      <c r="N573" s="48">
        <f t="shared" si="211"/>
        <v>0.22030982452290582</v>
      </c>
      <c r="O573" s="49">
        <f t="shared" si="212"/>
        <v>0.21791372373966628</v>
      </c>
      <c r="P573" s="42">
        <f t="shared" si="213"/>
        <v>-364826.36597159947</v>
      </c>
      <c r="Q573" s="42">
        <f t="shared" si="214"/>
        <v>-143072.62687845694</v>
      </c>
      <c r="R573" s="42">
        <f t="shared" si="215"/>
        <v>-141516.56175940926</v>
      </c>
      <c r="S573" s="42">
        <f t="shared" si="216"/>
        <v>-284589.18863786617</v>
      </c>
      <c r="T573" t="s">
        <v>1431</v>
      </c>
    </row>
    <row r="574" spans="1:20" x14ac:dyDescent="0.25">
      <c r="A574" s="37" t="s">
        <v>1525</v>
      </c>
      <c r="B574" s="38" t="s">
        <v>1413</v>
      </c>
      <c r="C574" s="39" t="s">
        <v>746</v>
      </c>
      <c r="D574" s="40" t="s">
        <v>762</v>
      </c>
      <c r="E574" s="41" t="s">
        <v>162</v>
      </c>
      <c r="F574" s="42">
        <v>-295014.65349600592</v>
      </c>
      <c r="G574" s="42">
        <f t="shared" si="208"/>
        <v>-541.15985878463835</v>
      </c>
      <c r="H574" s="42">
        <f t="shared" si="209"/>
        <v>-295555.81335479056</v>
      </c>
      <c r="I574" s="43" t="s">
        <v>162</v>
      </c>
      <c r="J574" s="44" t="s">
        <v>98</v>
      </c>
      <c r="K574" s="45" t="s">
        <v>99</v>
      </c>
      <c r="L574" s="46" t="s">
        <v>100</v>
      </c>
      <c r="M574" s="47">
        <f t="shared" si="210"/>
        <v>0.56177645173742796</v>
      </c>
      <c r="N574" s="48">
        <f t="shared" si="211"/>
        <v>0.22030982452290582</v>
      </c>
      <c r="O574" s="49">
        <f t="shared" si="212"/>
        <v>0.21791372373966628</v>
      </c>
      <c r="P574" s="42">
        <f t="shared" si="213"/>
        <v>-166036.29611682377</v>
      </c>
      <c r="Q574" s="42">
        <f t="shared" si="214"/>
        <v>-65113.84937691861</v>
      </c>
      <c r="R574" s="42">
        <f t="shared" si="215"/>
        <v>-64405.667861048198</v>
      </c>
      <c r="S574" s="42">
        <f t="shared" si="216"/>
        <v>-129519.51723796681</v>
      </c>
      <c r="T574" t="s">
        <v>1433</v>
      </c>
    </row>
    <row r="575" spans="1:20" x14ac:dyDescent="0.25">
      <c r="A575" s="37" t="s">
        <v>1527</v>
      </c>
      <c r="B575" s="38" t="s">
        <v>1413</v>
      </c>
      <c r="C575" s="39" t="s">
        <v>746</v>
      </c>
      <c r="D575" s="40" t="s">
        <v>765</v>
      </c>
      <c r="E575" s="41" t="s">
        <v>162</v>
      </c>
      <c r="F575" s="42">
        <v>-39913.113185632261</v>
      </c>
      <c r="G575" s="42">
        <f t="shared" si="208"/>
        <v>1151.2689942152938</v>
      </c>
      <c r="H575" s="42">
        <f t="shared" si="209"/>
        <v>-38761.844191416967</v>
      </c>
      <c r="I575" s="43" t="s">
        <v>162</v>
      </c>
      <c r="J575" s="44" t="s">
        <v>98</v>
      </c>
      <c r="K575" s="45" t="s">
        <v>99</v>
      </c>
      <c r="L575" s="46" t="s">
        <v>100</v>
      </c>
      <c r="M575" s="47">
        <f t="shared" si="210"/>
        <v>0.56177645173742796</v>
      </c>
      <c r="N575" s="48">
        <f t="shared" si="211"/>
        <v>0.22030982452290582</v>
      </c>
      <c r="O575" s="49">
        <f t="shared" si="212"/>
        <v>0.21791372373966628</v>
      </c>
      <c r="P575" s="42">
        <f t="shared" si="213"/>
        <v>-21775.491292653256</v>
      </c>
      <c r="Q575" s="42">
        <f t="shared" si="214"/>
        <v>-8539.6150919952888</v>
      </c>
      <c r="R575" s="42">
        <f t="shared" si="215"/>
        <v>-8446.7378067684258</v>
      </c>
      <c r="S575" s="42">
        <f t="shared" si="216"/>
        <v>-16986.352898763715</v>
      </c>
      <c r="T575" t="s">
        <v>1435</v>
      </c>
    </row>
    <row r="576" spans="1:20" x14ac:dyDescent="0.25">
      <c r="A576" s="37" t="s">
        <v>1529</v>
      </c>
      <c r="B576" s="38" t="s">
        <v>1413</v>
      </c>
      <c r="C576" s="39" t="s">
        <v>746</v>
      </c>
      <c r="D576" s="40" t="s">
        <v>768</v>
      </c>
      <c r="E576" s="41" t="s">
        <v>162</v>
      </c>
      <c r="F576" s="42">
        <v>-16794.026589622234</v>
      </c>
      <c r="G576" s="42">
        <f t="shared" si="208"/>
        <v>1118.3880365773803</v>
      </c>
      <c r="H576" s="42">
        <f t="shared" si="209"/>
        <v>-15675.638553044853</v>
      </c>
      <c r="I576" s="43" t="s">
        <v>162</v>
      </c>
      <c r="J576" s="44" t="s">
        <v>98</v>
      </c>
      <c r="K576" s="45" t="s">
        <v>99</v>
      </c>
      <c r="L576" s="46" t="s">
        <v>100</v>
      </c>
      <c r="M576" s="47">
        <f t="shared" si="210"/>
        <v>0.56177645173742796</v>
      </c>
      <c r="N576" s="48">
        <f t="shared" si="211"/>
        <v>0.22030982452290582</v>
      </c>
      <c r="O576" s="49">
        <f t="shared" si="212"/>
        <v>0.21791372373966628</v>
      </c>
      <c r="P576" s="42">
        <f t="shared" si="213"/>
        <v>-8806.2046050479676</v>
      </c>
      <c r="Q576" s="42">
        <f t="shared" si="214"/>
        <v>-3453.4971789058091</v>
      </c>
      <c r="R576" s="42">
        <f t="shared" si="215"/>
        <v>-3415.9367690910781</v>
      </c>
      <c r="S576" s="42">
        <f t="shared" si="216"/>
        <v>-6869.4339479968876</v>
      </c>
      <c r="T576" t="s">
        <v>1437</v>
      </c>
    </row>
    <row r="577" spans="1:20" x14ac:dyDescent="0.25">
      <c r="A577" s="37" t="s">
        <v>1531</v>
      </c>
      <c r="B577" s="38" t="s">
        <v>1413</v>
      </c>
      <c r="C577" s="39" t="s">
        <v>746</v>
      </c>
      <c r="E577" s="50" t="s">
        <v>771</v>
      </c>
      <c r="F577" s="51">
        <f>SUBTOTAL(9,F567:F576)</f>
        <v>-1186976.7656624659</v>
      </c>
      <c r="G577" s="51">
        <f>SUBTOTAL(9,G567:G576)</f>
        <v>-11204.338148454666</v>
      </c>
      <c r="H577" s="51">
        <f>SUBTOTAL(9,H567:H576)</f>
        <v>-1198181.1038109201</v>
      </c>
      <c r="I577" s="52" t="s">
        <v>33</v>
      </c>
      <c r="J577" s="53" t="s">
        <v>33</v>
      </c>
      <c r="K577" s="54" t="s">
        <v>33</v>
      </c>
      <c r="L577" s="55" t="s">
        <v>33</v>
      </c>
      <c r="M577" s="56" t="s">
        <v>33</v>
      </c>
      <c r="N577" s="57" t="s">
        <v>33</v>
      </c>
      <c r="O577" s="58" t="s">
        <v>33</v>
      </c>
      <c r="P577" s="51">
        <f>SUBTOTAL(9,P567:P576)</f>
        <v>-673109.9290377337</v>
      </c>
      <c r="Q577" s="51">
        <f>SUBTOTAL(9,Q567:Q576)</f>
        <v>-263971.06872724544</v>
      </c>
      <c r="R577" s="51">
        <f>SUBTOTAL(9,R567:R576)</f>
        <v>-261100.10604594133</v>
      </c>
      <c r="S577" s="51">
        <f>SUBTOTAL(9,S567:S576)</f>
        <v>-525071.17477318679</v>
      </c>
    </row>
    <row r="578" spans="1:20" x14ac:dyDescent="0.25">
      <c r="A578" s="37" t="s">
        <v>1533</v>
      </c>
    </row>
    <row r="579" spans="1:20" x14ac:dyDescent="0.25">
      <c r="A579" s="37" t="s">
        <v>1535</v>
      </c>
      <c r="B579" s="38" t="s">
        <v>1413</v>
      </c>
      <c r="C579" s="39" t="s">
        <v>773</v>
      </c>
      <c r="D579" s="40" t="s">
        <v>774</v>
      </c>
      <c r="E579" s="41" t="s">
        <v>162</v>
      </c>
      <c r="F579" s="42">
        <v>-20871.753652747859</v>
      </c>
      <c r="G579" s="42">
        <f t="shared" ref="G579:G585" si="217">SUMIFS(TX_101_IS_Adjust_Adjustments_Total,TX_101_IS_Adjust_H_IS_Rollup,B579,TX_101_IS_Adjust_H_IS_Func_Rollup,C579,TX_101_IS_Adjust_H_Account,D579,TX_101_IS_Adjust_H_Jurisdictional_Allocator,E579)</f>
        <v>-2453.4886909621755</v>
      </c>
      <c r="H579" s="42">
        <f t="shared" ref="H579:H585" si="218">F579+G579</f>
        <v>-23325.242343710033</v>
      </c>
      <c r="I579" s="43" t="s">
        <v>162</v>
      </c>
      <c r="J579" s="44" t="s">
        <v>98</v>
      </c>
      <c r="K579" s="45" t="s">
        <v>99</v>
      </c>
      <c r="L579" s="46" t="s">
        <v>100</v>
      </c>
      <c r="M579" s="47">
        <f t="shared" ref="M579:M585" si="219">VLOOKUP(I579,TX_400_JUR_Alloc_Jur_Factor_Allocator,MATCH(J579,TX_400_JUR_Alloc_Headers,FALSE),FALSE)</f>
        <v>0.56177645173742796</v>
      </c>
      <c r="N579" s="48">
        <f t="shared" ref="N579:N585" si="220">VLOOKUP(I579,TX_400_JUR_Alloc_Jur_Factor_Allocator,MATCH(K579,TX_400_JUR_Alloc_Headers,FALSE),FALSE)</f>
        <v>0.22030982452290582</v>
      </c>
      <c r="O579" s="49">
        <f t="shared" ref="O579:O585" si="221">VLOOKUP(I579,TX_400_JUR_Alloc_Jur_Factor_Allocator,MATCH(L579,TX_400_JUR_Alloc_Headers,FALSE),FALSE)</f>
        <v>0.21791372373966628</v>
      </c>
      <c r="P579" s="42">
        <f t="shared" ref="P579:P585" si="222">H579*M579</f>
        <v>-13103.57187976503</v>
      </c>
      <c r="Q579" s="42">
        <f t="shared" ref="Q579:Q585" si="223">H579*N579</f>
        <v>-5138.7800476970096</v>
      </c>
      <c r="R579" s="42">
        <f t="shared" ref="R579:R585" si="224">H579*O579</f>
        <v>-5082.8904162479939</v>
      </c>
      <c r="S579" s="42">
        <f t="shared" ref="S579:S585" si="225">Q579+R579</f>
        <v>-10221.670463945004</v>
      </c>
      <c r="T579" t="s">
        <v>1440</v>
      </c>
    </row>
    <row r="580" spans="1:20" x14ac:dyDescent="0.25">
      <c r="A580" s="37" t="s">
        <v>1537</v>
      </c>
      <c r="B580" s="38" t="s">
        <v>1413</v>
      </c>
      <c r="C580" s="39" t="s">
        <v>773</v>
      </c>
      <c r="D580" s="40" t="s">
        <v>777</v>
      </c>
      <c r="E580" s="41" t="s">
        <v>162</v>
      </c>
      <c r="F580" s="42">
        <v>612.18437467877754</v>
      </c>
      <c r="G580" s="42">
        <f t="shared" si="217"/>
        <v>-286.78869550269576</v>
      </c>
      <c r="H580" s="42">
        <f t="shared" si="218"/>
        <v>325.39567917608179</v>
      </c>
      <c r="I580" s="43" t="s">
        <v>162</v>
      </c>
      <c r="J580" s="44" t="s">
        <v>98</v>
      </c>
      <c r="K580" s="45" t="s">
        <v>99</v>
      </c>
      <c r="L580" s="46" t="s">
        <v>100</v>
      </c>
      <c r="M580" s="47">
        <f t="shared" si="219"/>
        <v>0.56177645173742796</v>
      </c>
      <c r="N580" s="48">
        <f t="shared" si="220"/>
        <v>0.22030982452290582</v>
      </c>
      <c r="O580" s="49">
        <f t="shared" si="221"/>
        <v>0.21791372373966628</v>
      </c>
      <c r="P580" s="42">
        <f t="shared" si="222"/>
        <v>182.7996300582297</v>
      </c>
      <c r="Q580" s="42">
        <f t="shared" si="223"/>
        <v>71.687864979794341</v>
      </c>
      <c r="R580" s="42">
        <f t="shared" si="224"/>
        <v>70.908184138057763</v>
      </c>
      <c r="S580" s="42">
        <f t="shared" si="225"/>
        <v>142.59604911785209</v>
      </c>
      <c r="T580" t="s">
        <v>1442</v>
      </c>
    </row>
    <row r="581" spans="1:20" x14ac:dyDescent="0.25">
      <c r="A581" s="37" t="s">
        <v>1539</v>
      </c>
      <c r="B581" s="38" t="s">
        <v>1413</v>
      </c>
      <c r="C581" s="39" t="s">
        <v>773</v>
      </c>
      <c r="D581" s="40" t="s">
        <v>780</v>
      </c>
      <c r="E581" s="41" t="s">
        <v>162</v>
      </c>
      <c r="F581" s="42">
        <v>49507.430700827892</v>
      </c>
      <c r="G581" s="42">
        <f t="shared" si="217"/>
        <v>4855.2649734622601</v>
      </c>
      <c r="H581" s="42">
        <f t="shared" si="218"/>
        <v>54362.695674290153</v>
      </c>
      <c r="I581" s="43" t="s">
        <v>162</v>
      </c>
      <c r="J581" s="44" t="s">
        <v>98</v>
      </c>
      <c r="K581" s="45" t="s">
        <v>99</v>
      </c>
      <c r="L581" s="46" t="s">
        <v>100</v>
      </c>
      <c r="M581" s="47">
        <f t="shared" si="219"/>
        <v>0.56177645173742796</v>
      </c>
      <c r="N581" s="48">
        <f t="shared" si="220"/>
        <v>0.22030982452290582</v>
      </c>
      <c r="O581" s="49">
        <f t="shared" si="221"/>
        <v>0.21791372373966628</v>
      </c>
      <c r="P581" s="42">
        <f t="shared" si="222"/>
        <v>30539.682282784346</v>
      </c>
      <c r="Q581" s="42">
        <f t="shared" si="223"/>
        <v>11976.635944594995</v>
      </c>
      <c r="R581" s="42">
        <f t="shared" si="224"/>
        <v>11846.377446910816</v>
      </c>
      <c r="S581" s="42">
        <f t="shared" si="225"/>
        <v>23823.01339150581</v>
      </c>
      <c r="T581" t="s">
        <v>1444</v>
      </c>
    </row>
    <row r="582" spans="1:20" x14ac:dyDescent="0.25">
      <c r="A582" s="37" t="s">
        <v>1541</v>
      </c>
      <c r="B582" s="38" t="s">
        <v>1413</v>
      </c>
      <c r="C582" s="39" t="s">
        <v>773</v>
      </c>
      <c r="D582" s="40" t="s">
        <v>783</v>
      </c>
      <c r="E582" s="41" t="s">
        <v>162</v>
      </c>
      <c r="F582" s="42">
        <v>-30201.512895120468</v>
      </c>
      <c r="G582" s="42">
        <f t="shared" si="217"/>
        <v>-5402.2310583966209</v>
      </c>
      <c r="H582" s="42">
        <f t="shared" si="218"/>
        <v>-35603.743953517085</v>
      </c>
      <c r="I582" s="43" t="s">
        <v>162</v>
      </c>
      <c r="J582" s="44" t="s">
        <v>98</v>
      </c>
      <c r="K582" s="45" t="s">
        <v>99</v>
      </c>
      <c r="L582" s="46" t="s">
        <v>100</v>
      </c>
      <c r="M582" s="47">
        <f t="shared" si="219"/>
        <v>0.56177645173742796</v>
      </c>
      <c r="N582" s="48">
        <f t="shared" si="220"/>
        <v>0.22030982452290582</v>
      </c>
      <c r="O582" s="49">
        <f t="shared" si="221"/>
        <v>0.21791372373966628</v>
      </c>
      <c r="P582" s="42">
        <f t="shared" si="222"/>
        <v>-20001.344946774734</v>
      </c>
      <c r="Q582" s="42">
        <f t="shared" si="223"/>
        <v>-7843.8545827578182</v>
      </c>
      <c r="R582" s="42">
        <f t="shared" si="224"/>
        <v>-7758.5444239845356</v>
      </c>
      <c r="S582" s="42">
        <f t="shared" si="225"/>
        <v>-15602.399006742355</v>
      </c>
      <c r="T582" t="s">
        <v>1446</v>
      </c>
    </row>
    <row r="583" spans="1:20" x14ac:dyDescent="0.25">
      <c r="A583" s="37" t="s">
        <v>1543</v>
      </c>
      <c r="B583" s="38" t="s">
        <v>1413</v>
      </c>
      <c r="C583" s="39" t="s">
        <v>773</v>
      </c>
      <c r="D583" s="40" t="s">
        <v>786</v>
      </c>
      <c r="E583" s="41" t="s">
        <v>144</v>
      </c>
      <c r="F583" s="42">
        <v>0</v>
      </c>
      <c r="G583" s="42">
        <f t="shared" si="217"/>
        <v>0</v>
      </c>
      <c r="H583" s="42">
        <f t="shared" si="218"/>
        <v>0</v>
      </c>
      <c r="I583" s="43" t="s">
        <v>144</v>
      </c>
      <c r="J583" s="44" t="s">
        <v>98</v>
      </c>
      <c r="K583" s="45" t="s">
        <v>99</v>
      </c>
      <c r="L583" s="46" t="s">
        <v>100</v>
      </c>
      <c r="M583" s="47">
        <f t="shared" si="219"/>
        <v>0.58151604396770862</v>
      </c>
      <c r="N583" s="48">
        <f t="shared" si="220"/>
        <v>0.22832065654757039</v>
      </c>
      <c r="O583" s="49">
        <f t="shared" si="221"/>
        <v>0.19016329948472097</v>
      </c>
      <c r="P583" s="42">
        <f t="shared" si="222"/>
        <v>0</v>
      </c>
      <c r="Q583" s="42">
        <f t="shared" si="223"/>
        <v>0</v>
      </c>
      <c r="R583" s="42">
        <f t="shared" si="224"/>
        <v>0</v>
      </c>
      <c r="S583" s="42">
        <f t="shared" si="225"/>
        <v>0</v>
      </c>
      <c r="T583" t="s">
        <v>1448</v>
      </c>
    </row>
    <row r="584" spans="1:20" x14ac:dyDescent="0.25">
      <c r="A584" s="37" t="s">
        <v>1545</v>
      </c>
      <c r="B584" s="38" t="s">
        <v>1413</v>
      </c>
      <c r="C584" s="39" t="s">
        <v>773</v>
      </c>
      <c r="D584" s="40" t="s">
        <v>789</v>
      </c>
      <c r="E584" s="41" t="s">
        <v>162</v>
      </c>
      <c r="F584" s="42">
        <v>-15011.017795280952</v>
      </c>
      <c r="G584" s="42">
        <f t="shared" si="217"/>
        <v>-1626.2893670429646</v>
      </c>
      <c r="H584" s="42">
        <f t="shared" si="218"/>
        <v>-16637.307162323916</v>
      </c>
      <c r="I584" s="43" t="s">
        <v>162</v>
      </c>
      <c r="J584" s="44" t="s">
        <v>98</v>
      </c>
      <c r="K584" s="45" t="s">
        <v>99</v>
      </c>
      <c r="L584" s="46" t="s">
        <v>100</v>
      </c>
      <c r="M584" s="47">
        <f t="shared" si="219"/>
        <v>0.56177645173742796</v>
      </c>
      <c r="N584" s="48">
        <f t="shared" si="220"/>
        <v>0.22030982452290582</v>
      </c>
      <c r="O584" s="49">
        <f t="shared" si="221"/>
        <v>0.21791372373966628</v>
      </c>
      <c r="P584" s="42">
        <f t="shared" si="222"/>
        <v>-9346.4473841160252</v>
      </c>
      <c r="Q584" s="42">
        <f t="shared" si="223"/>
        <v>-3665.362221465266</v>
      </c>
      <c r="R584" s="42">
        <f t="shared" si="224"/>
        <v>-3625.497556742625</v>
      </c>
      <c r="S584" s="42">
        <f t="shared" si="225"/>
        <v>-7290.8597782078905</v>
      </c>
      <c r="T584" t="s">
        <v>1450</v>
      </c>
    </row>
    <row r="585" spans="1:20" x14ac:dyDescent="0.25">
      <c r="A585" s="37" t="s">
        <v>1547</v>
      </c>
      <c r="B585" s="38" t="s">
        <v>1413</v>
      </c>
      <c r="C585" s="39" t="s">
        <v>773</v>
      </c>
      <c r="D585" s="40" t="s">
        <v>792</v>
      </c>
      <c r="E585" s="41" t="s">
        <v>162</v>
      </c>
      <c r="F585" s="42">
        <v>-1821.4150698963338</v>
      </c>
      <c r="G585" s="42">
        <f t="shared" si="217"/>
        <v>-147.25901309559265</v>
      </c>
      <c r="H585" s="42">
        <f t="shared" si="218"/>
        <v>-1968.6740829919263</v>
      </c>
      <c r="I585" s="43" t="s">
        <v>162</v>
      </c>
      <c r="J585" s="44" t="s">
        <v>98</v>
      </c>
      <c r="K585" s="45" t="s">
        <v>99</v>
      </c>
      <c r="L585" s="46" t="s">
        <v>100</v>
      </c>
      <c r="M585" s="47">
        <f t="shared" si="219"/>
        <v>0.56177645173742796</v>
      </c>
      <c r="N585" s="48">
        <f t="shared" si="220"/>
        <v>0.22030982452290582</v>
      </c>
      <c r="O585" s="49">
        <f t="shared" si="221"/>
        <v>0.21791372373966628</v>
      </c>
      <c r="P585" s="42">
        <f t="shared" si="222"/>
        <v>-1105.954740970639</v>
      </c>
      <c r="Q585" s="42">
        <f t="shared" si="223"/>
        <v>-433.7182417667438</v>
      </c>
      <c r="R585" s="42">
        <f t="shared" si="224"/>
        <v>-429.00110025454347</v>
      </c>
      <c r="S585" s="42">
        <f t="shared" si="225"/>
        <v>-862.71934202128728</v>
      </c>
      <c r="T585" t="s">
        <v>1452</v>
      </c>
    </row>
    <row r="586" spans="1:20" x14ac:dyDescent="0.25">
      <c r="A586" s="37" t="s">
        <v>1549</v>
      </c>
      <c r="B586" s="38" t="s">
        <v>1413</v>
      </c>
      <c r="C586" s="39" t="s">
        <v>773</v>
      </c>
      <c r="E586" s="50" t="s">
        <v>795</v>
      </c>
      <c r="F586" s="51">
        <f>SUBTOTAL(9,F578:F585)</f>
        <v>-17786.084337538941</v>
      </c>
      <c r="G586" s="51">
        <f>SUBTOTAL(9,G578:G585)</f>
        <v>-5060.7918515377887</v>
      </c>
      <c r="H586" s="51">
        <f>SUBTOTAL(9,H578:H585)</f>
        <v>-22846.876189076724</v>
      </c>
      <c r="I586" s="52" t="s">
        <v>33</v>
      </c>
      <c r="J586" s="53" t="s">
        <v>33</v>
      </c>
      <c r="K586" s="54" t="s">
        <v>33</v>
      </c>
      <c r="L586" s="55" t="s">
        <v>33</v>
      </c>
      <c r="M586" s="56" t="s">
        <v>33</v>
      </c>
      <c r="N586" s="57" t="s">
        <v>33</v>
      </c>
      <c r="O586" s="58" t="s">
        <v>33</v>
      </c>
      <c r="P586" s="51">
        <f>SUBTOTAL(9,P578:P585)</f>
        <v>-12834.837038783851</v>
      </c>
      <c r="Q586" s="51">
        <f>SUBTOTAL(9,Q578:Q585)</f>
        <v>-5033.3912841120482</v>
      </c>
      <c r="R586" s="51">
        <f>SUBTOTAL(9,R578:R585)</f>
        <v>-4978.6478661808251</v>
      </c>
      <c r="S586" s="51">
        <f>SUBTOTAL(9,S578:S585)</f>
        <v>-10012.039150292874</v>
      </c>
    </row>
    <row r="587" spans="1:20" x14ac:dyDescent="0.25">
      <c r="A587" s="37" t="s">
        <v>1551</v>
      </c>
    </row>
    <row r="588" spans="1:20" x14ac:dyDescent="0.25">
      <c r="A588" s="37" t="s">
        <v>1553</v>
      </c>
      <c r="B588" s="38" t="s">
        <v>1413</v>
      </c>
      <c r="C588" s="39" t="s">
        <v>797</v>
      </c>
      <c r="D588" s="40" t="s">
        <v>1142</v>
      </c>
      <c r="E588" s="41" t="s">
        <v>158</v>
      </c>
      <c r="F588" s="42">
        <v>79340.921900760572</v>
      </c>
      <c r="G588" s="42">
        <f t="shared" ref="G588:G613" si="226">SUMIFS(TX_101_IS_Adjust_Adjustments_Total,TX_101_IS_Adjust_H_IS_Rollup,B588,TX_101_IS_Adjust_H_IS_Func_Rollup,C588,TX_101_IS_Adjust_H_Account,D588,TX_101_IS_Adjust_H_Jurisdictional_Allocator,E588)</f>
        <v>-11.1569840535522</v>
      </c>
      <c r="H588" s="42">
        <f t="shared" ref="H588:H613" si="227">F588+G588</f>
        <v>79329.764916707019</v>
      </c>
      <c r="I588" s="43" t="s">
        <v>158</v>
      </c>
      <c r="J588" s="44" t="s">
        <v>98</v>
      </c>
      <c r="K588" s="45" t="s">
        <v>99</v>
      </c>
      <c r="L588" s="46" t="s">
        <v>100</v>
      </c>
      <c r="M588" s="47">
        <f t="shared" ref="M588:M613" si="228">VLOOKUP(I588,TX_400_JUR_Alloc_Jur_Factor_Allocator,MATCH(J588,TX_400_JUR_Alloc_Headers,FALSE),FALSE)</f>
        <v>0.45767765197058707</v>
      </c>
      <c r="N588" s="48">
        <f t="shared" ref="N588:N613" si="229">VLOOKUP(I588,TX_400_JUR_Alloc_Jur_Factor_Allocator,MATCH(K588,TX_400_JUR_Alloc_Headers,FALSE),FALSE)</f>
        <v>0.18148407085412427</v>
      </c>
      <c r="O588" s="49">
        <f t="shared" ref="O588:O613" si="230">VLOOKUP(I588,TX_400_JUR_Alloc_Jur_Factor_Allocator,MATCH(L588,TX_400_JUR_Alloc_Headers,FALSE),FALSE)</f>
        <v>0.36083827717528866</v>
      </c>
      <c r="P588" s="42">
        <f t="shared" ref="P588:P613" si="231">H588*M588</f>
        <v>36307.460538457126</v>
      </c>
      <c r="Q588" s="42">
        <f t="shared" ref="Q588:Q613" si="232">H588*N588</f>
        <v>14397.088676984678</v>
      </c>
      <c r="R588" s="42">
        <f t="shared" ref="R588:R613" si="233">H588*O588</f>
        <v>28625.215701265217</v>
      </c>
      <c r="S588" s="42">
        <f t="shared" ref="S588:S613" si="234">Q588+R588</f>
        <v>43022.304378249893</v>
      </c>
      <c r="T588" t="s">
        <v>1455</v>
      </c>
    </row>
    <row r="589" spans="1:20" x14ac:dyDescent="0.25">
      <c r="A589" s="37" t="s">
        <v>1555</v>
      </c>
      <c r="B589" s="38" t="s">
        <v>1413</v>
      </c>
      <c r="C589" s="39" t="s">
        <v>797</v>
      </c>
      <c r="D589" s="40" t="s">
        <v>798</v>
      </c>
      <c r="E589" s="41" t="s">
        <v>158</v>
      </c>
      <c r="F589" s="42">
        <v>1921.8262618279382</v>
      </c>
      <c r="G589" s="42">
        <f t="shared" si="226"/>
        <v>385.94163957899633</v>
      </c>
      <c r="H589" s="42">
        <f t="shared" si="227"/>
        <v>2307.7679014069345</v>
      </c>
      <c r="I589" s="43" t="s">
        <v>158</v>
      </c>
      <c r="J589" s="44" t="s">
        <v>98</v>
      </c>
      <c r="K589" s="45" t="s">
        <v>99</v>
      </c>
      <c r="L589" s="46" t="s">
        <v>100</v>
      </c>
      <c r="M589" s="47">
        <f t="shared" si="228"/>
        <v>0.45767765197058707</v>
      </c>
      <c r="N589" s="48">
        <f t="shared" si="229"/>
        <v>0.18148407085412427</v>
      </c>
      <c r="O589" s="49">
        <f t="shared" si="230"/>
        <v>0.36083827717528866</v>
      </c>
      <c r="P589" s="42">
        <f t="shared" si="231"/>
        <v>1056.213794409015</v>
      </c>
      <c r="Q589" s="42">
        <f t="shared" si="232"/>
        <v>418.82311333380977</v>
      </c>
      <c r="R589" s="42">
        <f t="shared" si="233"/>
        <v>832.73099366410963</v>
      </c>
      <c r="S589" s="42">
        <f t="shared" si="234"/>
        <v>1251.5541069979195</v>
      </c>
      <c r="T589" t="s">
        <v>1457</v>
      </c>
    </row>
    <row r="590" spans="1:20" x14ac:dyDescent="0.25">
      <c r="A590" s="37" t="s">
        <v>1557</v>
      </c>
      <c r="B590" s="38" t="s">
        <v>1413</v>
      </c>
      <c r="C590" s="39" t="s">
        <v>797</v>
      </c>
      <c r="D590" s="40" t="s">
        <v>801</v>
      </c>
      <c r="E590" s="41" t="s">
        <v>97</v>
      </c>
      <c r="F590" s="42">
        <v>69.059806473905724</v>
      </c>
      <c r="G590" s="42">
        <f t="shared" si="226"/>
        <v>13.868607932434227</v>
      </c>
      <c r="H590" s="42">
        <f t="shared" si="227"/>
        <v>82.928414406339954</v>
      </c>
      <c r="I590" s="43" t="s">
        <v>97</v>
      </c>
      <c r="J590" s="44" t="s">
        <v>98</v>
      </c>
      <c r="K590" s="45" t="s">
        <v>99</v>
      </c>
      <c r="L590" s="46" t="s">
        <v>100</v>
      </c>
      <c r="M590" s="47">
        <f t="shared" si="228"/>
        <v>0</v>
      </c>
      <c r="N590" s="48">
        <f t="shared" si="229"/>
        <v>1</v>
      </c>
      <c r="O590" s="49">
        <f t="shared" si="230"/>
        <v>0</v>
      </c>
      <c r="P590" s="42">
        <f t="shared" si="231"/>
        <v>0</v>
      </c>
      <c r="Q590" s="42">
        <f t="shared" si="232"/>
        <v>82.928414406339954</v>
      </c>
      <c r="R590" s="42">
        <f t="shared" si="233"/>
        <v>0</v>
      </c>
      <c r="S590" s="42">
        <f t="shared" si="234"/>
        <v>82.928414406339954</v>
      </c>
      <c r="T590" t="s">
        <v>1459</v>
      </c>
    </row>
    <row r="591" spans="1:20" x14ac:dyDescent="0.25">
      <c r="A591" s="37" t="s">
        <v>1559</v>
      </c>
      <c r="B591" s="38" t="s">
        <v>1413</v>
      </c>
      <c r="C591" s="39" t="s">
        <v>797</v>
      </c>
      <c r="D591" s="40" t="s">
        <v>804</v>
      </c>
      <c r="E591" s="41" t="s">
        <v>102</v>
      </c>
      <c r="F591" s="42">
        <v>72.497579098517093</v>
      </c>
      <c r="G591" s="42">
        <f t="shared" si="226"/>
        <v>14.558982306848456</v>
      </c>
      <c r="H591" s="42">
        <f t="shared" si="227"/>
        <v>87.056561405365557</v>
      </c>
      <c r="I591" s="43" t="s">
        <v>102</v>
      </c>
      <c r="J591" s="44" t="s">
        <v>98</v>
      </c>
      <c r="K591" s="45" t="s">
        <v>99</v>
      </c>
      <c r="L591" s="46" t="s">
        <v>100</v>
      </c>
      <c r="M591" s="47">
        <f t="shared" si="228"/>
        <v>1</v>
      </c>
      <c r="N591" s="48">
        <f t="shared" si="229"/>
        <v>0</v>
      </c>
      <c r="O591" s="49">
        <f t="shared" si="230"/>
        <v>0</v>
      </c>
      <c r="P591" s="42">
        <f t="shared" si="231"/>
        <v>87.056561405365557</v>
      </c>
      <c r="Q591" s="42">
        <f t="shared" si="232"/>
        <v>0</v>
      </c>
      <c r="R591" s="42">
        <f t="shared" si="233"/>
        <v>0</v>
      </c>
      <c r="S591" s="42">
        <f t="shared" si="234"/>
        <v>0</v>
      </c>
      <c r="T591" t="s">
        <v>1461</v>
      </c>
    </row>
    <row r="592" spans="1:20" x14ac:dyDescent="0.25">
      <c r="A592" s="37" t="s">
        <v>1561</v>
      </c>
      <c r="B592" s="38" t="s">
        <v>1413</v>
      </c>
      <c r="C592" s="39" t="s">
        <v>797</v>
      </c>
      <c r="D592" s="40" t="s">
        <v>807</v>
      </c>
      <c r="E592" s="41" t="s">
        <v>117</v>
      </c>
      <c r="F592" s="42">
        <v>11.873968939799349</v>
      </c>
      <c r="G592" s="42">
        <f t="shared" si="226"/>
        <v>2.3845334679615924</v>
      </c>
      <c r="H592" s="42">
        <f t="shared" si="227"/>
        <v>14.258502407760941</v>
      </c>
      <c r="I592" s="43" t="s">
        <v>117</v>
      </c>
      <c r="J592" s="44" t="s">
        <v>98</v>
      </c>
      <c r="K592" s="45" t="s">
        <v>99</v>
      </c>
      <c r="L592" s="46" t="s">
        <v>100</v>
      </c>
      <c r="M592" s="47">
        <f t="shared" si="228"/>
        <v>0</v>
      </c>
      <c r="N592" s="48">
        <f t="shared" si="229"/>
        <v>0</v>
      </c>
      <c r="O592" s="49">
        <f t="shared" si="230"/>
        <v>1</v>
      </c>
      <c r="P592" s="42">
        <f t="shared" si="231"/>
        <v>0</v>
      </c>
      <c r="Q592" s="42">
        <f t="shared" si="232"/>
        <v>0</v>
      </c>
      <c r="R592" s="42">
        <f t="shared" si="233"/>
        <v>14.258502407760941</v>
      </c>
      <c r="S592" s="42">
        <f t="shared" si="234"/>
        <v>14.258502407760941</v>
      </c>
      <c r="T592" t="s">
        <v>1463</v>
      </c>
    </row>
    <row r="593" spans="1:20" x14ac:dyDescent="0.25">
      <c r="A593" s="37" t="s">
        <v>1563</v>
      </c>
      <c r="B593" s="38" t="s">
        <v>1413</v>
      </c>
      <c r="C593" s="39" t="s">
        <v>797</v>
      </c>
      <c r="D593" s="40" t="s">
        <v>810</v>
      </c>
      <c r="E593" s="41" t="s">
        <v>158</v>
      </c>
      <c r="F593" s="42">
        <v>-141088.78472902646</v>
      </c>
      <c r="G593" s="42">
        <f t="shared" si="226"/>
        <v>785.96328524279693</v>
      </c>
      <c r="H593" s="42">
        <f t="shared" si="227"/>
        <v>-140302.82144378367</v>
      </c>
      <c r="I593" s="43" t="s">
        <v>158</v>
      </c>
      <c r="J593" s="44" t="s">
        <v>98</v>
      </c>
      <c r="K593" s="45" t="s">
        <v>99</v>
      </c>
      <c r="L593" s="46" t="s">
        <v>100</v>
      </c>
      <c r="M593" s="47">
        <f t="shared" si="228"/>
        <v>0.45767765197058707</v>
      </c>
      <c r="N593" s="48">
        <f t="shared" si="229"/>
        <v>0.18148407085412427</v>
      </c>
      <c r="O593" s="49">
        <f t="shared" si="230"/>
        <v>0.36083827717528866</v>
      </c>
      <c r="P593" s="42">
        <f t="shared" si="231"/>
        <v>-64213.465883239442</v>
      </c>
      <c r="Q593" s="42">
        <f t="shared" si="232"/>
        <v>-25462.72718793718</v>
      </c>
      <c r="R593" s="42">
        <f t="shared" si="233"/>
        <v>-50626.628372607047</v>
      </c>
      <c r="S593" s="42">
        <f t="shared" si="234"/>
        <v>-76089.355560544223</v>
      </c>
      <c r="T593" t="s">
        <v>1465</v>
      </c>
    </row>
    <row r="594" spans="1:20" x14ac:dyDescent="0.25">
      <c r="A594" s="37" t="s">
        <v>1564</v>
      </c>
      <c r="B594" s="38" t="s">
        <v>1413</v>
      </c>
      <c r="C594" s="39" t="s">
        <v>797</v>
      </c>
      <c r="D594" s="40" t="s">
        <v>813</v>
      </c>
      <c r="E594" s="41" t="s">
        <v>162</v>
      </c>
      <c r="F594" s="42">
        <v>464.23628890540937</v>
      </c>
      <c r="G594" s="42">
        <f t="shared" si="226"/>
        <v>54.28324491071848</v>
      </c>
      <c r="H594" s="42">
        <f t="shared" si="227"/>
        <v>518.51953381612782</v>
      </c>
      <c r="I594" s="43" t="s">
        <v>162</v>
      </c>
      <c r="J594" s="44" t="s">
        <v>98</v>
      </c>
      <c r="K594" s="45" t="s">
        <v>99</v>
      </c>
      <c r="L594" s="46" t="s">
        <v>100</v>
      </c>
      <c r="M594" s="47">
        <f t="shared" si="228"/>
        <v>0.56177645173742796</v>
      </c>
      <c r="N594" s="48">
        <f t="shared" si="229"/>
        <v>0.22030982452290582</v>
      </c>
      <c r="O594" s="49">
        <f t="shared" si="230"/>
        <v>0.21791372373966628</v>
      </c>
      <c r="P594" s="42">
        <f t="shared" si="231"/>
        <v>291.29206386376956</v>
      </c>
      <c r="Q594" s="42">
        <f t="shared" si="232"/>
        <v>114.23494750673005</v>
      </c>
      <c r="R594" s="42">
        <f t="shared" si="233"/>
        <v>112.99252244562823</v>
      </c>
      <c r="S594" s="42">
        <f t="shared" si="234"/>
        <v>227.22746995235826</v>
      </c>
      <c r="T594" t="s">
        <v>1467</v>
      </c>
    </row>
    <row r="595" spans="1:20" x14ac:dyDescent="0.25">
      <c r="A595" s="37" t="s">
        <v>1566</v>
      </c>
      <c r="B595" s="38" t="s">
        <v>1413</v>
      </c>
      <c r="C595" s="39" t="s">
        <v>797</v>
      </c>
      <c r="D595" s="40" t="s">
        <v>816</v>
      </c>
      <c r="E595" s="41" t="s">
        <v>158</v>
      </c>
      <c r="F595" s="42">
        <v>-2079743.0920262272</v>
      </c>
      <c r="G595" s="42">
        <f t="shared" si="226"/>
        <v>11447.312746214133</v>
      </c>
      <c r="H595" s="42">
        <f t="shared" si="227"/>
        <v>-2068295.7792800129</v>
      </c>
      <c r="I595" s="43" t="s">
        <v>158</v>
      </c>
      <c r="J595" s="44" t="s">
        <v>98</v>
      </c>
      <c r="K595" s="45" t="s">
        <v>99</v>
      </c>
      <c r="L595" s="46" t="s">
        <v>100</v>
      </c>
      <c r="M595" s="47">
        <f t="shared" si="228"/>
        <v>0.45767765197058707</v>
      </c>
      <c r="N595" s="48">
        <f t="shared" si="229"/>
        <v>0.18148407085412427</v>
      </c>
      <c r="O595" s="49">
        <f t="shared" si="230"/>
        <v>0.36083827717528866</v>
      </c>
      <c r="P595" s="42">
        <f t="shared" si="231"/>
        <v>-946612.75584155193</v>
      </c>
      <c r="Q595" s="42">
        <f t="shared" si="232"/>
        <v>-375362.73775414005</v>
      </c>
      <c r="R595" s="42">
        <f t="shared" si="233"/>
        <v>-746320.28568432096</v>
      </c>
      <c r="S595" s="42">
        <f t="shared" si="234"/>
        <v>-1121683.0234384611</v>
      </c>
      <c r="T595" t="s">
        <v>1469</v>
      </c>
    </row>
    <row r="596" spans="1:20" x14ac:dyDescent="0.25">
      <c r="A596" s="37" t="s">
        <v>1568</v>
      </c>
      <c r="B596" s="38" t="s">
        <v>1413</v>
      </c>
      <c r="C596" s="39" t="s">
        <v>797</v>
      </c>
      <c r="D596" s="40" t="s">
        <v>819</v>
      </c>
      <c r="E596" s="41" t="s">
        <v>162</v>
      </c>
      <c r="F596" s="42">
        <v>19140.098950987245</v>
      </c>
      <c r="G596" s="42">
        <f t="shared" si="226"/>
        <v>2238.2178112712063</v>
      </c>
      <c r="H596" s="42">
        <f t="shared" si="227"/>
        <v>21378.316762258451</v>
      </c>
      <c r="I596" s="43" t="s">
        <v>162</v>
      </c>
      <c r="J596" s="44" t="s">
        <v>98</v>
      </c>
      <c r="K596" s="45" t="s">
        <v>99</v>
      </c>
      <c r="L596" s="46" t="s">
        <v>100</v>
      </c>
      <c r="M596" s="47">
        <f t="shared" si="228"/>
        <v>0.56177645173742796</v>
      </c>
      <c r="N596" s="48">
        <f t="shared" si="229"/>
        <v>0.22030982452290582</v>
      </c>
      <c r="O596" s="49">
        <f t="shared" si="230"/>
        <v>0.21791372373966628</v>
      </c>
      <c r="P596" s="42">
        <f t="shared" si="231"/>
        <v>12009.834934820332</v>
      </c>
      <c r="Q596" s="42">
        <f t="shared" si="232"/>
        <v>4709.8532144882556</v>
      </c>
      <c r="R596" s="42">
        <f t="shared" si="233"/>
        <v>4658.6286129498649</v>
      </c>
      <c r="S596" s="42">
        <f t="shared" si="234"/>
        <v>9368.4818274381214</v>
      </c>
      <c r="T596" t="s">
        <v>1471</v>
      </c>
    </row>
    <row r="597" spans="1:20" x14ac:dyDescent="0.25">
      <c r="A597" s="37" t="s">
        <v>1570</v>
      </c>
      <c r="B597" s="38" t="s">
        <v>1413</v>
      </c>
      <c r="C597" s="39" t="s">
        <v>797</v>
      </c>
      <c r="D597" s="40" t="s">
        <v>822</v>
      </c>
      <c r="E597" s="41" t="s">
        <v>158</v>
      </c>
      <c r="F597" s="42">
        <v>-1984782.7251005862</v>
      </c>
      <c r="G597" s="42">
        <f t="shared" si="226"/>
        <v>465.81006056568867</v>
      </c>
      <c r="H597" s="42">
        <f t="shared" si="227"/>
        <v>-1984316.9150400206</v>
      </c>
      <c r="I597" s="43" t="s">
        <v>158</v>
      </c>
      <c r="J597" s="44" t="s">
        <v>98</v>
      </c>
      <c r="K597" s="45" t="s">
        <v>99</v>
      </c>
      <c r="L597" s="46" t="s">
        <v>100</v>
      </c>
      <c r="M597" s="47">
        <f t="shared" si="228"/>
        <v>0.45767765197058707</v>
      </c>
      <c r="N597" s="48">
        <f t="shared" si="229"/>
        <v>0.18148407085412427</v>
      </c>
      <c r="O597" s="49">
        <f t="shared" si="230"/>
        <v>0.36083827717528866</v>
      </c>
      <c r="P597" s="42">
        <f t="shared" si="231"/>
        <v>-908177.50644103554</v>
      </c>
      <c r="Q597" s="42">
        <f t="shared" si="232"/>
        <v>-360121.9116061604</v>
      </c>
      <c r="R597" s="42">
        <f t="shared" si="233"/>
        <v>-716017.49699282472</v>
      </c>
      <c r="S597" s="42">
        <f t="shared" si="234"/>
        <v>-1076139.4085989851</v>
      </c>
      <c r="T597" t="s">
        <v>1473</v>
      </c>
    </row>
    <row r="598" spans="1:20" x14ac:dyDescent="0.25">
      <c r="A598" s="37" t="s">
        <v>1572</v>
      </c>
      <c r="B598" s="38" t="s">
        <v>1413</v>
      </c>
      <c r="C598" s="39" t="s">
        <v>797</v>
      </c>
      <c r="D598" s="40" t="s">
        <v>825</v>
      </c>
      <c r="E598" s="41" t="s">
        <v>97</v>
      </c>
      <c r="F598" s="42">
        <v>-71322.113559747726</v>
      </c>
      <c r="G598" s="42">
        <f t="shared" si="226"/>
        <v>16.738637240635668</v>
      </c>
      <c r="H598" s="42">
        <f t="shared" si="227"/>
        <v>-71305.374922507093</v>
      </c>
      <c r="I598" s="43" t="s">
        <v>97</v>
      </c>
      <c r="J598" s="44" t="s">
        <v>98</v>
      </c>
      <c r="K598" s="45" t="s">
        <v>99</v>
      </c>
      <c r="L598" s="46" t="s">
        <v>100</v>
      </c>
      <c r="M598" s="47">
        <f t="shared" si="228"/>
        <v>0</v>
      </c>
      <c r="N598" s="48">
        <f t="shared" si="229"/>
        <v>1</v>
      </c>
      <c r="O598" s="49">
        <f t="shared" si="230"/>
        <v>0</v>
      </c>
      <c r="P598" s="42">
        <f t="shared" si="231"/>
        <v>0</v>
      </c>
      <c r="Q598" s="42">
        <f t="shared" si="232"/>
        <v>-71305.374922507093</v>
      </c>
      <c r="R598" s="42">
        <f t="shared" si="233"/>
        <v>0</v>
      </c>
      <c r="S598" s="42">
        <f t="shared" si="234"/>
        <v>-71305.374922507093</v>
      </c>
      <c r="T598" t="s">
        <v>1475</v>
      </c>
    </row>
    <row r="599" spans="1:20" x14ac:dyDescent="0.25">
      <c r="A599" s="37" t="s">
        <v>1574</v>
      </c>
      <c r="B599" s="38" t="s">
        <v>1413</v>
      </c>
      <c r="C599" s="39" t="s">
        <v>797</v>
      </c>
      <c r="D599" s="40" t="s">
        <v>828</v>
      </c>
      <c r="E599" s="41" t="s">
        <v>102</v>
      </c>
      <c r="F599" s="42">
        <v>-74872.503027140308</v>
      </c>
      <c r="G599" s="42">
        <f t="shared" si="226"/>
        <v>17.571880654094993</v>
      </c>
      <c r="H599" s="42">
        <f t="shared" si="227"/>
        <v>-74854.931146486211</v>
      </c>
      <c r="I599" s="43" t="s">
        <v>102</v>
      </c>
      <c r="J599" s="44" t="s">
        <v>98</v>
      </c>
      <c r="K599" s="45" t="s">
        <v>99</v>
      </c>
      <c r="L599" s="46" t="s">
        <v>100</v>
      </c>
      <c r="M599" s="47">
        <f t="shared" si="228"/>
        <v>1</v>
      </c>
      <c r="N599" s="48">
        <f t="shared" si="229"/>
        <v>0</v>
      </c>
      <c r="O599" s="49">
        <f t="shared" si="230"/>
        <v>0</v>
      </c>
      <c r="P599" s="42">
        <f t="shared" si="231"/>
        <v>-74854.931146486211</v>
      </c>
      <c r="Q599" s="42">
        <f t="shared" si="232"/>
        <v>0</v>
      </c>
      <c r="R599" s="42">
        <f t="shared" si="233"/>
        <v>0</v>
      </c>
      <c r="S599" s="42">
        <f t="shared" si="234"/>
        <v>0</v>
      </c>
      <c r="T599" t="s">
        <v>1477</v>
      </c>
    </row>
    <row r="600" spans="1:20" x14ac:dyDescent="0.25">
      <c r="A600" s="37" t="s">
        <v>1576</v>
      </c>
      <c r="B600" s="38" t="s">
        <v>1413</v>
      </c>
      <c r="C600" s="39" t="s">
        <v>797</v>
      </c>
      <c r="D600" s="40" t="s">
        <v>831</v>
      </c>
      <c r="E600" s="41" t="s">
        <v>117</v>
      </c>
      <c r="F600" s="42">
        <v>-12262.944314060293</v>
      </c>
      <c r="G600" s="42">
        <f t="shared" si="226"/>
        <v>2.8779990683144456</v>
      </c>
      <c r="H600" s="42">
        <f t="shared" si="227"/>
        <v>-12260.066314991978</v>
      </c>
      <c r="I600" s="43" t="s">
        <v>117</v>
      </c>
      <c r="J600" s="44" t="s">
        <v>98</v>
      </c>
      <c r="K600" s="45" t="s">
        <v>99</v>
      </c>
      <c r="L600" s="46" t="s">
        <v>100</v>
      </c>
      <c r="M600" s="47">
        <f t="shared" si="228"/>
        <v>0</v>
      </c>
      <c r="N600" s="48">
        <f t="shared" si="229"/>
        <v>0</v>
      </c>
      <c r="O600" s="49">
        <f t="shared" si="230"/>
        <v>1</v>
      </c>
      <c r="P600" s="42">
        <f t="shared" si="231"/>
        <v>0</v>
      </c>
      <c r="Q600" s="42">
        <f t="shared" si="232"/>
        <v>0</v>
      </c>
      <c r="R600" s="42">
        <f t="shared" si="233"/>
        <v>-12260.066314991978</v>
      </c>
      <c r="S600" s="42">
        <f t="shared" si="234"/>
        <v>-12260.066314991978</v>
      </c>
      <c r="T600" t="s">
        <v>1479</v>
      </c>
    </row>
    <row r="601" spans="1:20" x14ac:dyDescent="0.25">
      <c r="A601" s="37" t="s">
        <v>1578</v>
      </c>
      <c r="B601" s="38" t="s">
        <v>1413</v>
      </c>
      <c r="C601" s="39" t="s">
        <v>797</v>
      </c>
      <c r="D601" s="40" t="s">
        <v>834</v>
      </c>
      <c r="E601" s="41" t="s">
        <v>158</v>
      </c>
      <c r="F601" s="42">
        <v>-714392.15120010753</v>
      </c>
      <c r="G601" s="42">
        <f t="shared" si="226"/>
        <v>22858.27687060459</v>
      </c>
      <c r="H601" s="42">
        <f t="shared" si="227"/>
        <v>-691533.87432950293</v>
      </c>
      <c r="I601" s="43" t="s">
        <v>158</v>
      </c>
      <c r="J601" s="44" t="s">
        <v>98</v>
      </c>
      <c r="K601" s="45" t="s">
        <v>99</v>
      </c>
      <c r="L601" s="46" t="s">
        <v>100</v>
      </c>
      <c r="M601" s="47">
        <f t="shared" si="228"/>
        <v>0.45767765197058707</v>
      </c>
      <c r="N601" s="48">
        <f t="shared" si="229"/>
        <v>0.18148407085412427</v>
      </c>
      <c r="O601" s="49">
        <f t="shared" si="230"/>
        <v>0.36083827717528866</v>
      </c>
      <c r="P601" s="42">
        <f t="shared" si="231"/>
        <v>-316499.59986124997</v>
      </c>
      <c r="Q601" s="42">
        <f t="shared" si="232"/>
        <v>-125502.38264684258</v>
      </c>
      <c r="R601" s="42">
        <f t="shared" si="233"/>
        <v>-249531.89182141042</v>
      </c>
      <c r="S601" s="42">
        <f t="shared" si="234"/>
        <v>-375034.27446825302</v>
      </c>
      <c r="T601" t="s">
        <v>1481</v>
      </c>
    </row>
    <row r="602" spans="1:20" x14ac:dyDescent="0.25">
      <c r="A602" s="37" t="s">
        <v>1580</v>
      </c>
      <c r="B602" s="38" t="s">
        <v>1413</v>
      </c>
      <c r="C602" s="39" t="s">
        <v>797</v>
      </c>
      <c r="D602" s="40" t="s">
        <v>837</v>
      </c>
      <c r="E602" s="41" t="s">
        <v>97</v>
      </c>
      <c r="F602" s="42">
        <v>-25671.302702165736</v>
      </c>
      <c r="G602" s="42">
        <f t="shared" si="226"/>
        <v>821.4000445125771</v>
      </c>
      <c r="H602" s="42">
        <f t="shared" si="227"/>
        <v>-24849.902657653158</v>
      </c>
      <c r="I602" s="43" t="s">
        <v>97</v>
      </c>
      <c r="J602" s="44" t="s">
        <v>98</v>
      </c>
      <c r="K602" s="45" t="s">
        <v>99</v>
      </c>
      <c r="L602" s="46" t="s">
        <v>100</v>
      </c>
      <c r="M602" s="47">
        <f t="shared" si="228"/>
        <v>0</v>
      </c>
      <c r="N602" s="48">
        <f t="shared" si="229"/>
        <v>1</v>
      </c>
      <c r="O602" s="49">
        <f t="shared" si="230"/>
        <v>0</v>
      </c>
      <c r="P602" s="42">
        <f t="shared" si="231"/>
        <v>0</v>
      </c>
      <c r="Q602" s="42">
        <f t="shared" si="232"/>
        <v>-24849.902657653158</v>
      </c>
      <c r="R602" s="42">
        <f t="shared" si="233"/>
        <v>0</v>
      </c>
      <c r="S602" s="42">
        <f t="shared" si="234"/>
        <v>-24849.902657653158</v>
      </c>
      <c r="T602" t="s">
        <v>1483</v>
      </c>
    </row>
    <row r="603" spans="1:20" x14ac:dyDescent="0.25">
      <c r="A603" s="37" t="s">
        <v>1582</v>
      </c>
      <c r="B603" s="38" t="s">
        <v>1413</v>
      </c>
      <c r="C603" s="39" t="s">
        <v>797</v>
      </c>
      <c r="D603" s="40" t="s">
        <v>840</v>
      </c>
      <c r="E603" s="41" t="s">
        <v>102</v>
      </c>
      <c r="F603" s="42">
        <v>-26949.211027914705</v>
      </c>
      <c r="G603" s="42">
        <f t="shared" si="226"/>
        <v>862.28904682895143</v>
      </c>
      <c r="H603" s="42">
        <f t="shared" si="227"/>
        <v>-26086.921981085754</v>
      </c>
      <c r="I603" s="43" t="s">
        <v>102</v>
      </c>
      <c r="J603" s="44" t="s">
        <v>98</v>
      </c>
      <c r="K603" s="45" t="s">
        <v>99</v>
      </c>
      <c r="L603" s="46" t="s">
        <v>100</v>
      </c>
      <c r="M603" s="47">
        <f t="shared" si="228"/>
        <v>1</v>
      </c>
      <c r="N603" s="48">
        <f t="shared" si="229"/>
        <v>0</v>
      </c>
      <c r="O603" s="49">
        <f t="shared" si="230"/>
        <v>0</v>
      </c>
      <c r="P603" s="42">
        <f t="shared" si="231"/>
        <v>-26086.921981085754</v>
      </c>
      <c r="Q603" s="42">
        <f t="shared" si="232"/>
        <v>0</v>
      </c>
      <c r="R603" s="42">
        <f t="shared" si="233"/>
        <v>0</v>
      </c>
      <c r="S603" s="42">
        <f t="shared" si="234"/>
        <v>0</v>
      </c>
      <c r="T603" t="s">
        <v>1485</v>
      </c>
    </row>
    <row r="604" spans="1:20" x14ac:dyDescent="0.25">
      <c r="A604" s="37" t="s">
        <v>1584</v>
      </c>
      <c r="B604" s="38" t="s">
        <v>1413</v>
      </c>
      <c r="C604" s="39" t="s">
        <v>797</v>
      </c>
      <c r="D604" s="40" t="s">
        <v>843</v>
      </c>
      <c r="E604" s="41" t="s">
        <v>117</v>
      </c>
      <c r="F604" s="42">
        <v>-4413.8590374544337</v>
      </c>
      <c r="G604" s="42">
        <f t="shared" si="226"/>
        <v>141.22945188642288</v>
      </c>
      <c r="H604" s="42">
        <f t="shared" si="227"/>
        <v>-4272.629585568011</v>
      </c>
      <c r="I604" s="43" t="s">
        <v>117</v>
      </c>
      <c r="J604" s="44" t="s">
        <v>98</v>
      </c>
      <c r="K604" s="45" t="s">
        <v>99</v>
      </c>
      <c r="L604" s="46" t="s">
        <v>100</v>
      </c>
      <c r="M604" s="47">
        <f t="shared" si="228"/>
        <v>0</v>
      </c>
      <c r="N604" s="48">
        <f t="shared" si="229"/>
        <v>0</v>
      </c>
      <c r="O604" s="49">
        <f t="shared" si="230"/>
        <v>1</v>
      </c>
      <c r="P604" s="42">
        <f t="shared" si="231"/>
        <v>0</v>
      </c>
      <c r="Q604" s="42">
        <f t="shared" si="232"/>
        <v>0</v>
      </c>
      <c r="R604" s="42">
        <f t="shared" si="233"/>
        <v>-4272.629585568011</v>
      </c>
      <c r="S604" s="42">
        <f t="shared" si="234"/>
        <v>-4272.629585568011</v>
      </c>
      <c r="T604" t="s">
        <v>1487</v>
      </c>
    </row>
    <row r="605" spans="1:20" x14ac:dyDescent="0.25">
      <c r="A605" s="37" t="s">
        <v>1586</v>
      </c>
      <c r="B605" s="38" t="s">
        <v>1413</v>
      </c>
      <c r="C605" s="39" t="s">
        <v>797</v>
      </c>
      <c r="D605" s="40" t="s">
        <v>846</v>
      </c>
      <c r="E605" s="41" t="s">
        <v>162</v>
      </c>
      <c r="F605" s="42">
        <v>39.043593720279034</v>
      </c>
      <c r="G605" s="42">
        <f t="shared" si="226"/>
        <v>-6.7448962596951265</v>
      </c>
      <c r="H605" s="42">
        <f t="shared" si="227"/>
        <v>32.298697460583909</v>
      </c>
      <c r="I605" s="43" t="s">
        <v>162</v>
      </c>
      <c r="J605" s="44" t="s">
        <v>98</v>
      </c>
      <c r="K605" s="45" t="s">
        <v>99</v>
      </c>
      <c r="L605" s="46" t="s">
        <v>100</v>
      </c>
      <c r="M605" s="47">
        <f t="shared" si="228"/>
        <v>0.56177645173742796</v>
      </c>
      <c r="N605" s="48">
        <f t="shared" si="229"/>
        <v>0.22030982452290582</v>
      </c>
      <c r="O605" s="49">
        <f t="shared" si="230"/>
        <v>0.21791372373966628</v>
      </c>
      <c r="P605" s="42">
        <f t="shared" si="231"/>
        <v>18.144647655147505</v>
      </c>
      <c r="Q605" s="42">
        <f t="shared" si="232"/>
        <v>7.1157203698596652</v>
      </c>
      <c r="R605" s="42">
        <f t="shared" si="233"/>
        <v>7.0383294355767427</v>
      </c>
      <c r="S605" s="42">
        <f t="shared" si="234"/>
        <v>14.154049805436408</v>
      </c>
      <c r="T605" t="s">
        <v>1489</v>
      </c>
    </row>
    <row r="606" spans="1:20" x14ac:dyDescent="0.25">
      <c r="A606" s="37" t="s">
        <v>1588</v>
      </c>
      <c r="B606" s="38" t="s">
        <v>1413</v>
      </c>
      <c r="C606" s="39" t="s">
        <v>797</v>
      </c>
      <c r="D606" s="40" t="s">
        <v>849</v>
      </c>
      <c r="E606" s="41" t="s">
        <v>158</v>
      </c>
      <c r="F606" s="42">
        <v>-262105.41151817585</v>
      </c>
      <c r="G606" s="42">
        <f t="shared" si="226"/>
        <v>8392.6174014904045</v>
      </c>
      <c r="H606" s="42">
        <f t="shared" si="227"/>
        <v>-253712.79411668546</v>
      </c>
      <c r="I606" s="43" t="s">
        <v>158</v>
      </c>
      <c r="J606" s="44" t="s">
        <v>98</v>
      </c>
      <c r="K606" s="45" t="s">
        <v>99</v>
      </c>
      <c r="L606" s="46" t="s">
        <v>100</v>
      </c>
      <c r="M606" s="47">
        <f t="shared" si="228"/>
        <v>0.45767765197058707</v>
      </c>
      <c r="N606" s="48">
        <f t="shared" si="229"/>
        <v>0.18148407085412427</v>
      </c>
      <c r="O606" s="49">
        <f t="shared" si="230"/>
        <v>0.36083827717528866</v>
      </c>
      <c r="P606" s="42">
        <f t="shared" si="231"/>
        <v>-116118.67588622158</v>
      </c>
      <c r="Q606" s="42">
        <f t="shared" si="232"/>
        <v>-46044.830704070388</v>
      </c>
      <c r="R606" s="42">
        <f t="shared" si="233"/>
        <v>-91549.287526393498</v>
      </c>
      <c r="S606" s="42">
        <f t="shared" si="234"/>
        <v>-137594.11823046388</v>
      </c>
      <c r="T606" t="s">
        <v>1491</v>
      </c>
    </row>
    <row r="607" spans="1:20" x14ac:dyDescent="0.25">
      <c r="A607" s="37" t="s">
        <v>1590</v>
      </c>
      <c r="B607" s="38" t="s">
        <v>1413</v>
      </c>
      <c r="C607" s="39" t="s">
        <v>797</v>
      </c>
      <c r="D607" s="40" t="s">
        <v>852</v>
      </c>
      <c r="E607" s="41" t="s">
        <v>97</v>
      </c>
      <c r="F607" s="42">
        <v>-9418.6188183275153</v>
      </c>
      <c r="G607" s="42">
        <f t="shared" si="226"/>
        <v>301.58425091203793</v>
      </c>
      <c r="H607" s="42">
        <f t="shared" si="227"/>
        <v>-9117.0345674154778</v>
      </c>
      <c r="I607" s="43" t="s">
        <v>97</v>
      </c>
      <c r="J607" s="44" t="s">
        <v>98</v>
      </c>
      <c r="K607" s="45" t="s">
        <v>99</v>
      </c>
      <c r="L607" s="46" t="s">
        <v>100</v>
      </c>
      <c r="M607" s="47">
        <f t="shared" si="228"/>
        <v>0</v>
      </c>
      <c r="N607" s="48">
        <f t="shared" si="229"/>
        <v>1</v>
      </c>
      <c r="O607" s="49">
        <f t="shared" si="230"/>
        <v>0</v>
      </c>
      <c r="P607" s="42">
        <f t="shared" si="231"/>
        <v>0</v>
      </c>
      <c r="Q607" s="42">
        <f t="shared" si="232"/>
        <v>-9117.0345674154778</v>
      </c>
      <c r="R607" s="42">
        <f t="shared" si="233"/>
        <v>0</v>
      </c>
      <c r="S607" s="42">
        <f t="shared" si="234"/>
        <v>-9117.0345674154778</v>
      </c>
      <c r="T607" t="s">
        <v>1493</v>
      </c>
    </row>
    <row r="608" spans="1:20" x14ac:dyDescent="0.25">
      <c r="A608" s="37" t="s">
        <v>1592</v>
      </c>
      <c r="B608" s="38" t="s">
        <v>1413</v>
      </c>
      <c r="C608" s="39" t="s">
        <v>797</v>
      </c>
      <c r="D608" s="40" t="s">
        <v>855</v>
      </c>
      <c r="E608" s="41" t="s">
        <v>102</v>
      </c>
      <c r="F608" s="42">
        <v>-9887.4743160261696</v>
      </c>
      <c r="G608" s="42">
        <f t="shared" si="226"/>
        <v>316.59700774898437</v>
      </c>
      <c r="H608" s="42">
        <f t="shared" si="227"/>
        <v>-9570.8773082771859</v>
      </c>
      <c r="I608" s="43" t="s">
        <v>102</v>
      </c>
      <c r="J608" s="44" t="s">
        <v>98</v>
      </c>
      <c r="K608" s="45" t="s">
        <v>99</v>
      </c>
      <c r="L608" s="46" t="s">
        <v>100</v>
      </c>
      <c r="M608" s="47">
        <f t="shared" si="228"/>
        <v>1</v>
      </c>
      <c r="N608" s="48">
        <f t="shared" si="229"/>
        <v>0</v>
      </c>
      <c r="O608" s="49">
        <f t="shared" si="230"/>
        <v>0</v>
      </c>
      <c r="P608" s="42">
        <f t="shared" si="231"/>
        <v>-9570.8773082771859</v>
      </c>
      <c r="Q608" s="42">
        <f t="shared" si="232"/>
        <v>0</v>
      </c>
      <c r="R608" s="42">
        <f t="shared" si="233"/>
        <v>0</v>
      </c>
      <c r="S608" s="42">
        <f t="shared" si="234"/>
        <v>0</v>
      </c>
      <c r="T608" t="s">
        <v>1495</v>
      </c>
    </row>
    <row r="609" spans="1:20" x14ac:dyDescent="0.25">
      <c r="A609" s="37" t="s">
        <v>1594</v>
      </c>
      <c r="B609" s="38" t="s">
        <v>1413</v>
      </c>
      <c r="C609" s="39" t="s">
        <v>797</v>
      </c>
      <c r="D609" s="40" t="s">
        <v>858</v>
      </c>
      <c r="E609" s="41" t="s">
        <v>117</v>
      </c>
      <c r="F609" s="42">
        <v>-1619.4135636173262</v>
      </c>
      <c r="G609" s="42">
        <f t="shared" si="226"/>
        <v>51.853635434314079</v>
      </c>
      <c r="H609" s="42">
        <f t="shared" si="227"/>
        <v>-1567.5599281830121</v>
      </c>
      <c r="I609" s="43" t="s">
        <v>117</v>
      </c>
      <c r="J609" s="44" t="s">
        <v>98</v>
      </c>
      <c r="K609" s="45" t="s">
        <v>99</v>
      </c>
      <c r="L609" s="46" t="s">
        <v>100</v>
      </c>
      <c r="M609" s="47">
        <f t="shared" si="228"/>
        <v>0</v>
      </c>
      <c r="N609" s="48">
        <f t="shared" si="229"/>
        <v>0</v>
      </c>
      <c r="O609" s="49">
        <f t="shared" si="230"/>
        <v>1</v>
      </c>
      <c r="P609" s="42">
        <f t="shared" si="231"/>
        <v>0</v>
      </c>
      <c r="Q609" s="42">
        <f t="shared" si="232"/>
        <v>0</v>
      </c>
      <c r="R609" s="42">
        <f t="shared" si="233"/>
        <v>-1567.5599281830121</v>
      </c>
      <c r="S609" s="42">
        <f t="shared" si="234"/>
        <v>-1567.5599281830121</v>
      </c>
      <c r="T609" t="s">
        <v>1497</v>
      </c>
    </row>
    <row r="610" spans="1:20" x14ac:dyDescent="0.25">
      <c r="A610" s="37" t="s">
        <v>1596</v>
      </c>
      <c r="B610" s="38" t="s">
        <v>1413</v>
      </c>
      <c r="C610" s="39" t="s">
        <v>797</v>
      </c>
      <c r="D610" s="40" t="s">
        <v>861</v>
      </c>
      <c r="E610" s="41" t="s">
        <v>162</v>
      </c>
      <c r="F610" s="42">
        <v>9.2478043482797148</v>
      </c>
      <c r="G610" s="42">
        <f t="shared" si="226"/>
        <v>-1.5975855451724721</v>
      </c>
      <c r="H610" s="42">
        <f t="shared" si="227"/>
        <v>7.6502188031072427</v>
      </c>
      <c r="I610" s="43" t="s">
        <v>162</v>
      </c>
      <c r="J610" s="44" t="s">
        <v>98</v>
      </c>
      <c r="K610" s="45" t="s">
        <v>99</v>
      </c>
      <c r="L610" s="46" t="s">
        <v>100</v>
      </c>
      <c r="M610" s="47">
        <f t="shared" si="228"/>
        <v>0.56177645173742796</v>
      </c>
      <c r="N610" s="48">
        <f t="shared" si="229"/>
        <v>0.22030982452290582</v>
      </c>
      <c r="O610" s="49">
        <f t="shared" si="230"/>
        <v>0.21791372373966628</v>
      </c>
      <c r="P610" s="42">
        <f t="shared" si="231"/>
        <v>4.2977127742245402</v>
      </c>
      <c r="Q610" s="42">
        <f t="shared" si="232"/>
        <v>1.6854183620743912</v>
      </c>
      <c r="R610" s="42">
        <f t="shared" si="233"/>
        <v>1.6670876668083121</v>
      </c>
      <c r="S610" s="42">
        <f t="shared" si="234"/>
        <v>3.3525060288827033</v>
      </c>
      <c r="T610" t="s">
        <v>1499</v>
      </c>
    </row>
    <row r="611" spans="1:20" x14ac:dyDescent="0.25">
      <c r="A611" s="37" t="s">
        <v>1598</v>
      </c>
      <c r="B611" s="38" t="s">
        <v>1413</v>
      </c>
      <c r="C611" s="39" t="s">
        <v>797</v>
      </c>
      <c r="D611" s="40" t="s">
        <v>864</v>
      </c>
      <c r="E611" s="41" t="s">
        <v>158</v>
      </c>
      <c r="F611" s="42">
        <v>-197.39713332673594</v>
      </c>
      <c r="G611" s="42">
        <f t="shared" si="226"/>
        <v>6.2660552142748731</v>
      </c>
      <c r="H611" s="42">
        <f t="shared" si="227"/>
        <v>-191.13107811246107</v>
      </c>
      <c r="I611" s="43" t="s">
        <v>158</v>
      </c>
      <c r="J611" s="44" t="s">
        <v>98</v>
      </c>
      <c r="K611" s="45" t="s">
        <v>99</v>
      </c>
      <c r="L611" s="46" t="s">
        <v>100</v>
      </c>
      <c r="M611" s="47">
        <f t="shared" si="228"/>
        <v>0.45767765197058707</v>
      </c>
      <c r="N611" s="48">
        <f t="shared" si="229"/>
        <v>0.18148407085412427</v>
      </c>
      <c r="O611" s="49">
        <f t="shared" si="230"/>
        <v>0.36083827717528866</v>
      </c>
      <c r="P611" s="42">
        <f t="shared" si="231"/>
        <v>-87.476423049118054</v>
      </c>
      <c r="Q611" s="42">
        <f t="shared" si="232"/>
        <v>-34.687246122587048</v>
      </c>
      <c r="R611" s="42">
        <f t="shared" si="233"/>
        <v>-68.967408940755973</v>
      </c>
      <c r="S611" s="42">
        <f t="shared" si="234"/>
        <v>-103.65465506334303</v>
      </c>
      <c r="T611" t="s">
        <v>1501</v>
      </c>
    </row>
    <row r="612" spans="1:20" x14ac:dyDescent="0.25">
      <c r="A612" s="37" t="s">
        <v>1600</v>
      </c>
      <c r="B612" s="38" t="s">
        <v>1413</v>
      </c>
      <c r="C612" s="39" t="s">
        <v>797</v>
      </c>
      <c r="D612" s="40" t="s">
        <v>867</v>
      </c>
      <c r="E612" s="41" t="s">
        <v>158</v>
      </c>
      <c r="F612" s="42">
        <v>-403721.33820840955</v>
      </c>
      <c r="G612" s="42">
        <f t="shared" si="226"/>
        <v>68.748557303451065</v>
      </c>
      <c r="H612" s="42">
        <f t="shared" si="227"/>
        <v>-403652.5896511061</v>
      </c>
      <c r="I612" s="43" t="s">
        <v>158</v>
      </c>
      <c r="J612" s="44" t="s">
        <v>98</v>
      </c>
      <c r="K612" s="45" t="s">
        <v>99</v>
      </c>
      <c r="L612" s="46" t="s">
        <v>100</v>
      </c>
      <c r="M612" s="47">
        <f t="shared" si="228"/>
        <v>0.45767765197058707</v>
      </c>
      <c r="N612" s="48">
        <f t="shared" si="229"/>
        <v>0.18148407085412427</v>
      </c>
      <c r="O612" s="49">
        <f t="shared" si="230"/>
        <v>0.36083827717528866</v>
      </c>
      <c r="P612" s="42">
        <f t="shared" si="231"/>
        <v>-184742.76944336513</v>
      </c>
      <c r="Q612" s="42">
        <f t="shared" si="232"/>
        <v>-73256.515180692091</v>
      </c>
      <c r="R612" s="42">
        <f t="shared" si="233"/>
        <v>-145653.30502704889</v>
      </c>
      <c r="S612" s="42">
        <f t="shared" si="234"/>
        <v>-218909.820207741</v>
      </c>
      <c r="T612" t="s">
        <v>1503</v>
      </c>
    </row>
    <row r="613" spans="1:20" x14ac:dyDescent="0.25">
      <c r="A613" s="37" t="s">
        <v>1602</v>
      </c>
      <c r="B613" s="38" t="s">
        <v>1413</v>
      </c>
      <c r="C613" s="39" t="s">
        <v>797</v>
      </c>
      <c r="D613" s="40" t="s">
        <v>870</v>
      </c>
      <c r="E613" s="41" t="s">
        <v>158</v>
      </c>
      <c r="F613" s="42">
        <v>-106.09587275130752</v>
      </c>
      <c r="G613" s="42">
        <f t="shared" si="226"/>
        <v>6.2177154699218695</v>
      </c>
      <c r="H613" s="42">
        <f t="shared" si="227"/>
        <v>-99.878157281385654</v>
      </c>
      <c r="I613" s="43" t="s">
        <v>158</v>
      </c>
      <c r="J613" s="44" t="s">
        <v>98</v>
      </c>
      <c r="K613" s="45" t="s">
        <v>99</v>
      </c>
      <c r="L613" s="46" t="s">
        <v>100</v>
      </c>
      <c r="M613" s="47">
        <f t="shared" si="228"/>
        <v>0.45767765197058707</v>
      </c>
      <c r="N613" s="48">
        <f t="shared" si="229"/>
        <v>0.18148407085412427</v>
      </c>
      <c r="O613" s="49">
        <f t="shared" si="230"/>
        <v>0.36083827717528866</v>
      </c>
      <c r="P613" s="42">
        <f t="shared" si="231"/>
        <v>-45.712000507693581</v>
      </c>
      <c r="Q613" s="42">
        <f t="shared" si="232"/>
        <v>-18.126294572834361</v>
      </c>
      <c r="R613" s="42">
        <f t="shared" si="233"/>
        <v>-36.039862200857712</v>
      </c>
      <c r="S613" s="42">
        <f t="shared" si="234"/>
        <v>-54.166156773692073</v>
      </c>
      <c r="T613" t="s">
        <v>1505</v>
      </c>
    </row>
    <row r="614" spans="1:20" x14ac:dyDescent="0.25">
      <c r="A614" s="37" t="s">
        <v>1603</v>
      </c>
      <c r="B614" s="38" t="s">
        <v>1413</v>
      </c>
      <c r="C614" s="39" t="s">
        <v>797</v>
      </c>
      <c r="E614" s="50" t="s">
        <v>873</v>
      </c>
      <c r="F614" s="51">
        <f>SUBTOTAL(9,F587:F613)</f>
        <v>-5721485.6300000045</v>
      </c>
      <c r="G614" s="51">
        <f>SUBTOTAL(9,G587:G613)</f>
        <v>49253.110000001347</v>
      </c>
      <c r="H614" s="51">
        <f>SUBTOTAL(9,H587:H613)</f>
        <v>-5672232.5200000014</v>
      </c>
      <c r="I614" s="52" t="s">
        <v>33</v>
      </c>
      <c r="J614" s="53" t="s">
        <v>33</v>
      </c>
      <c r="K614" s="54" t="s">
        <v>33</v>
      </c>
      <c r="L614" s="55" t="s">
        <v>33</v>
      </c>
      <c r="M614" s="56" t="s">
        <v>33</v>
      </c>
      <c r="N614" s="57" t="s">
        <v>33</v>
      </c>
      <c r="O614" s="58" t="s">
        <v>33</v>
      </c>
      <c r="P614" s="51">
        <f>SUBTOTAL(9,P587:P613)</f>
        <v>-2597236.3919626856</v>
      </c>
      <c r="Q614" s="51">
        <f>SUBTOTAL(9,Q587:Q613)</f>
        <v>-1091344.5012626625</v>
      </c>
      <c r="R614" s="51">
        <f>SUBTOTAL(9,R587:R613)</f>
        <v>-1983651.6267746552</v>
      </c>
      <c r="S614" s="51">
        <f>SUBTOTAL(9,S587:S613)</f>
        <v>-3074996.1280373172</v>
      </c>
    </row>
    <row r="615" spans="1:20" x14ac:dyDescent="0.25">
      <c r="A615" s="37" t="s">
        <v>1605</v>
      </c>
    </row>
    <row r="616" spans="1:20" x14ac:dyDescent="0.25">
      <c r="A616" s="37" t="s">
        <v>1609</v>
      </c>
      <c r="B616" s="38" t="s">
        <v>1413</v>
      </c>
      <c r="C616" s="39" t="s">
        <v>875</v>
      </c>
      <c r="D616" s="40" t="s">
        <v>876</v>
      </c>
      <c r="E616" s="41" t="s">
        <v>97</v>
      </c>
      <c r="F616" s="42">
        <v>31.103638912299079</v>
      </c>
      <c r="G616" s="42">
        <f t="shared" ref="G616:G643" si="235">SUMIFS(TX_101_IS_Adjust_Adjustments_Total,TX_101_IS_Adjust_H_IS_Rollup,B616,TX_101_IS_Adjust_H_IS_Func_Rollup,C616,TX_101_IS_Adjust_H_Account,D616,TX_101_IS_Adjust_H_Jurisdictional_Allocator,E616)</f>
        <v>0</v>
      </c>
      <c r="H616" s="42">
        <f t="shared" ref="H616:H643" si="236">F616+G616</f>
        <v>31.103638912299079</v>
      </c>
      <c r="I616" s="43" t="s">
        <v>97</v>
      </c>
      <c r="J616" s="44" t="s">
        <v>98</v>
      </c>
      <c r="K616" s="45" t="s">
        <v>99</v>
      </c>
      <c r="L616" s="46" t="s">
        <v>100</v>
      </c>
      <c r="M616" s="47">
        <f t="shared" ref="M616:M643" si="237">VLOOKUP(I616,TX_400_JUR_Alloc_Jur_Factor_Allocator,MATCH(J616,TX_400_JUR_Alloc_Headers,FALSE),FALSE)</f>
        <v>0</v>
      </c>
      <c r="N616" s="48">
        <f t="shared" ref="N616:N643" si="238">VLOOKUP(I616,TX_400_JUR_Alloc_Jur_Factor_Allocator,MATCH(K616,TX_400_JUR_Alloc_Headers,FALSE),FALSE)</f>
        <v>1</v>
      </c>
      <c r="O616" s="49">
        <f t="shared" ref="O616:O643" si="239">VLOOKUP(I616,TX_400_JUR_Alloc_Jur_Factor_Allocator,MATCH(L616,TX_400_JUR_Alloc_Headers,FALSE),FALSE)</f>
        <v>0</v>
      </c>
      <c r="P616" s="42">
        <f t="shared" ref="P616:P643" si="240">H616*M616</f>
        <v>0</v>
      </c>
      <c r="Q616" s="42">
        <f t="shared" ref="Q616:Q643" si="241">H616*N616</f>
        <v>31.103638912299079</v>
      </c>
      <c r="R616" s="42">
        <f t="shared" ref="R616:R643" si="242">H616*O616</f>
        <v>0</v>
      </c>
      <c r="S616" s="42">
        <f t="shared" ref="S616:S643" si="243">Q616+R616</f>
        <v>31.103638912299079</v>
      </c>
      <c r="T616" t="s">
        <v>1508</v>
      </c>
    </row>
    <row r="617" spans="1:20" x14ac:dyDescent="0.25">
      <c r="A617" s="37" t="s">
        <v>1610</v>
      </c>
      <c r="B617" s="38" t="s">
        <v>1413</v>
      </c>
      <c r="C617" s="39" t="s">
        <v>875</v>
      </c>
      <c r="D617" s="40" t="s">
        <v>879</v>
      </c>
      <c r="E617" s="41" t="s">
        <v>880</v>
      </c>
      <c r="F617" s="42">
        <v>14.469001865979658</v>
      </c>
      <c r="G617" s="42">
        <f t="shared" si="235"/>
        <v>0</v>
      </c>
      <c r="H617" s="42">
        <f t="shared" si="236"/>
        <v>14.469001865979658</v>
      </c>
      <c r="I617" s="43" t="s">
        <v>880</v>
      </c>
      <c r="J617" s="44" t="s">
        <v>98</v>
      </c>
      <c r="K617" s="45" t="s">
        <v>99</v>
      </c>
      <c r="L617" s="46" t="s">
        <v>100</v>
      </c>
      <c r="M617" s="47">
        <f t="shared" si="237"/>
        <v>0.97942662289089444</v>
      </c>
      <c r="N617" s="48">
        <f t="shared" si="238"/>
        <v>0</v>
      </c>
      <c r="O617" s="49">
        <f t="shared" si="239"/>
        <v>2.0573377109105586E-2</v>
      </c>
      <c r="P617" s="42">
        <f t="shared" si="240"/>
        <v>14.171325634198507</v>
      </c>
      <c r="Q617" s="42">
        <f t="shared" si="241"/>
        <v>0</v>
      </c>
      <c r="R617" s="42">
        <f t="shared" si="242"/>
        <v>0.29767623178115193</v>
      </c>
      <c r="S617" s="42">
        <f t="shared" si="243"/>
        <v>0.29767623178115193</v>
      </c>
      <c r="T617" t="s">
        <v>1510</v>
      </c>
    </row>
    <row r="618" spans="1:20" x14ac:dyDescent="0.25">
      <c r="A618" s="37" t="s">
        <v>1613</v>
      </c>
      <c r="B618" s="38" t="s">
        <v>1413</v>
      </c>
      <c r="C618" s="39" t="s">
        <v>875</v>
      </c>
      <c r="D618" s="40" t="s">
        <v>883</v>
      </c>
      <c r="E618" s="41" t="s">
        <v>880</v>
      </c>
      <c r="F618" s="42">
        <v>-13944.411654767691</v>
      </c>
      <c r="G618" s="42">
        <f t="shared" si="235"/>
        <v>0</v>
      </c>
      <c r="H618" s="42">
        <f t="shared" si="236"/>
        <v>-13944.411654767691</v>
      </c>
      <c r="I618" s="43" t="s">
        <v>880</v>
      </c>
      <c r="J618" s="44" t="s">
        <v>98</v>
      </c>
      <c r="K618" s="45" t="s">
        <v>99</v>
      </c>
      <c r="L618" s="46" t="s">
        <v>100</v>
      </c>
      <c r="M618" s="47">
        <f t="shared" si="237"/>
        <v>0.97942662289089444</v>
      </c>
      <c r="N618" s="48">
        <f t="shared" si="238"/>
        <v>0</v>
      </c>
      <c r="O618" s="49">
        <f t="shared" si="239"/>
        <v>2.0573377109105586E-2</v>
      </c>
      <c r="P618" s="42">
        <f t="shared" si="240"/>
        <v>-13657.528015229549</v>
      </c>
      <c r="Q618" s="42">
        <f t="shared" si="241"/>
        <v>0</v>
      </c>
      <c r="R618" s="42">
        <f t="shared" si="242"/>
        <v>-286.88363953814275</v>
      </c>
      <c r="S618" s="42">
        <f t="shared" si="243"/>
        <v>-286.88363953814275</v>
      </c>
      <c r="T618" t="s">
        <v>1512</v>
      </c>
    </row>
    <row r="619" spans="1:20" x14ac:dyDescent="0.25">
      <c r="A619" s="37" t="s">
        <v>1614</v>
      </c>
      <c r="B619" s="38" t="s">
        <v>1413</v>
      </c>
      <c r="C619" s="39" t="s">
        <v>875</v>
      </c>
      <c r="D619" s="40" t="s">
        <v>883</v>
      </c>
      <c r="E619" s="41" t="s">
        <v>97</v>
      </c>
      <c r="F619" s="42">
        <v>-32494.555475606088</v>
      </c>
      <c r="G619" s="42">
        <f t="shared" si="235"/>
        <v>0</v>
      </c>
      <c r="H619" s="42">
        <f t="shared" si="236"/>
        <v>-32494.555475606088</v>
      </c>
      <c r="I619" s="43" t="s">
        <v>97</v>
      </c>
      <c r="J619" s="44" t="s">
        <v>98</v>
      </c>
      <c r="K619" s="45" t="s">
        <v>99</v>
      </c>
      <c r="L619" s="46" t="s">
        <v>100</v>
      </c>
      <c r="M619" s="47">
        <f t="shared" si="237"/>
        <v>0</v>
      </c>
      <c r="N619" s="48">
        <f t="shared" si="238"/>
        <v>1</v>
      </c>
      <c r="O619" s="49">
        <f t="shared" si="239"/>
        <v>0</v>
      </c>
      <c r="P619" s="42">
        <f t="shared" si="240"/>
        <v>0</v>
      </c>
      <c r="Q619" s="42">
        <f t="shared" si="241"/>
        <v>-32494.555475606088</v>
      </c>
      <c r="R619" s="42">
        <f t="shared" si="242"/>
        <v>0</v>
      </c>
      <c r="S619" s="42">
        <f t="shared" si="243"/>
        <v>-32494.555475606088</v>
      </c>
      <c r="T619" t="s">
        <v>1514</v>
      </c>
    </row>
    <row r="620" spans="1:20" x14ac:dyDescent="0.25">
      <c r="A620" s="37" t="s">
        <v>1617</v>
      </c>
      <c r="B620" s="38" t="s">
        <v>1413</v>
      </c>
      <c r="C620" s="39" t="s">
        <v>875</v>
      </c>
      <c r="D620" s="40" t="s">
        <v>888</v>
      </c>
      <c r="E620" s="41" t="s">
        <v>880</v>
      </c>
      <c r="F620" s="42">
        <v>-483031.9788009082</v>
      </c>
      <c r="G620" s="42">
        <f t="shared" si="235"/>
        <v>0</v>
      </c>
      <c r="H620" s="42">
        <f t="shared" si="236"/>
        <v>-483031.9788009082</v>
      </c>
      <c r="I620" s="43" t="s">
        <v>880</v>
      </c>
      <c r="J620" s="44" t="s">
        <v>98</v>
      </c>
      <c r="K620" s="45" t="s">
        <v>99</v>
      </c>
      <c r="L620" s="46" t="s">
        <v>100</v>
      </c>
      <c r="M620" s="47">
        <f t="shared" si="237"/>
        <v>0.97942662289089444</v>
      </c>
      <c r="N620" s="48">
        <f t="shared" si="238"/>
        <v>0</v>
      </c>
      <c r="O620" s="49">
        <f t="shared" si="239"/>
        <v>2.0573377109105586E-2</v>
      </c>
      <c r="P620" s="42">
        <f t="shared" si="240"/>
        <v>-473094.37974527961</v>
      </c>
      <c r="Q620" s="42">
        <f t="shared" si="241"/>
        <v>0</v>
      </c>
      <c r="R620" s="42">
        <f t="shared" si="242"/>
        <v>-9937.5990556285797</v>
      </c>
      <c r="S620" s="42">
        <f t="shared" si="243"/>
        <v>-9937.5990556285797</v>
      </c>
      <c r="T620" t="s">
        <v>1516</v>
      </c>
    </row>
    <row r="621" spans="1:20" x14ac:dyDescent="0.25">
      <c r="A621" s="37" t="s">
        <v>1620</v>
      </c>
      <c r="B621" s="38" t="s">
        <v>1413</v>
      </c>
      <c r="C621" s="39" t="s">
        <v>875</v>
      </c>
      <c r="D621" s="40" t="s">
        <v>888</v>
      </c>
      <c r="E621" s="41" t="s">
        <v>97</v>
      </c>
      <c r="F621" s="42">
        <v>-198185.36591830332</v>
      </c>
      <c r="G621" s="42">
        <f t="shared" si="235"/>
        <v>0</v>
      </c>
      <c r="H621" s="42">
        <f t="shared" si="236"/>
        <v>-198185.36591830332</v>
      </c>
      <c r="I621" s="43" t="s">
        <v>97</v>
      </c>
      <c r="J621" s="44" t="s">
        <v>98</v>
      </c>
      <c r="K621" s="45" t="s">
        <v>99</v>
      </c>
      <c r="L621" s="46" t="s">
        <v>100</v>
      </c>
      <c r="M621" s="47">
        <f t="shared" si="237"/>
        <v>0</v>
      </c>
      <c r="N621" s="48">
        <f t="shared" si="238"/>
        <v>1</v>
      </c>
      <c r="O621" s="49">
        <f t="shared" si="239"/>
        <v>0</v>
      </c>
      <c r="P621" s="42">
        <f t="shared" si="240"/>
        <v>0</v>
      </c>
      <c r="Q621" s="42">
        <f t="shared" si="241"/>
        <v>-198185.36591830332</v>
      </c>
      <c r="R621" s="42">
        <f t="shared" si="242"/>
        <v>0</v>
      </c>
      <c r="S621" s="42">
        <f t="shared" si="243"/>
        <v>-198185.36591830332</v>
      </c>
      <c r="T621" t="s">
        <v>1518</v>
      </c>
    </row>
    <row r="622" spans="1:20" x14ac:dyDescent="0.25">
      <c r="A622" s="37" t="s">
        <v>1623</v>
      </c>
      <c r="B622" s="38" t="s">
        <v>1413</v>
      </c>
      <c r="C622" s="39" t="s">
        <v>875</v>
      </c>
      <c r="D622" s="40" t="s">
        <v>893</v>
      </c>
      <c r="E622" s="41" t="s">
        <v>880</v>
      </c>
      <c r="F622" s="42">
        <v>141089.36796060172</v>
      </c>
      <c r="G622" s="42">
        <f t="shared" si="235"/>
        <v>0</v>
      </c>
      <c r="H622" s="42">
        <f t="shared" si="236"/>
        <v>141089.36796060172</v>
      </c>
      <c r="I622" s="43" t="s">
        <v>880</v>
      </c>
      <c r="J622" s="44" t="s">
        <v>98</v>
      </c>
      <c r="K622" s="45" t="s">
        <v>99</v>
      </c>
      <c r="L622" s="46" t="s">
        <v>100</v>
      </c>
      <c r="M622" s="47">
        <f t="shared" si="237"/>
        <v>0.97942662289089444</v>
      </c>
      <c r="N622" s="48">
        <f t="shared" si="238"/>
        <v>0</v>
      </c>
      <c r="O622" s="49">
        <f t="shared" si="239"/>
        <v>2.0573377109105586E-2</v>
      </c>
      <c r="P622" s="42">
        <f t="shared" si="240"/>
        <v>138186.68318746291</v>
      </c>
      <c r="Q622" s="42">
        <f t="shared" si="241"/>
        <v>0</v>
      </c>
      <c r="R622" s="42">
        <f t="shared" si="242"/>
        <v>2902.6847731388184</v>
      </c>
      <c r="S622" s="42">
        <f t="shared" si="243"/>
        <v>2902.6847731388184</v>
      </c>
      <c r="T622" t="s">
        <v>1520</v>
      </c>
    </row>
    <row r="623" spans="1:20" x14ac:dyDescent="0.25">
      <c r="A623" s="37" t="s">
        <v>1624</v>
      </c>
      <c r="B623" s="38" t="s">
        <v>1413</v>
      </c>
      <c r="C623" s="39" t="s">
        <v>875</v>
      </c>
      <c r="D623" s="40" t="s">
        <v>893</v>
      </c>
      <c r="E623" s="41" t="s">
        <v>97</v>
      </c>
      <c r="F623" s="42">
        <v>70790.882292254595</v>
      </c>
      <c r="G623" s="42">
        <f t="shared" si="235"/>
        <v>0</v>
      </c>
      <c r="H623" s="42">
        <f t="shared" si="236"/>
        <v>70790.882292254595</v>
      </c>
      <c r="I623" s="43" t="s">
        <v>97</v>
      </c>
      <c r="J623" s="44" t="s">
        <v>98</v>
      </c>
      <c r="K623" s="45" t="s">
        <v>99</v>
      </c>
      <c r="L623" s="46" t="s">
        <v>100</v>
      </c>
      <c r="M623" s="47">
        <f t="shared" si="237"/>
        <v>0</v>
      </c>
      <c r="N623" s="48">
        <f t="shared" si="238"/>
        <v>1</v>
      </c>
      <c r="O623" s="49">
        <f t="shared" si="239"/>
        <v>0</v>
      </c>
      <c r="P623" s="42">
        <f t="shared" si="240"/>
        <v>0</v>
      </c>
      <c r="Q623" s="42">
        <f t="shared" si="241"/>
        <v>70790.882292254595</v>
      </c>
      <c r="R623" s="42">
        <f t="shared" si="242"/>
        <v>0</v>
      </c>
      <c r="S623" s="42">
        <f t="shared" si="243"/>
        <v>70790.882292254595</v>
      </c>
      <c r="T623" t="s">
        <v>1522</v>
      </c>
    </row>
    <row r="624" spans="1:20" x14ac:dyDescent="0.25">
      <c r="A624" s="37" t="s">
        <v>1626</v>
      </c>
      <c r="B624" s="38" t="s">
        <v>1413</v>
      </c>
      <c r="C624" s="39" t="s">
        <v>875</v>
      </c>
      <c r="D624" s="40" t="s">
        <v>898</v>
      </c>
      <c r="E624" s="41" t="s">
        <v>880</v>
      </c>
      <c r="F624" s="42">
        <v>-46788.49916378261</v>
      </c>
      <c r="G624" s="42">
        <f t="shared" si="235"/>
        <v>0</v>
      </c>
      <c r="H624" s="42">
        <f t="shared" si="236"/>
        <v>-46788.49916378261</v>
      </c>
      <c r="I624" s="43" t="s">
        <v>880</v>
      </c>
      <c r="J624" s="44" t="s">
        <v>98</v>
      </c>
      <c r="K624" s="45" t="s">
        <v>99</v>
      </c>
      <c r="L624" s="46" t="s">
        <v>100</v>
      </c>
      <c r="M624" s="47">
        <f t="shared" si="237"/>
        <v>0.97942662289089444</v>
      </c>
      <c r="N624" s="48">
        <f t="shared" si="238"/>
        <v>0</v>
      </c>
      <c r="O624" s="49">
        <f t="shared" si="239"/>
        <v>2.0573377109105586E-2</v>
      </c>
      <c r="P624" s="42">
        <f t="shared" si="240"/>
        <v>-45825.901726117037</v>
      </c>
      <c r="Q624" s="42">
        <f t="shared" si="241"/>
        <v>0</v>
      </c>
      <c r="R624" s="42">
        <f t="shared" si="242"/>
        <v>-962.59743766557096</v>
      </c>
      <c r="S624" s="42">
        <f t="shared" si="243"/>
        <v>-962.59743766557096</v>
      </c>
      <c r="T624" t="s">
        <v>1524</v>
      </c>
    </row>
    <row r="625" spans="1:20" x14ac:dyDescent="0.25">
      <c r="A625" s="37" t="s">
        <v>1627</v>
      </c>
      <c r="B625" s="38" t="s">
        <v>1413</v>
      </c>
      <c r="C625" s="39" t="s">
        <v>875</v>
      </c>
      <c r="D625" s="40" t="s">
        <v>898</v>
      </c>
      <c r="E625" s="41" t="s">
        <v>97</v>
      </c>
      <c r="F625" s="42">
        <v>40170.866443382554</v>
      </c>
      <c r="G625" s="42">
        <f t="shared" si="235"/>
        <v>0</v>
      </c>
      <c r="H625" s="42">
        <f t="shared" si="236"/>
        <v>40170.866443382554</v>
      </c>
      <c r="I625" s="43" t="s">
        <v>97</v>
      </c>
      <c r="J625" s="44" t="s">
        <v>98</v>
      </c>
      <c r="K625" s="45" t="s">
        <v>99</v>
      </c>
      <c r="L625" s="46" t="s">
        <v>100</v>
      </c>
      <c r="M625" s="47">
        <f t="shared" si="237"/>
        <v>0</v>
      </c>
      <c r="N625" s="48">
        <f t="shared" si="238"/>
        <v>1</v>
      </c>
      <c r="O625" s="49">
        <f t="shared" si="239"/>
        <v>0</v>
      </c>
      <c r="P625" s="42">
        <f t="shared" si="240"/>
        <v>0</v>
      </c>
      <c r="Q625" s="42">
        <f t="shared" si="241"/>
        <v>40170.866443382554</v>
      </c>
      <c r="R625" s="42">
        <f t="shared" si="242"/>
        <v>0</v>
      </c>
      <c r="S625" s="42">
        <f t="shared" si="243"/>
        <v>40170.866443382554</v>
      </c>
      <c r="T625" t="s">
        <v>1526</v>
      </c>
    </row>
    <row r="626" spans="1:20" x14ac:dyDescent="0.25">
      <c r="A626" s="37" t="s">
        <v>1629</v>
      </c>
      <c r="B626" s="38" t="s">
        <v>1413</v>
      </c>
      <c r="C626" s="39" t="s">
        <v>875</v>
      </c>
      <c r="D626" s="40" t="s">
        <v>903</v>
      </c>
      <c r="E626" s="41" t="s">
        <v>880</v>
      </c>
      <c r="F626" s="42">
        <v>4585.4680916378857</v>
      </c>
      <c r="G626" s="42">
        <f t="shared" si="235"/>
        <v>0</v>
      </c>
      <c r="H626" s="42">
        <f t="shared" si="236"/>
        <v>4585.4680916378857</v>
      </c>
      <c r="I626" s="43" t="s">
        <v>880</v>
      </c>
      <c r="J626" s="44" t="s">
        <v>98</v>
      </c>
      <c r="K626" s="45" t="s">
        <v>99</v>
      </c>
      <c r="L626" s="46" t="s">
        <v>100</v>
      </c>
      <c r="M626" s="47">
        <f t="shared" si="237"/>
        <v>0.97942662289089444</v>
      </c>
      <c r="N626" s="48">
        <f t="shared" si="238"/>
        <v>0</v>
      </c>
      <c r="O626" s="49">
        <f t="shared" si="239"/>
        <v>2.0573377109105586E-2</v>
      </c>
      <c r="P626" s="42">
        <f t="shared" si="240"/>
        <v>4491.1295273668484</v>
      </c>
      <c r="Q626" s="42">
        <f t="shared" si="241"/>
        <v>0</v>
      </c>
      <c r="R626" s="42">
        <f t="shared" si="242"/>
        <v>94.338564271036958</v>
      </c>
      <c r="S626" s="42">
        <f t="shared" si="243"/>
        <v>94.338564271036958</v>
      </c>
      <c r="T626" t="s">
        <v>1528</v>
      </c>
    </row>
    <row r="627" spans="1:20" x14ac:dyDescent="0.25">
      <c r="A627" s="37" t="s">
        <v>1631</v>
      </c>
      <c r="B627" s="38" t="s">
        <v>1413</v>
      </c>
      <c r="C627" s="39" t="s">
        <v>875</v>
      </c>
      <c r="D627" s="40" t="s">
        <v>903</v>
      </c>
      <c r="E627" s="41" t="s">
        <v>97</v>
      </c>
      <c r="F627" s="42">
        <v>-19706.545238790837</v>
      </c>
      <c r="G627" s="42">
        <f t="shared" si="235"/>
        <v>0</v>
      </c>
      <c r="H627" s="42">
        <f t="shared" si="236"/>
        <v>-19706.545238790837</v>
      </c>
      <c r="I627" s="43" t="s">
        <v>97</v>
      </c>
      <c r="J627" s="44" t="s">
        <v>98</v>
      </c>
      <c r="K627" s="45" t="s">
        <v>99</v>
      </c>
      <c r="L627" s="46" t="s">
        <v>100</v>
      </c>
      <c r="M627" s="47">
        <f t="shared" si="237"/>
        <v>0</v>
      </c>
      <c r="N627" s="48">
        <f t="shared" si="238"/>
        <v>1</v>
      </c>
      <c r="O627" s="49">
        <f t="shared" si="239"/>
        <v>0</v>
      </c>
      <c r="P627" s="42">
        <f t="shared" si="240"/>
        <v>0</v>
      </c>
      <c r="Q627" s="42">
        <f t="shared" si="241"/>
        <v>-19706.545238790837</v>
      </c>
      <c r="R627" s="42">
        <f t="shared" si="242"/>
        <v>0</v>
      </c>
      <c r="S627" s="42">
        <f t="shared" si="243"/>
        <v>-19706.545238790837</v>
      </c>
      <c r="T627" t="s">
        <v>1530</v>
      </c>
    </row>
    <row r="628" spans="1:20" x14ac:dyDescent="0.25">
      <c r="A628" s="37" t="s">
        <v>1633</v>
      </c>
      <c r="B628" s="38" t="s">
        <v>1413</v>
      </c>
      <c r="C628" s="39" t="s">
        <v>875</v>
      </c>
      <c r="D628" s="40" t="s">
        <v>908</v>
      </c>
      <c r="E628" s="41" t="s">
        <v>880</v>
      </c>
      <c r="F628" s="42">
        <v>35504.383170374131</v>
      </c>
      <c r="G628" s="42">
        <f t="shared" si="235"/>
        <v>0</v>
      </c>
      <c r="H628" s="42">
        <f t="shared" si="236"/>
        <v>35504.383170374131</v>
      </c>
      <c r="I628" s="43" t="s">
        <v>880</v>
      </c>
      <c r="J628" s="44" t="s">
        <v>98</v>
      </c>
      <c r="K628" s="45" t="s">
        <v>99</v>
      </c>
      <c r="L628" s="46" t="s">
        <v>100</v>
      </c>
      <c r="M628" s="47">
        <f t="shared" si="237"/>
        <v>0.97942662289089444</v>
      </c>
      <c r="N628" s="48">
        <f t="shared" si="238"/>
        <v>0</v>
      </c>
      <c r="O628" s="49">
        <f t="shared" si="239"/>
        <v>2.0573377109105586E-2</v>
      </c>
      <c r="P628" s="42">
        <f t="shared" si="240"/>
        <v>34773.938106383845</v>
      </c>
      <c r="Q628" s="42">
        <f t="shared" si="241"/>
        <v>0</v>
      </c>
      <c r="R628" s="42">
        <f t="shared" si="242"/>
        <v>730.44506399028876</v>
      </c>
      <c r="S628" s="42">
        <f t="shared" si="243"/>
        <v>730.44506399028876</v>
      </c>
      <c r="T628" t="s">
        <v>1532</v>
      </c>
    </row>
    <row r="629" spans="1:20" x14ac:dyDescent="0.25">
      <c r="A629" s="37" t="s">
        <v>1634</v>
      </c>
      <c r="B629" s="38" t="s">
        <v>1413</v>
      </c>
      <c r="C629" s="39" t="s">
        <v>875</v>
      </c>
      <c r="D629" s="40" t="s">
        <v>908</v>
      </c>
      <c r="E629" s="41" t="s">
        <v>97</v>
      </c>
      <c r="F629" s="42">
        <v>-284884.36625082977</v>
      </c>
      <c r="G629" s="42">
        <f t="shared" si="235"/>
        <v>0</v>
      </c>
      <c r="H629" s="42">
        <f t="shared" si="236"/>
        <v>-284884.36625082977</v>
      </c>
      <c r="I629" s="43" t="s">
        <v>97</v>
      </c>
      <c r="J629" s="44" t="s">
        <v>98</v>
      </c>
      <c r="K629" s="45" t="s">
        <v>99</v>
      </c>
      <c r="L629" s="46" t="s">
        <v>100</v>
      </c>
      <c r="M629" s="47">
        <f t="shared" si="237"/>
        <v>0</v>
      </c>
      <c r="N629" s="48">
        <f t="shared" si="238"/>
        <v>1</v>
      </c>
      <c r="O629" s="49">
        <f t="shared" si="239"/>
        <v>0</v>
      </c>
      <c r="P629" s="42">
        <f t="shared" si="240"/>
        <v>0</v>
      </c>
      <c r="Q629" s="42">
        <f t="shared" si="241"/>
        <v>-284884.36625082977</v>
      </c>
      <c r="R629" s="42">
        <f t="shared" si="242"/>
        <v>0</v>
      </c>
      <c r="S629" s="42">
        <f t="shared" si="243"/>
        <v>-284884.36625082977</v>
      </c>
      <c r="T629" t="s">
        <v>1534</v>
      </c>
    </row>
    <row r="630" spans="1:20" x14ac:dyDescent="0.25">
      <c r="A630" s="37" t="s">
        <v>1636</v>
      </c>
      <c r="B630" s="38" t="s">
        <v>1413</v>
      </c>
      <c r="C630" s="39" t="s">
        <v>875</v>
      </c>
      <c r="D630" s="40" t="s">
        <v>913</v>
      </c>
      <c r="E630" s="41" t="s">
        <v>97</v>
      </c>
      <c r="F630" s="42">
        <v>36808.669384232358</v>
      </c>
      <c r="G630" s="42">
        <f t="shared" si="235"/>
        <v>0</v>
      </c>
      <c r="H630" s="42">
        <f t="shared" si="236"/>
        <v>36808.669384232358</v>
      </c>
      <c r="I630" s="43" t="s">
        <v>97</v>
      </c>
      <c r="J630" s="44" t="s">
        <v>98</v>
      </c>
      <c r="K630" s="45" t="s">
        <v>99</v>
      </c>
      <c r="L630" s="46" t="s">
        <v>100</v>
      </c>
      <c r="M630" s="47">
        <f t="shared" si="237"/>
        <v>0</v>
      </c>
      <c r="N630" s="48">
        <f t="shared" si="238"/>
        <v>1</v>
      </c>
      <c r="O630" s="49">
        <f t="shared" si="239"/>
        <v>0</v>
      </c>
      <c r="P630" s="42">
        <f t="shared" si="240"/>
        <v>0</v>
      </c>
      <c r="Q630" s="42">
        <f t="shared" si="241"/>
        <v>36808.669384232358</v>
      </c>
      <c r="R630" s="42">
        <f t="shared" si="242"/>
        <v>0</v>
      </c>
      <c r="S630" s="42">
        <f t="shared" si="243"/>
        <v>36808.669384232358</v>
      </c>
      <c r="T630" t="s">
        <v>1536</v>
      </c>
    </row>
    <row r="631" spans="1:20" x14ac:dyDescent="0.25">
      <c r="A631" s="37" t="s">
        <v>1638</v>
      </c>
      <c r="B631" s="38" t="s">
        <v>1413</v>
      </c>
      <c r="C631" s="39" t="s">
        <v>875</v>
      </c>
      <c r="D631" s="40" t="s">
        <v>913</v>
      </c>
      <c r="E631" s="41" t="s">
        <v>102</v>
      </c>
      <c r="F631" s="42">
        <v>22936.323592725341</v>
      </c>
      <c r="G631" s="42">
        <f t="shared" si="235"/>
        <v>0</v>
      </c>
      <c r="H631" s="42">
        <f t="shared" si="236"/>
        <v>22936.323592725341</v>
      </c>
      <c r="I631" s="43" t="s">
        <v>102</v>
      </c>
      <c r="J631" s="44" t="s">
        <v>98</v>
      </c>
      <c r="K631" s="45" t="s">
        <v>99</v>
      </c>
      <c r="L631" s="46" t="s">
        <v>100</v>
      </c>
      <c r="M631" s="47">
        <f t="shared" si="237"/>
        <v>1</v>
      </c>
      <c r="N631" s="48">
        <f t="shared" si="238"/>
        <v>0</v>
      </c>
      <c r="O631" s="49">
        <f t="shared" si="239"/>
        <v>0</v>
      </c>
      <c r="P631" s="42">
        <f t="shared" si="240"/>
        <v>22936.323592725341</v>
      </c>
      <c r="Q631" s="42">
        <f t="shared" si="241"/>
        <v>0</v>
      </c>
      <c r="R631" s="42">
        <f t="shared" si="242"/>
        <v>0</v>
      </c>
      <c r="S631" s="42">
        <f t="shared" si="243"/>
        <v>0</v>
      </c>
      <c r="T631" t="s">
        <v>1538</v>
      </c>
    </row>
    <row r="632" spans="1:20" x14ac:dyDescent="0.25">
      <c r="A632" s="37" t="s">
        <v>1640</v>
      </c>
      <c r="B632" s="38" t="s">
        <v>1413</v>
      </c>
      <c r="C632" s="39" t="s">
        <v>875</v>
      </c>
      <c r="D632" s="40" t="s">
        <v>1228</v>
      </c>
      <c r="E632" s="41" t="s">
        <v>97</v>
      </c>
      <c r="F632" s="42">
        <v>19.793768551353612</v>
      </c>
      <c r="G632" s="42">
        <f t="shared" si="235"/>
        <v>0</v>
      </c>
      <c r="H632" s="42">
        <f t="shared" si="236"/>
        <v>19.793768551353612</v>
      </c>
      <c r="I632" s="43" t="s">
        <v>97</v>
      </c>
      <c r="J632" s="44" t="s">
        <v>98</v>
      </c>
      <c r="K632" s="45" t="s">
        <v>99</v>
      </c>
      <c r="L632" s="46" t="s">
        <v>100</v>
      </c>
      <c r="M632" s="47">
        <f t="shared" si="237"/>
        <v>0</v>
      </c>
      <c r="N632" s="48">
        <f t="shared" si="238"/>
        <v>1</v>
      </c>
      <c r="O632" s="49">
        <f t="shared" si="239"/>
        <v>0</v>
      </c>
      <c r="P632" s="42">
        <f t="shared" si="240"/>
        <v>0</v>
      </c>
      <c r="Q632" s="42">
        <f t="shared" si="241"/>
        <v>19.793768551353612</v>
      </c>
      <c r="R632" s="42">
        <f t="shared" si="242"/>
        <v>0</v>
      </c>
      <c r="S632" s="42">
        <f t="shared" si="243"/>
        <v>19.793768551353612</v>
      </c>
      <c r="T632" t="s">
        <v>1540</v>
      </c>
    </row>
    <row r="633" spans="1:20" x14ac:dyDescent="0.25">
      <c r="A633" s="37" t="s">
        <v>1641</v>
      </c>
      <c r="B633" s="38" t="s">
        <v>1413</v>
      </c>
      <c r="C633" s="39" t="s">
        <v>875</v>
      </c>
      <c r="D633" s="40" t="s">
        <v>1228</v>
      </c>
      <c r="E633" s="41" t="s">
        <v>102</v>
      </c>
      <c r="F633" s="42">
        <v>100.63013414490577</v>
      </c>
      <c r="G633" s="42">
        <f t="shared" si="235"/>
        <v>0</v>
      </c>
      <c r="H633" s="42">
        <f t="shared" si="236"/>
        <v>100.63013414490577</v>
      </c>
      <c r="I633" s="43" t="s">
        <v>102</v>
      </c>
      <c r="J633" s="44" t="s">
        <v>98</v>
      </c>
      <c r="K633" s="45" t="s">
        <v>99</v>
      </c>
      <c r="L633" s="46" t="s">
        <v>100</v>
      </c>
      <c r="M633" s="47">
        <f t="shared" si="237"/>
        <v>1</v>
      </c>
      <c r="N633" s="48">
        <f t="shared" si="238"/>
        <v>0</v>
      </c>
      <c r="O633" s="49">
        <f t="shared" si="239"/>
        <v>0</v>
      </c>
      <c r="P633" s="42">
        <f t="shared" si="240"/>
        <v>100.63013414490577</v>
      </c>
      <c r="Q633" s="42">
        <f t="shared" si="241"/>
        <v>0</v>
      </c>
      <c r="R633" s="42">
        <f t="shared" si="242"/>
        <v>0</v>
      </c>
      <c r="S633" s="42">
        <f t="shared" si="243"/>
        <v>0</v>
      </c>
      <c r="T633" t="s">
        <v>1542</v>
      </c>
    </row>
    <row r="634" spans="1:20" x14ac:dyDescent="0.25">
      <c r="A634" s="37" t="s">
        <v>1643</v>
      </c>
      <c r="B634" s="38" t="s">
        <v>1413</v>
      </c>
      <c r="C634" s="39" t="s">
        <v>875</v>
      </c>
      <c r="D634" s="40" t="s">
        <v>918</v>
      </c>
      <c r="E634" s="41" t="s">
        <v>97</v>
      </c>
      <c r="F634" s="42">
        <v>22.928522272718308</v>
      </c>
      <c r="G634" s="42">
        <f t="shared" si="235"/>
        <v>0</v>
      </c>
      <c r="H634" s="42">
        <f t="shared" si="236"/>
        <v>22.928522272718308</v>
      </c>
      <c r="I634" s="43" t="s">
        <v>97</v>
      </c>
      <c r="J634" s="44" t="s">
        <v>98</v>
      </c>
      <c r="K634" s="45" t="s">
        <v>99</v>
      </c>
      <c r="L634" s="46" t="s">
        <v>100</v>
      </c>
      <c r="M634" s="47">
        <f t="shared" si="237"/>
        <v>0</v>
      </c>
      <c r="N634" s="48">
        <f t="shared" si="238"/>
        <v>1</v>
      </c>
      <c r="O634" s="49">
        <f t="shared" si="239"/>
        <v>0</v>
      </c>
      <c r="P634" s="42">
        <f t="shared" si="240"/>
        <v>0</v>
      </c>
      <c r="Q634" s="42">
        <f t="shared" si="241"/>
        <v>22.928522272718308</v>
      </c>
      <c r="R634" s="42">
        <f t="shared" si="242"/>
        <v>0</v>
      </c>
      <c r="S634" s="42">
        <f t="shared" si="243"/>
        <v>22.928522272718308</v>
      </c>
      <c r="T634" t="s">
        <v>1544</v>
      </c>
    </row>
    <row r="635" spans="1:20" x14ac:dyDescent="0.25">
      <c r="A635" s="37" t="s">
        <v>1645</v>
      </c>
      <c r="B635" s="38" t="s">
        <v>1413</v>
      </c>
      <c r="C635" s="39" t="s">
        <v>875</v>
      </c>
      <c r="D635" s="40" t="s">
        <v>918</v>
      </c>
      <c r="E635" s="41" t="s">
        <v>102</v>
      </c>
      <c r="F635" s="42">
        <v>1039.6730724290589</v>
      </c>
      <c r="G635" s="42">
        <f t="shared" si="235"/>
        <v>0</v>
      </c>
      <c r="H635" s="42">
        <f t="shared" si="236"/>
        <v>1039.6730724290589</v>
      </c>
      <c r="I635" s="43" t="s">
        <v>102</v>
      </c>
      <c r="J635" s="44" t="s">
        <v>98</v>
      </c>
      <c r="K635" s="45" t="s">
        <v>99</v>
      </c>
      <c r="L635" s="46" t="s">
        <v>100</v>
      </c>
      <c r="M635" s="47">
        <f t="shared" si="237"/>
        <v>1</v>
      </c>
      <c r="N635" s="48">
        <f t="shared" si="238"/>
        <v>0</v>
      </c>
      <c r="O635" s="49">
        <f t="shared" si="239"/>
        <v>0</v>
      </c>
      <c r="P635" s="42">
        <f t="shared" si="240"/>
        <v>1039.6730724290589</v>
      </c>
      <c r="Q635" s="42">
        <f t="shared" si="241"/>
        <v>0</v>
      </c>
      <c r="R635" s="42">
        <f t="shared" si="242"/>
        <v>0</v>
      </c>
      <c r="S635" s="42">
        <f t="shared" si="243"/>
        <v>0</v>
      </c>
      <c r="T635" t="s">
        <v>1546</v>
      </c>
    </row>
    <row r="636" spans="1:20" x14ac:dyDescent="0.25">
      <c r="A636" s="37" t="s">
        <v>1647</v>
      </c>
      <c r="B636" s="38" t="s">
        <v>1413</v>
      </c>
      <c r="C636" s="39" t="s">
        <v>875</v>
      </c>
      <c r="D636" s="40" t="s">
        <v>923</v>
      </c>
      <c r="E636" s="41" t="s">
        <v>97</v>
      </c>
      <c r="F636" s="42">
        <v>-10.194097018275132</v>
      </c>
      <c r="G636" s="42">
        <f t="shared" si="235"/>
        <v>0</v>
      </c>
      <c r="H636" s="42">
        <f t="shared" si="236"/>
        <v>-10.194097018275132</v>
      </c>
      <c r="I636" s="43" t="s">
        <v>97</v>
      </c>
      <c r="J636" s="44" t="s">
        <v>98</v>
      </c>
      <c r="K636" s="45" t="s">
        <v>99</v>
      </c>
      <c r="L636" s="46" t="s">
        <v>100</v>
      </c>
      <c r="M636" s="47">
        <f t="shared" si="237"/>
        <v>0</v>
      </c>
      <c r="N636" s="48">
        <f t="shared" si="238"/>
        <v>1</v>
      </c>
      <c r="O636" s="49">
        <f t="shared" si="239"/>
        <v>0</v>
      </c>
      <c r="P636" s="42">
        <f t="shared" si="240"/>
        <v>0</v>
      </c>
      <c r="Q636" s="42">
        <f t="shared" si="241"/>
        <v>-10.194097018275132</v>
      </c>
      <c r="R636" s="42">
        <f t="shared" si="242"/>
        <v>0</v>
      </c>
      <c r="S636" s="42">
        <f t="shared" si="243"/>
        <v>-10.194097018275132</v>
      </c>
      <c r="T636" t="s">
        <v>1548</v>
      </c>
    </row>
    <row r="637" spans="1:20" x14ac:dyDescent="0.25">
      <c r="A637" s="37" t="s">
        <v>1649</v>
      </c>
      <c r="B637" s="38" t="s">
        <v>1413</v>
      </c>
      <c r="C637" s="39" t="s">
        <v>875</v>
      </c>
      <c r="D637" s="40" t="s">
        <v>923</v>
      </c>
      <c r="E637" s="41" t="s">
        <v>102</v>
      </c>
      <c r="F637" s="42">
        <v>470.2316227537288</v>
      </c>
      <c r="G637" s="42">
        <f t="shared" si="235"/>
        <v>0</v>
      </c>
      <c r="H637" s="42">
        <f t="shared" si="236"/>
        <v>470.2316227537288</v>
      </c>
      <c r="I637" s="43" t="s">
        <v>102</v>
      </c>
      <c r="J637" s="44" t="s">
        <v>98</v>
      </c>
      <c r="K637" s="45" t="s">
        <v>99</v>
      </c>
      <c r="L637" s="46" t="s">
        <v>100</v>
      </c>
      <c r="M637" s="47">
        <f t="shared" si="237"/>
        <v>1</v>
      </c>
      <c r="N637" s="48">
        <f t="shared" si="238"/>
        <v>0</v>
      </c>
      <c r="O637" s="49">
        <f t="shared" si="239"/>
        <v>0</v>
      </c>
      <c r="P637" s="42">
        <f t="shared" si="240"/>
        <v>470.2316227537288</v>
      </c>
      <c r="Q637" s="42">
        <f t="shared" si="241"/>
        <v>0</v>
      </c>
      <c r="R637" s="42">
        <f t="shared" si="242"/>
        <v>0</v>
      </c>
      <c r="S637" s="42">
        <f t="shared" si="243"/>
        <v>0</v>
      </c>
      <c r="T637" t="s">
        <v>1550</v>
      </c>
    </row>
    <row r="638" spans="1:20" x14ac:dyDescent="0.25">
      <c r="A638" s="37" t="s">
        <v>1651</v>
      </c>
      <c r="B638" s="38" t="s">
        <v>1413</v>
      </c>
      <c r="C638" s="39" t="s">
        <v>875</v>
      </c>
      <c r="D638" s="40" t="s">
        <v>928</v>
      </c>
      <c r="E638" s="41" t="s">
        <v>97</v>
      </c>
      <c r="F638" s="42">
        <v>1908.8612762873854</v>
      </c>
      <c r="G638" s="42">
        <f t="shared" si="235"/>
        <v>0</v>
      </c>
      <c r="H638" s="42">
        <f t="shared" si="236"/>
        <v>1908.8612762873854</v>
      </c>
      <c r="I638" s="43" t="s">
        <v>97</v>
      </c>
      <c r="J638" s="44" t="s">
        <v>98</v>
      </c>
      <c r="K638" s="45" t="s">
        <v>99</v>
      </c>
      <c r="L638" s="46" t="s">
        <v>100</v>
      </c>
      <c r="M638" s="47">
        <f t="shared" si="237"/>
        <v>0</v>
      </c>
      <c r="N638" s="48">
        <f t="shared" si="238"/>
        <v>1</v>
      </c>
      <c r="O638" s="49">
        <f t="shared" si="239"/>
        <v>0</v>
      </c>
      <c r="P638" s="42">
        <f t="shared" si="240"/>
        <v>0</v>
      </c>
      <c r="Q638" s="42">
        <f t="shared" si="241"/>
        <v>1908.8612762873854</v>
      </c>
      <c r="R638" s="42">
        <f t="shared" si="242"/>
        <v>0</v>
      </c>
      <c r="S638" s="42">
        <f t="shared" si="243"/>
        <v>1908.8612762873854</v>
      </c>
      <c r="T638" t="s">
        <v>1552</v>
      </c>
    </row>
    <row r="639" spans="1:20" x14ac:dyDescent="0.25">
      <c r="A639" s="37" t="s">
        <v>1654</v>
      </c>
      <c r="B639" s="38" t="s">
        <v>1413</v>
      </c>
      <c r="C639" s="39" t="s">
        <v>875</v>
      </c>
      <c r="D639" s="40" t="s">
        <v>928</v>
      </c>
      <c r="E639" s="41" t="s">
        <v>102</v>
      </c>
      <c r="F639" s="42">
        <v>2604.6853300983735</v>
      </c>
      <c r="G639" s="42">
        <f t="shared" si="235"/>
        <v>0</v>
      </c>
      <c r="H639" s="42">
        <f t="shared" si="236"/>
        <v>2604.6853300983735</v>
      </c>
      <c r="I639" s="43" t="s">
        <v>102</v>
      </c>
      <c r="J639" s="44" t="s">
        <v>98</v>
      </c>
      <c r="K639" s="45" t="s">
        <v>99</v>
      </c>
      <c r="L639" s="46" t="s">
        <v>100</v>
      </c>
      <c r="M639" s="47">
        <f t="shared" si="237"/>
        <v>1</v>
      </c>
      <c r="N639" s="48">
        <f t="shared" si="238"/>
        <v>0</v>
      </c>
      <c r="O639" s="49">
        <f t="shared" si="239"/>
        <v>0</v>
      </c>
      <c r="P639" s="42">
        <f t="shared" si="240"/>
        <v>2604.6853300983735</v>
      </c>
      <c r="Q639" s="42">
        <f t="shared" si="241"/>
        <v>0</v>
      </c>
      <c r="R639" s="42">
        <f t="shared" si="242"/>
        <v>0</v>
      </c>
      <c r="S639" s="42">
        <f t="shared" si="243"/>
        <v>0</v>
      </c>
      <c r="T639" t="s">
        <v>1554</v>
      </c>
    </row>
    <row r="640" spans="1:20" x14ac:dyDescent="0.25">
      <c r="A640" s="37" t="s">
        <v>1656</v>
      </c>
      <c r="B640" s="38" t="s">
        <v>1413</v>
      </c>
      <c r="C640" s="39" t="s">
        <v>875</v>
      </c>
      <c r="D640" s="40" t="s">
        <v>933</v>
      </c>
      <c r="E640" s="41" t="s">
        <v>97</v>
      </c>
      <c r="F640" s="42">
        <v>5558.7642496673579</v>
      </c>
      <c r="G640" s="42">
        <f t="shared" si="235"/>
        <v>0</v>
      </c>
      <c r="H640" s="42">
        <f t="shared" si="236"/>
        <v>5558.7642496673579</v>
      </c>
      <c r="I640" s="43" t="s">
        <v>97</v>
      </c>
      <c r="J640" s="44" t="s">
        <v>98</v>
      </c>
      <c r="K640" s="45" t="s">
        <v>99</v>
      </c>
      <c r="L640" s="46" t="s">
        <v>100</v>
      </c>
      <c r="M640" s="47">
        <f t="shared" si="237"/>
        <v>0</v>
      </c>
      <c r="N640" s="48">
        <f t="shared" si="238"/>
        <v>1</v>
      </c>
      <c r="O640" s="49">
        <f t="shared" si="239"/>
        <v>0</v>
      </c>
      <c r="P640" s="42">
        <f t="shared" si="240"/>
        <v>0</v>
      </c>
      <c r="Q640" s="42">
        <f t="shared" si="241"/>
        <v>5558.7642496673579</v>
      </c>
      <c r="R640" s="42">
        <f t="shared" si="242"/>
        <v>0</v>
      </c>
      <c r="S640" s="42">
        <f t="shared" si="243"/>
        <v>5558.7642496673579</v>
      </c>
      <c r="T640" t="s">
        <v>1556</v>
      </c>
    </row>
    <row r="641" spans="1:20" x14ac:dyDescent="0.25">
      <c r="A641" s="37" t="s">
        <v>1658</v>
      </c>
      <c r="B641" s="38" t="s">
        <v>1413</v>
      </c>
      <c r="C641" s="39" t="s">
        <v>875</v>
      </c>
      <c r="D641" s="40" t="s">
        <v>933</v>
      </c>
      <c r="E641" s="41" t="s">
        <v>102</v>
      </c>
      <c r="F641" s="42">
        <v>20499.890302256739</v>
      </c>
      <c r="G641" s="42">
        <f t="shared" si="235"/>
        <v>0</v>
      </c>
      <c r="H641" s="42">
        <f t="shared" si="236"/>
        <v>20499.890302256739</v>
      </c>
      <c r="I641" s="43" t="s">
        <v>102</v>
      </c>
      <c r="J641" s="44" t="s">
        <v>98</v>
      </c>
      <c r="K641" s="45" t="s">
        <v>99</v>
      </c>
      <c r="L641" s="46" t="s">
        <v>100</v>
      </c>
      <c r="M641" s="47">
        <f t="shared" si="237"/>
        <v>1</v>
      </c>
      <c r="N641" s="48">
        <f t="shared" si="238"/>
        <v>0</v>
      </c>
      <c r="O641" s="49">
        <f t="shared" si="239"/>
        <v>0</v>
      </c>
      <c r="P641" s="42">
        <f t="shared" si="240"/>
        <v>20499.890302256739</v>
      </c>
      <c r="Q641" s="42">
        <f t="shared" si="241"/>
        <v>0</v>
      </c>
      <c r="R641" s="42">
        <f t="shared" si="242"/>
        <v>0</v>
      </c>
      <c r="S641" s="42">
        <f t="shared" si="243"/>
        <v>0</v>
      </c>
      <c r="T641" t="s">
        <v>1558</v>
      </c>
    </row>
    <row r="642" spans="1:20" x14ac:dyDescent="0.25">
      <c r="A642" s="37" t="s">
        <v>1659</v>
      </c>
      <c r="B642" s="38" t="s">
        <v>1413</v>
      </c>
      <c r="C642" s="39" t="s">
        <v>875</v>
      </c>
      <c r="D642" s="40" t="s">
        <v>938</v>
      </c>
      <c r="E642" s="41" t="s">
        <v>97</v>
      </c>
      <c r="F642" s="42">
        <v>4735.3774049877975</v>
      </c>
      <c r="G642" s="42">
        <f t="shared" si="235"/>
        <v>0</v>
      </c>
      <c r="H642" s="42">
        <f t="shared" si="236"/>
        <v>4735.3774049877975</v>
      </c>
      <c r="I642" s="43" t="s">
        <v>97</v>
      </c>
      <c r="J642" s="44" t="s">
        <v>98</v>
      </c>
      <c r="K642" s="45" t="s">
        <v>99</v>
      </c>
      <c r="L642" s="46" t="s">
        <v>100</v>
      </c>
      <c r="M642" s="47">
        <f t="shared" si="237"/>
        <v>0</v>
      </c>
      <c r="N642" s="48">
        <f t="shared" si="238"/>
        <v>1</v>
      </c>
      <c r="O642" s="49">
        <f t="shared" si="239"/>
        <v>0</v>
      </c>
      <c r="P642" s="42">
        <f t="shared" si="240"/>
        <v>0</v>
      </c>
      <c r="Q642" s="42">
        <f t="shared" si="241"/>
        <v>4735.3774049877975</v>
      </c>
      <c r="R642" s="42">
        <f t="shared" si="242"/>
        <v>0</v>
      </c>
      <c r="S642" s="42">
        <f t="shared" si="243"/>
        <v>4735.3774049877975</v>
      </c>
      <c r="T642" t="s">
        <v>1560</v>
      </c>
    </row>
    <row r="643" spans="1:20" x14ac:dyDescent="0.25">
      <c r="A643" s="37" t="s">
        <v>1661</v>
      </c>
      <c r="B643" s="38" t="s">
        <v>1413</v>
      </c>
      <c r="C643" s="39" t="s">
        <v>875</v>
      </c>
      <c r="D643" s="40" t="s">
        <v>938</v>
      </c>
      <c r="E643" s="41" t="s">
        <v>102</v>
      </c>
      <c r="F643" s="42">
        <v>1935.902340570708</v>
      </c>
      <c r="G643" s="42">
        <f t="shared" si="235"/>
        <v>0</v>
      </c>
      <c r="H643" s="42">
        <f t="shared" si="236"/>
        <v>1935.902340570708</v>
      </c>
      <c r="I643" s="43" t="s">
        <v>102</v>
      </c>
      <c r="J643" s="44" t="s">
        <v>98</v>
      </c>
      <c r="K643" s="45" t="s">
        <v>99</v>
      </c>
      <c r="L643" s="46" t="s">
        <v>100</v>
      </c>
      <c r="M643" s="47">
        <f t="shared" si="237"/>
        <v>1</v>
      </c>
      <c r="N643" s="48">
        <f t="shared" si="238"/>
        <v>0</v>
      </c>
      <c r="O643" s="49">
        <f t="shared" si="239"/>
        <v>0</v>
      </c>
      <c r="P643" s="42">
        <f t="shared" si="240"/>
        <v>1935.902340570708</v>
      </c>
      <c r="Q643" s="42">
        <f t="shared" si="241"/>
        <v>0</v>
      </c>
      <c r="R643" s="42">
        <f t="shared" si="242"/>
        <v>0</v>
      </c>
      <c r="S643" s="42">
        <f t="shared" si="243"/>
        <v>0</v>
      </c>
      <c r="T643" t="s">
        <v>1562</v>
      </c>
    </row>
    <row r="644" spans="1:20" x14ac:dyDescent="0.25">
      <c r="A644" s="37" t="s">
        <v>1663</v>
      </c>
      <c r="B644" s="38" t="s">
        <v>1413</v>
      </c>
      <c r="C644" s="39" t="s">
        <v>875</v>
      </c>
      <c r="E644" s="50" t="s">
        <v>943</v>
      </c>
      <c r="F644" s="51">
        <f>SUBTOTAL(9,F615:F643)</f>
        <v>-688217.64499999955</v>
      </c>
      <c r="G644" s="51">
        <f>SUBTOTAL(9,G615:G643)</f>
        <v>0</v>
      </c>
      <c r="H644" s="51">
        <f>SUBTOTAL(9,H615:H643)</f>
        <v>-688217.64499999955</v>
      </c>
      <c r="I644" s="52" t="s">
        <v>33</v>
      </c>
      <c r="J644" s="53" t="s">
        <v>33</v>
      </c>
      <c r="K644" s="54" t="s">
        <v>33</v>
      </c>
      <c r="L644" s="55" t="s">
        <v>33</v>
      </c>
      <c r="M644" s="56" t="s">
        <v>33</v>
      </c>
      <c r="N644" s="57" t="s">
        <v>33</v>
      </c>
      <c r="O644" s="58" t="s">
        <v>33</v>
      </c>
      <c r="P644" s="51">
        <f>SUBTOTAL(9,P615:P643)</f>
        <v>-305524.55094479956</v>
      </c>
      <c r="Q644" s="51">
        <f>SUBTOTAL(9,Q615:Q643)</f>
        <v>-375233.7799999998</v>
      </c>
      <c r="R644" s="51">
        <f>SUBTOTAL(9,R615:R643)</f>
        <v>-7459.3140552003661</v>
      </c>
      <c r="S644" s="51">
        <f>SUBTOTAL(9,S615:S643)</f>
        <v>-382693.09405520023</v>
      </c>
    </row>
    <row r="645" spans="1:20" x14ac:dyDescent="0.25">
      <c r="A645" s="37" t="s">
        <v>1665</v>
      </c>
    </row>
    <row r="646" spans="1:20" x14ac:dyDescent="0.25">
      <c r="A646" s="37" t="s">
        <v>1667</v>
      </c>
      <c r="B646" s="38" t="s">
        <v>1413</v>
      </c>
      <c r="C646" s="39" t="s">
        <v>945</v>
      </c>
      <c r="D646" s="40" t="s">
        <v>946</v>
      </c>
      <c r="E646" s="41" t="s">
        <v>666</v>
      </c>
      <c r="F646" s="42">
        <v>0.9150488555234999</v>
      </c>
      <c r="G646" s="42">
        <f t="shared" ref="G646:G664" si="244">SUMIFS(TX_101_IS_Adjust_Adjustments_Total,TX_101_IS_Adjust_H_IS_Rollup,B646,TX_101_IS_Adjust_H_IS_Func_Rollup,C646,TX_101_IS_Adjust_H_Account,D646,TX_101_IS_Adjust_H_Jurisdictional_Allocator,E646)</f>
        <v>7.7192267572647952E-2</v>
      </c>
      <c r="H646" s="42">
        <f t="shared" ref="H646:H664" si="245">F646+G646</f>
        <v>0.99224112309614787</v>
      </c>
      <c r="I646" s="43" t="s">
        <v>666</v>
      </c>
      <c r="J646" s="44" t="s">
        <v>98</v>
      </c>
      <c r="K646" s="45" t="s">
        <v>99</v>
      </c>
      <c r="L646" s="46" t="s">
        <v>100</v>
      </c>
      <c r="M646" s="47">
        <f t="shared" ref="M646:M664" si="246">VLOOKUP(I646,TX_400_JUR_Alloc_Jur_Factor_Allocator,MATCH(J646,TX_400_JUR_Alloc_Headers,FALSE),FALSE)</f>
        <v>0.58534817056884891</v>
      </c>
      <c r="N646" s="48">
        <f t="shared" ref="N646:N664" si="247">VLOOKUP(I646,TX_400_JUR_Alloc_Jur_Factor_Allocator,MATCH(K646,TX_400_JUR_Alloc_Headers,FALSE),FALSE)</f>
        <v>0.24608375618002579</v>
      </c>
      <c r="O646" s="49">
        <f t="shared" ref="O646:O664" si="248">VLOOKUP(I646,TX_400_JUR_Alloc_Jur_Factor_Allocator,MATCH(L646,TX_400_JUR_Alloc_Headers,FALSE),FALSE)</f>
        <v>0.16856807325112527</v>
      </c>
      <c r="P646" s="42">
        <f t="shared" ref="P646:P664" si="249">H646*M646</f>
        <v>0.58080652616751016</v>
      </c>
      <c r="Q646" s="42">
        <f t="shared" ref="Q646:Q664" si="250">H646*N646</f>
        <v>0.24417442260778741</v>
      </c>
      <c r="R646" s="42">
        <f t="shared" ref="R646:R664" si="251">H646*O646</f>
        <v>0.16726017432085027</v>
      </c>
      <c r="S646" s="42">
        <f t="shared" ref="S646:S664" si="252">Q646+R646</f>
        <v>0.41143459692863771</v>
      </c>
      <c r="T646" t="s">
        <v>1565</v>
      </c>
    </row>
    <row r="647" spans="1:20" x14ac:dyDescent="0.25">
      <c r="A647" s="37" t="s">
        <v>1669</v>
      </c>
      <c r="B647" s="38" t="s">
        <v>1413</v>
      </c>
      <c r="C647" s="39" t="s">
        <v>945</v>
      </c>
      <c r="D647" s="40" t="s">
        <v>949</v>
      </c>
      <c r="E647" s="41" t="s">
        <v>666</v>
      </c>
      <c r="F647" s="42">
        <v>25859.166226804387</v>
      </c>
      <c r="G647" s="42">
        <f t="shared" si="244"/>
        <v>12246.787586610413</v>
      </c>
      <c r="H647" s="42">
        <f t="shared" si="245"/>
        <v>38105.953813414802</v>
      </c>
      <c r="I647" s="43" t="s">
        <v>666</v>
      </c>
      <c r="J647" s="44" t="s">
        <v>98</v>
      </c>
      <c r="K647" s="45" t="s">
        <v>99</v>
      </c>
      <c r="L647" s="46" t="s">
        <v>100</v>
      </c>
      <c r="M647" s="47">
        <f t="shared" si="246"/>
        <v>0.58534817056884891</v>
      </c>
      <c r="N647" s="48">
        <f t="shared" si="247"/>
        <v>0.24608375618002579</v>
      </c>
      <c r="O647" s="49">
        <f t="shared" si="248"/>
        <v>0.16856807325112527</v>
      </c>
      <c r="P647" s="42">
        <f t="shared" si="249"/>
        <v>22305.250352463405</v>
      </c>
      <c r="Q647" s="42">
        <f t="shared" si="250"/>
        <v>9377.2562472276913</v>
      </c>
      <c r="R647" s="42">
        <f t="shared" si="251"/>
        <v>6423.4472137237026</v>
      </c>
      <c r="S647" s="42">
        <f t="shared" si="252"/>
        <v>15800.703460951394</v>
      </c>
      <c r="T647" t="s">
        <v>1567</v>
      </c>
    </row>
    <row r="648" spans="1:20" x14ac:dyDescent="0.25">
      <c r="A648" s="37" t="s">
        <v>1671</v>
      </c>
      <c r="B648" s="38" t="s">
        <v>1413</v>
      </c>
      <c r="C648" s="39" t="s">
        <v>945</v>
      </c>
      <c r="D648" s="40" t="s">
        <v>955</v>
      </c>
      <c r="E648" s="41" t="s">
        <v>666</v>
      </c>
      <c r="F648" s="42">
        <v>-41023.470241646763</v>
      </c>
      <c r="G648" s="42">
        <f t="shared" si="244"/>
        <v>-1123.7353523080601</v>
      </c>
      <c r="H648" s="42">
        <f t="shared" si="245"/>
        <v>-42147.205593954823</v>
      </c>
      <c r="I648" s="43" t="s">
        <v>666</v>
      </c>
      <c r="J648" s="44" t="s">
        <v>98</v>
      </c>
      <c r="K648" s="45" t="s">
        <v>99</v>
      </c>
      <c r="L648" s="46" t="s">
        <v>100</v>
      </c>
      <c r="M648" s="47">
        <f t="shared" si="246"/>
        <v>0.58534817056884891</v>
      </c>
      <c r="N648" s="48">
        <f t="shared" si="247"/>
        <v>0.24608375618002579</v>
      </c>
      <c r="O648" s="49">
        <f t="shared" si="248"/>
        <v>0.16856807325112527</v>
      </c>
      <c r="P648" s="42">
        <f t="shared" si="249"/>
        <v>-24670.789689010609</v>
      </c>
      <c r="Q648" s="42">
        <f t="shared" si="250"/>
        <v>-10371.742665052197</v>
      </c>
      <c r="R648" s="42">
        <f t="shared" si="251"/>
        <v>-7104.673239892013</v>
      </c>
      <c r="S648" s="42">
        <f t="shared" si="252"/>
        <v>-17476.41590494421</v>
      </c>
      <c r="T648" t="s">
        <v>1569</v>
      </c>
    </row>
    <row r="649" spans="1:20" x14ac:dyDescent="0.25">
      <c r="A649" s="37" t="s">
        <v>1673</v>
      </c>
      <c r="B649" s="38" t="s">
        <v>1413</v>
      </c>
      <c r="C649" s="39" t="s">
        <v>945</v>
      </c>
      <c r="D649" s="40" t="s">
        <v>961</v>
      </c>
      <c r="E649" s="41" t="s">
        <v>666</v>
      </c>
      <c r="F649" s="42">
        <v>3161.6081769406287</v>
      </c>
      <c r="G649" s="42">
        <f t="shared" si="244"/>
        <v>78.218868136973498</v>
      </c>
      <c r="H649" s="42">
        <f t="shared" si="245"/>
        <v>3239.8270450776022</v>
      </c>
      <c r="I649" s="43" t="s">
        <v>666</v>
      </c>
      <c r="J649" s="44" t="s">
        <v>98</v>
      </c>
      <c r="K649" s="45" t="s">
        <v>99</v>
      </c>
      <c r="L649" s="46" t="s">
        <v>100</v>
      </c>
      <c r="M649" s="47">
        <f t="shared" si="246"/>
        <v>0.58534817056884891</v>
      </c>
      <c r="N649" s="48">
        <f t="shared" si="247"/>
        <v>0.24608375618002579</v>
      </c>
      <c r="O649" s="49">
        <f t="shared" si="248"/>
        <v>0.16856807325112527</v>
      </c>
      <c r="P649" s="42">
        <f t="shared" si="249"/>
        <v>1896.4268337956541</v>
      </c>
      <c r="Q649" s="42">
        <f t="shared" si="250"/>
        <v>797.26880862633004</v>
      </c>
      <c r="R649" s="42">
        <f t="shared" si="251"/>
        <v>546.13140265561799</v>
      </c>
      <c r="S649" s="42">
        <f t="shared" si="252"/>
        <v>1343.400211281948</v>
      </c>
      <c r="T649" t="s">
        <v>1571</v>
      </c>
    </row>
    <row r="650" spans="1:20" x14ac:dyDescent="0.25">
      <c r="A650" s="37" t="s">
        <v>1675</v>
      </c>
      <c r="B650" s="38" t="s">
        <v>1413</v>
      </c>
      <c r="C650" s="39" t="s">
        <v>945</v>
      </c>
      <c r="D650" s="40" t="s">
        <v>964</v>
      </c>
      <c r="E650" s="41" t="s">
        <v>666</v>
      </c>
      <c r="F650" s="42">
        <v>31908.211104238413</v>
      </c>
      <c r="G650" s="42">
        <f t="shared" si="244"/>
        <v>-716.68921302050467</v>
      </c>
      <c r="H650" s="42">
        <f t="shared" si="245"/>
        <v>31191.521891217908</v>
      </c>
      <c r="I650" s="43" t="s">
        <v>666</v>
      </c>
      <c r="J650" s="44" t="s">
        <v>98</v>
      </c>
      <c r="K650" s="45" t="s">
        <v>99</v>
      </c>
      <c r="L650" s="46" t="s">
        <v>100</v>
      </c>
      <c r="M650" s="47">
        <f t="shared" si="246"/>
        <v>0.58534817056884891</v>
      </c>
      <c r="N650" s="48">
        <f t="shared" si="247"/>
        <v>0.24608375618002579</v>
      </c>
      <c r="O650" s="49">
        <f t="shared" si="248"/>
        <v>0.16856807325112527</v>
      </c>
      <c r="P650" s="42">
        <f t="shared" si="249"/>
        <v>18257.900276282606</v>
      </c>
      <c r="Q650" s="42">
        <f t="shared" si="250"/>
        <v>7675.7268679624049</v>
      </c>
      <c r="R650" s="42">
        <f t="shared" si="251"/>
        <v>5257.8947469728982</v>
      </c>
      <c r="S650" s="42">
        <f t="shared" si="252"/>
        <v>12933.621614935302</v>
      </c>
      <c r="T650" t="s">
        <v>1573</v>
      </c>
    </row>
    <row r="651" spans="1:20" x14ac:dyDescent="0.25">
      <c r="A651" s="37" t="s">
        <v>1677</v>
      </c>
      <c r="B651" s="38" t="s">
        <v>1413</v>
      </c>
      <c r="C651" s="39" t="s">
        <v>945</v>
      </c>
      <c r="D651" s="40" t="s">
        <v>1266</v>
      </c>
      <c r="E651" s="41" t="s">
        <v>666</v>
      </c>
      <c r="F651" s="42">
        <v>1.2293837567297308E-5</v>
      </c>
      <c r="G651" s="42">
        <f t="shared" si="244"/>
        <v>-3.0043880044642887E-7</v>
      </c>
      <c r="H651" s="42">
        <f t="shared" si="245"/>
        <v>1.199339876685088E-5</v>
      </c>
      <c r="I651" s="43" t="s">
        <v>666</v>
      </c>
      <c r="J651" s="44" t="s">
        <v>98</v>
      </c>
      <c r="K651" s="45" t="s">
        <v>99</v>
      </c>
      <c r="L651" s="46" t="s">
        <v>100</v>
      </c>
      <c r="M651" s="47">
        <f t="shared" si="246"/>
        <v>0.58534817056884891</v>
      </c>
      <c r="N651" s="48">
        <f t="shared" si="247"/>
        <v>0.24608375618002579</v>
      </c>
      <c r="O651" s="49">
        <f t="shared" si="248"/>
        <v>0.16856807325112527</v>
      </c>
      <c r="P651" s="42">
        <f t="shared" si="249"/>
        <v>7.0203140270788508E-6</v>
      </c>
      <c r="Q651" s="42">
        <f t="shared" si="250"/>
        <v>2.9513806179115537E-6</v>
      </c>
      <c r="R651" s="42">
        <f t="shared" si="251"/>
        <v>2.0217041218604746E-6</v>
      </c>
      <c r="S651" s="42">
        <f t="shared" si="252"/>
        <v>4.9730847397720279E-6</v>
      </c>
      <c r="T651" t="s">
        <v>1575</v>
      </c>
    </row>
    <row r="652" spans="1:20" x14ac:dyDescent="0.25">
      <c r="A652" s="37" t="s">
        <v>1678</v>
      </c>
      <c r="B652" s="38" t="s">
        <v>1413</v>
      </c>
      <c r="C652" s="39" t="s">
        <v>945</v>
      </c>
      <c r="D652" s="40" t="s">
        <v>1271</v>
      </c>
      <c r="E652" s="41" t="s">
        <v>666</v>
      </c>
      <c r="F652" s="42">
        <v>5.1365390894239015E-7</v>
      </c>
      <c r="G652" s="42">
        <f t="shared" si="244"/>
        <v>5.3194403843359695E-8</v>
      </c>
      <c r="H652" s="42">
        <f t="shared" si="245"/>
        <v>5.6684831278574984E-7</v>
      </c>
      <c r="I652" s="43" t="s">
        <v>666</v>
      </c>
      <c r="J652" s="44" t="s">
        <v>98</v>
      </c>
      <c r="K652" s="45" t="s">
        <v>99</v>
      </c>
      <c r="L652" s="46" t="s">
        <v>100</v>
      </c>
      <c r="M652" s="47">
        <f t="shared" si="246"/>
        <v>0.58534817056884891</v>
      </c>
      <c r="N652" s="48">
        <f t="shared" si="247"/>
        <v>0.24608375618002579</v>
      </c>
      <c r="O652" s="49">
        <f t="shared" si="248"/>
        <v>0.16856807325112527</v>
      </c>
      <c r="P652" s="42">
        <f t="shared" si="249"/>
        <v>3.3180362287917732E-7</v>
      </c>
      <c r="Q652" s="42">
        <f t="shared" si="250"/>
        <v>1.3949216199462745E-7</v>
      </c>
      <c r="R652" s="42">
        <f t="shared" si="251"/>
        <v>9.5552527911945053E-8</v>
      </c>
      <c r="S652" s="42">
        <f t="shared" si="252"/>
        <v>2.3504468990657252E-7</v>
      </c>
      <c r="T652" t="s">
        <v>1577</v>
      </c>
    </row>
    <row r="653" spans="1:20" x14ac:dyDescent="0.25">
      <c r="A653" s="37" t="s">
        <v>1680</v>
      </c>
      <c r="B653" s="38" t="s">
        <v>1413</v>
      </c>
      <c r="C653" s="39" t="s">
        <v>945</v>
      </c>
      <c r="D653" s="40" t="s">
        <v>970</v>
      </c>
      <c r="E653" s="41" t="s">
        <v>666</v>
      </c>
      <c r="F653" s="42">
        <v>29.28600902942339</v>
      </c>
      <c r="G653" s="42">
        <f t="shared" si="244"/>
        <v>2.6671013351738924</v>
      </c>
      <c r="H653" s="42">
        <f t="shared" si="245"/>
        <v>31.953110364597283</v>
      </c>
      <c r="I653" s="43" t="s">
        <v>666</v>
      </c>
      <c r="J653" s="44" t="s">
        <v>98</v>
      </c>
      <c r="K653" s="45" t="s">
        <v>99</v>
      </c>
      <c r="L653" s="46" t="s">
        <v>100</v>
      </c>
      <c r="M653" s="47">
        <f t="shared" si="246"/>
        <v>0.58534817056884891</v>
      </c>
      <c r="N653" s="48">
        <f t="shared" si="247"/>
        <v>0.24608375618002579</v>
      </c>
      <c r="O653" s="49">
        <f t="shared" si="248"/>
        <v>0.16856807325112527</v>
      </c>
      <c r="P653" s="42">
        <f t="shared" si="249"/>
        <v>18.703694695901543</v>
      </c>
      <c r="Q653" s="42">
        <f t="shared" si="250"/>
        <v>7.8631414201550127</v>
      </c>
      <c r="R653" s="42">
        <f t="shared" si="251"/>
        <v>5.3862742485407251</v>
      </c>
      <c r="S653" s="42">
        <f t="shared" si="252"/>
        <v>13.249415668695738</v>
      </c>
      <c r="T653" t="s">
        <v>1579</v>
      </c>
    </row>
    <row r="654" spans="1:20" x14ac:dyDescent="0.25">
      <c r="A654" s="37" t="s">
        <v>1682</v>
      </c>
      <c r="B654" s="38" t="s">
        <v>1413</v>
      </c>
      <c r="C654" s="39" t="s">
        <v>945</v>
      </c>
      <c r="D654" s="40" t="s">
        <v>973</v>
      </c>
      <c r="E654" s="41" t="s">
        <v>666</v>
      </c>
      <c r="F654" s="42">
        <v>505.28255344231661</v>
      </c>
      <c r="G654" s="42">
        <f t="shared" si="244"/>
        <v>45.346434337704352</v>
      </c>
      <c r="H654" s="42">
        <f t="shared" si="245"/>
        <v>550.62898778002091</v>
      </c>
      <c r="I654" s="43" t="s">
        <v>666</v>
      </c>
      <c r="J654" s="44" t="s">
        <v>98</v>
      </c>
      <c r="K654" s="45" t="s">
        <v>99</v>
      </c>
      <c r="L654" s="46" t="s">
        <v>100</v>
      </c>
      <c r="M654" s="47">
        <f t="shared" si="246"/>
        <v>0.58534817056884891</v>
      </c>
      <c r="N654" s="48">
        <f t="shared" si="247"/>
        <v>0.24608375618002579</v>
      </c>
      <c r="O654" s="49">
        <f t="shared" si="248"/>
        <v>0.16856807325112527</v>
      </c>
      <c r="P654" s="42">
        <f t="shared" si="249"/>
        <v>322.30967065921232</v>
      </c>
      <c r="Q654" s="42">
        <f t="shared" si="250"/>
        <v>135.50084957451307</v>
      </c>
      <c r="R654" s="42">
        <f t="shared" si="251"/>
        <v>92.818467546295523</v>
      </c>
      <c r="S654" s="42">
        <f t="shared" si="252"/>
        <v>228.31931712080859</v>
      </c>
      <c r="T654" t="s">
        <v>1581</v>
      </c>
    </row>
    <row r="655" spans="1:20" x14ac:dyDescent="0.25">
      <c r="A655" s="37" t="s">
        <v>1684</v>
      </c>
      <c r="B655" s="38" t="s">
        <v>1413</v>
      </c>
      <c r="C655" s="39" t="s">
        <v>945</v>
      </c>
      <c r="D655" s="40" t="s">
        <v>976</v>
      </c>
      <c r="E655" s="41" t="s">
        <v>666</v>
      </c>
      <c r="F655" s="42">
        <v>94.643495769465829</v>
      </c>
      <c r="G655" s="42">
        <f t="shared" si="244"/>
        <v>8.6245243558939784</v>
      </c>
      <c r="H655" s="42">
        <f t="shared" si="245"/>
        <v>103.26802012535981</v>
      </c>
      <c r="I655" s="43" t="s">
        <v>666</v>
      </c>
      <c r="J655" s="44" t="s">
        <v>98</v>
      </c>
      <c r="K655" s="45" t="s">
        <v>99</v>
      </c>
      <c r="L655" s="46" t="s">
        <v>100</v>
      </c>
      <c r="M655" s="47">
        <f t="shared" si="246"/>
        <v>0.58534817056884891</v>
      </c>
      <c r="N655" s="48">
        <f t="shared" si="247"/>
        <v>0.24608375618002579</v>
      </c>
      <c r="O655" s="49">
        <f t="shared" si="248"/>
        <v>0.16856807325112527</v>
      </c>
      <c r="P655" s="42">
        <f t="shared" si="249"/>
        <v>60.447746658646437</v>
      </c>
      <c r="Q655" s="42">
        <f t="shared" si="250"/>
        <v>25.41258228572304</v>
      </c>
      <c r="R655" s="42">
        <f t="shared" si="251"/>
        <v>17.40769118099033</v>
      </c>
      <c r="S655" s="42">
        <f t="shared" si="252"/>
        <v>42.820273466713374</v>
      </c>
      <c r="T655" t="s">
        <v>1583</v>
      </c>
    </row>
    <row r="656" spans="1:20" x14ac:dyDescent="0.25">
      <c r="A656" s="37" t="s">
        <v>1686</v>
      </c>
      <c r="B656" s="38" t="s">
        <v>1413</v>
      </c>
      <c r="C656" s="39" t="s">
        <v>945</v>
      </c>
      <c r="D656" s="40" t="s">
        <v>979</v>
      </c>
      <c r="E656" s="41" t="s">
        <v>666</v>
      </c>
      <c r="F656" s="42">
        <v>738.94137117937566</v>
      </c>
      <c r="G656" s="42">
        <f t="shared" si="244"/>
        <v>66.472681369845105</v>
      </c>
      <c r="H656" s="42">
        <f t="shared" si="245"/>
        <v>805.41405254922074</v>
      </c>
      <c r="I656" s="43" t="s">
        <v>666</v>
      </c>
      <c r="J656" s="44" t="s">
        <v>98</v>
      </c>
      <c r="K656" s="45" t="s">
        <v>99</v>
      </c>
      <c r="L656" s="46" t="s">
        <v>100</v>
      </c>
      <c r="M656" s="47">
        <f t="shared" si="246"/>
        <v>0.58534817056884891</v>
      </c>
      <c r="N656" s="48">
        <f t="shared" si="247"/>
        <v>0.24608375618002579</v>
      </c>
      <c r="O656" s="49">
        <f t="shared" si="248"/>
        <v>0.16856807325112527</v>
      </c>
      <c r="P656" s="42">
        <f t="shared" si="249"/>
        <v>471.44764221012912</v>
      </c>
      <c r="Q656" s="42">
        <f t="shared" si="250"/>
        <v>198.19931533148892</v>
      </c>
      <c r="R656" s="42">
        <f t="shared" si="251"/>
        <v>135.76709500760271</v>
      </c>
      <c r="S656" s="42">
        <f t="shared" si="252"/>
        <v>333.96641033909162</v>
      </c>
      <c r="T656" t="s">
        <v>1585</v>
      </c>
    </row>
    <row r="657" spans="1:20" x14ac:dyDescent="0.25">
      <c r="A657" s="37" t="s">
        <v>1688</v>
      </c>
      <c r="B657" s="38" t="s">
        <v>1413</v>
      </c>
      <c r="C657" s="39" t="s">
        <v>945</v>
      </c>
      <c r="D657" s="40" t="s">
        <v>982</v>
      </c>
      <c r="E657" s="41" t="s">
        <v>666</v>
      </c>
      <c r="F657" s="42">
        <v>-1642.5279308350782</v>
      </c>
      <c r="G657" s="42">
        <f t="shared" si="244"/>
        <v>-40.000283767310336</v>
      </c>
      <c r="H657" s="42">
        <f t="shared" si="245"/>
        <v>-1682.5282146023885</v>
      </c>
      <c r="I657" s="43" t="s">
        <v>666</v>
      </c>
      <c r="J657" s="44" t="s">
        <v>98</v>
      </c>
      <c r="K657" s="45" t="s">
        <v>99</v>
      </c>
      <c r="L657" s="46" t="s">
        <v>100</v>
      </c>
      <c r="M657" s="47">
        <f t="shared" si="246"/>
        <v>0.58534817056884891</v>
      </c>
      <c r="N657" s="48">
        <f t="shared" si="247"/>
        <v>0.24608375618002579</v>
      </c>
      <c r="O657" s="49">
        <f t="shared" si="248"/>
        <v>0.16856807325112527</v>
      </c>
      <c r="P657" s="42">
        <f t="shared" si="249"/>
        <v>-984.86481234797975</v>
      </c>
      <c r="Q657" s="42">
        <f t="shared" si="250"/>
        <v>-414.04286292822826</v>
      </c>
      <c r="R657" s="42">
        <f t="shared" si="251"/>
        <v>-283.62053932618045</v>
      </c>
      <c r="S657" s="42">
        <f t="shared" si="252"/>
        <v>-697.66340225440877</v>
      </c>
      <c r="T657" t="s">
        <v>1587</v>
      </c>
    </row>
    <row r="658" spans="1:20" x14ac:dyDescent="0.25">
      <c r="A658" s="37" t="s">
        <v>1690</v>
      </c>
      <c r="B658" s="38" t="s">
        <v>1413</v>
      </c>
      <c r="C658" s="39" t="s">
        <v>945</v>
      </c>
      <c r="D658" s="40" t="s">
        <v>985</v>
      </c>
      <c r="E658" s="41" t="s">
        <v>666</v>
      </c>
      <c r="F658" s="42">
        <v>-119211.74924822789</v>
      </c>
      <c r="G658" s="42">
        <f t="shared" si="244"/>
        <v>-2858.8020658699852</v>
      </c>
      <c r="H658" s="42">
        <f t="shared" si="245"/>
        <v>-122070.55131409787</v>
      </c>
      <c r="I658" s="43" t="s">
        <v>666</v>
      </c>
      <c r="J658" s="44" t="s">
        <v>98</v>
      </c>
      <c r="K658" s="45" t="s">
        <v>99</v>
      </c>
      <c r="L658" s="46" t="s">
        <v>100</v>
      </c>
      <c r="M658" s="47">
        <f t="shared" si="246"/>
        <v>0.58534817056884891</v>
      </c>
      <c r="N658" s="48">
        <f t="shared" si="247"/>
        <v>0.24608375618002579</v>
      </c>
      <c r="O658" s="49">
        <f t="shared" si="248"/>
        <v>0.16856807325112527</v>
      </c>
      <c r="P658" s="42">
        <f t="shared" si="249"/>
        <v>-71453.773892037992</v>
      </c>
      <c r="Q658" s="42">
        <f t="shared" si="250"/>
        <v>-30039.579786339786</v>
      </c>
      <c r="R658" s="42">
        <f t="shared" si="251"/>
        <v>-20577.197635720098</v>
      </c>
      <c r="S658" s="42">
        <f t="shared" si="252"/>
        <v>-50616.77742205988</v>
      </c>
      <c r="T658" t="s">
        <v>1589</v>
      </c>
    </row>
    <row r="659" spans="1:20" x14ac:dyDescent="0.25">
      <c r="A659" s="37" t="s">
        <v>1692</v>
      </c>
      <c r="B659" s="38" t="s">
        <v>1413</v>
      </c>
      <c r="C659" s="39" t="s">
        <v>945</v>
      </c>
      <c r="D659" s="40" t="s">
        <v>991</v>
      </c>
      <c r="E659" s="41" t="s">
        <v>666</v>
      </c>
      <c r="F659" s="42">
        <v>-41773.259546385452</v>
      </c>
      <c r="G659" s="42">
        <f t="shared" si="244"/>
        <v>-1015.8943800253797</v>
      </c>
      <c r="H659" s="42">
        <f t="shared" si="245"/>
        <v>-42789.153926410829</v>
      </c>
      <c r="I659" s="43" t="s">
        <v>666</v>
      </c>
      <c r="J659" s="44" t="s">
        <v>98</v>
      </c>
      <c r="K659" s="45" t="s">
        <v>99</v>
      </c>
      <c r="L659" s="46" t="s">
        <v>100</v>
      </c>
      <c r="M659" s="47">
        <f t="shared" si="246"/>
        <v>0.58534817056884891</v>
      </c>
      <c r="N659" s="48">
        <f t="shared" si="247"/>
        <v>0.24608375618002579</v>
      </c>
      <c r="O659" s="49">
        <f t="shared" si="248"/>
        <v>0.16856807325112527</v>
      </c>
      <c r="P659" s="42">
        <f t="shared" si="249"/>
        <v>-25046.552971013458</v>
      </c>
      <c r="Q659" s="42">
        <f t="shared" si="250"/>
        <v>-10529.715721976476</v>
      </c>
      <c r="R659" s="42">
        <f t="shared" si="251"/>
        <v>-7212.885233420895</v>
      </c>
      <c r="S659" s="42">
        <f t="shared" si="252"/>
        <v>-17742.600955397371</v>
      </c>
      <c r="T659" t="s">
        <v>1591</v>
      </c>
    </row>
    <row r="660" spans="1:20" x14ac:dyDescent="0.25">
      <c r="A660" s="37" t="s">
        <v>1693</v>
      </c>
      <c r="B660" s="38" t="s">
        <v>1413</v>
      </c>
      <c r="C660" s="39" t="s">
        <v>945</v>
      </c>
      <c r="D660" s="40" t="s">
        <v>997</v>
      </c>
      <c r="E660" s="41" t="s">
        <v>666</v>
      </c>
      <c r="F660" s="42">
        <v>216.71118783246732</v>
      </c>
      <c r="G660" s="42">
        <f t="shared" si="244"/>
        <v>19.769724707478446</v>
      </c>
      <c r="H660" s="42">
        <f t="shared" si="245"/>
        <v>236.48091253994576</v>
      </c>
      <c r="I660" s="43" t="s">
        <v>666</v>
      </c>
      <c r="J660" s="44" t="s">
        <v>98</v>
      </c>
      <c r="K660" s="45" t="s">
        <v>99</v>
      </c>
      <c r="L660" s="46" t="s">
        <v>100</v>
      </c>
      <c r="M660" s="47">
        <f t="shared" si="246"/>
        <v>0.58534817056884891</v>
      </c>
      <c r="N660" s="48">
        <f t="shared" si="247"/>
        <v>0.24608375618002579</v>
      </c>
      <c r="O660" s="49">
        <f t="shared" si="248"/>
        <v>0.16856807325112527</v>
      </c>
      <c r="P660" s="42">
        <f t="shared" si="249"/>
        <v>138.4236695297092</v>
      </c>
      <c r="Q660" s="42">
        <f t="shared" si="250"/>
        <v>58.194111222710013</v>
      </c>
      <c r="R660" s="42">
        <f t="shared" si="251"/>
        <v>39.863131787526527</v>
      </c>
      <c r="S660" s="42">
        <f t="shared" si="252"/>
        <v>98.057243010236533</v>
      </c>
      <c r="T660" t="s">
        <v>1593</v>
      </c>
    </row>
    <row r="661" spans="1:20" x14ac:dyDescent="0.25">
      <c r="A661" s="37" t="s">
        <v>1695</v>
      </c>
      <c r="B661" s="38" t="s">
        <v>1413</v>
      </c>
      <c r="C661" s="39" t="s">
        <v>945</v>
      </c>
      <c r="D661" s="40" t="s">
        <v>1000</v>
      </c>
      <c r="E661" s="41" t="s">
        <v>666</v>
      </c>
      <c r="F661" s="42">
        <v>-204865.49953740335</v>
      </c>
      <c r="G661" s="42">
        <f t="shared" si="244"/>
        <v>-4950.4388629846562</v>
      </c>
      <c r="H661" s="42">
        <f t="shared" si="245"/>
        <v>-209815.938400388</v>
      </c>
      <c r="I661" s="43" t="s">
        <v>666</v>
      </c>
      <c r="J661" s="44" t="s">
        <v>98</v>
      </c>
      <c r="K661" s="45" t="s">
        <v>99</v>
      </c>
      <c r="L661" s="46" t="s">
        <v>100</v>
      </c>
      <c r="M661" s="47">
        <f t="shared" si="246"/>
        <v>0.58534817056884891</v>
      </c>
      <c r="N661" s="48">
        <f t="shared" si="247"/>
        <v>0.24608375618002579</v>
      </c>
      <c r="O661" s="49">
        <f t="shared" si="248"/>
        <v>0.16856807325112527</v>
      </c>
      <c r="P661" s="42">
        <f t="shared" si="249"/>
        <v>-122815.37569885342</v>
      </c>
      <c r="Q661" s="42">
        <f t="shared" si="250"/>
        <v>-51632.294228004386</v>
      </c>
      <c r="R661" s="42">
        <f t="shared" si="251"/>
        <v>-35368.268473530188</v>
      </c>
      <c r="S661" s="42">
        <f t="shared" si="252"/>
        <v>-87000.562701534567</v>
      </c>
      <c r="T661" t="s">
        <v>1595</v>
      </c>
    </row>
    <row r="662" spans="1:20" x14ac:dyDescent="0.25">
      <c r="A662" s="37" t="s">
        <v>1697</v>
      </c>
      <c r="B662" s="38" t="s">
        <v>1413</v>
      </c>
      <c r="C662" s="39" t="s">
        <v>945</v>
      </c>
      <c r="D662" s="40" t="s">
        <v>1003</v>
      </c>
      <c r="E662" s="41" t="s">
        <v>666</v>
      </c>
      <c r="F662" s="42">
        <v>-20412.354634541469</v>
      </c>
      <c r="G662" s="42">
        <f t="shared" si="244"/>
        <v>-453.64688484684615</v>
      </c>
      <c r="H662" s="42">
        <f t="shared" si="245"/>
        <v>-20866.001519388316</v>
      </c>
      <c r="I662" s="43" t="s">
        <v>666</v>
      </c>
      <c r="J662" s="44" t="s">
        <v>98</v>
      </c>
      <c r="K662" s="45" t="s">
        <v>99</v>
      </c>
      <c r="L662" s="46" t="s">
        <v>100</v>
      </c>
      <c r="M662" s="47">
        <f t="shared" si="246"/>
        <v>0.58534817056884891</v>
      </c>
      <c r="N662" s="48">
        <f t="shared" si="247"/>
        <v>0.24608375618002579</v>
      </c>
      <c r="O662" s="49">
        <f t="shared" si="248"/>
        <v>0.16856807325112527</v>
      </c>
      <c r="P662" s="42">
        <f t="shared" si="249"/>
        <v>-12213.875816460772</v>
      </c>
      <c r="Q662" s="42">
        <f t="shared" si="250"/>
        <v>-5134.7840303492021</v>
      </c>
      <c r="R662" s="42">
        <f t="shared" si="251"/>
        <v>-3517.3416725783409</v>
      </c>
      <c r="S662" s="42">
        <f t="shared" si="252"/>
        <v>-8652.1257029275439</v>
      </c>
      <c r="T662" t="s">
        <v>1597</v>
      </c>
    </row>
    <row r="663" spans="1:20" x14ac:dyDescent="0.25">
      <c r="A663" s="37" t="s">
        <v>1699</v>
      </c>
      <c r="B663" s="38" t="s">
        <v>1413</v>
      </c>
      <c r="C663" s="39" t="s">
        <v>945</v>
      </c>
      <c r="D663" s="40" t="s">
        <v>1006</v>
      </c>
      <c r="E663" s="41" t="s">
        <v>666</v>
      </c>
      <c r="F663" s="42">
        <v>-126338.47272180961</v>
      </c>
      <c r="G663" s="42">
        <f t="shared" si="244"/>
        <v>-3039.086826767244</v>
      </c>
      <c r="H663" s="42">
        <f t="shared" si="245"/>
        <v>-129377.55954857686</v>
      </c>
      <c r="I663" s="43" t="s">
        <v>666</v>
      </c>
      <c r="J663" s="44" t="s">
        <v>98</v>
      </c>
      <c r="K663" s="45" t="s">
        <v>99</v>
      </c>
      <c r="L663" s="46" t="s">
        <v>100</v>
      </c>
      <c r="M663" s="47">
        <f t="shared" si="246"/>
        <v>0.58534817056884891</v>
      </c>
      <c r="N663" s="48">
        <f t="shared" si="247"/>
        <v>0.24608375618002579</v>
      </c>
      <c r="O663" s="49">
        <f t="shared" si="248"/>
        <v>0.16856807325112527</v>
      </c>
      <c r="P663" s="42">
        <f t="shared" si="249"/>
        <v>-75730.917794421781</v>
      </c>
      <c r="Q663" s="42">
        <f t="shared" si="250"/>
        <v>-31837.715819118755</v>
      </c>
      <c r="R663" s="42">
        <f t="shared" si="251"/>
        <v>-21808.925935036325</v>
      </c>
      <c r="S663" s="42">
        <f t="shared" si="252"/>
        <v>-53646.641754155076</v>
      </c>
      <c r="T663" t="s">
        <v>1599</v>
      </c>
    </row>
    <row r="664" spans="1:20" x14ac:dyDescent="0.25">
      <c r="A664" s="37" t="s">
        <v>1701</v>
      </c>
      <c r="B664" s="38" t="s">
        <v>1413</v>
      </c>
      <c r="C664" s="39" t="s">
        <v>945</v>
      </c>
      <c r="D664" s="40" t="s">
        <v>1012</v>
      </c>
      <c r="E664" s="41" t="s">
        <v>666</v>
      </c>
      <c r="F664" s="42">
        <v>-10619.581326056381</v>
      </c>
      <c r="G664" s="42">
        <f t="shared" si="244"/>
        <v>-258.66024328545194</v>
      </c>
      <c r="H664" s="42">
        <f t="shared" si="245"/>
        <v>-10878.241569341833</v>
      </c>
      <c r="I664" s="43" t="s">
        <v>666</v>
      </c>
      <c r="J664" s="44" t="s">
        <v>98</v>
      </c>
      <c r="K664" s="45" t="s">
        <v>99</v>
      </c>
      <c r="L664" s="46" t="s">
        <v>100</v>
      </c>
      <c r="M664" s="47">
        <f t="shared" si="246"/>
        <v>0.58534817056884891</v>
      </c>
      <c r="N664" s="48">
        <f t="shared" si="247"/>
        <v>0.24608375618002579</v>
      </c>
      <c r="O664" s="49">
        <f t="shared" si="248"/>
        <v>0.16856807325112527</v>
      </c>
      <c r="P664" s="42">
        <f t="shared" si="249"/>
        <v>-6367.5588016202464</v>
      </c>
      <c r="Q664" s="42">
        <f t="shared" si="250"/>
        <v>-2676.9585460173366</v>
      </c>
      <c r="R664" s="42">
        <f t="shared" si="251"/>
        <v>-1833.7242217042501</v>
      </c>
      <c r="S664" s="42">
        <f t="shared" si="252"/>
        <v>-4510.682767721587</v>
      </c>
      <c r="T664" t="s">
        <v>1601</v>
      </c>
    </row>
    <row r="665" spans="1:20" x14ac:dyDescent="0.25">
      <c r="A665" s="37" t="s">
        <v>1703</v>
      </c>
      <c r="B665" s="38" t="s">
        <v>1413</v>
      </c>
      <c r="C665" s="39" t="s">
        <v>945</v>
      </c>
      <c r="E665" s="50" t="s">
        <v>1018</v>
      </c>
      <c r="F665" s="51">
        <f>SUBTOTAL(9,F645:F664)</f>
        <v>-503372.15000000654</v>
      </c>
      <c r="G665" s="51">
        <f>SUBTOTAL(9,G645:G664)</f>
        <v>-1988.9900000016314</v>
      </c>
      <c r="H665" s="51">
        <f>SUBTOTAL(9,H645:H664)</f>
        <v>-505361.14000000816</v>
      </c>
      <c r="I665" s="52" t="s">
        <v>33</v>
      </c>
      <c r="J665" s="53" t="s">
        <v>33</v>
      </c>
      <c r="K665" s="54" t="s">
        <v>33</v>
      </c>
      <c r="L665" s="55" t="s">
        <v>33</v>
      </c>
      <c r="M665" s="56" t="s">
        <v>33</v>
      </c>
      <c r="N665" s="57" t="s">
        <v>33</v>
      </c>
      <c r="O665" s="58" t="s">
        <v>33</v>
      </c>
      <c r="P665" s="51">
        <f>SUBTOTAL(9,P645:P664)</f>
        <v>-295812.21877559274</v>
      </c>
      <c r="Q665" s="51">
        <f>SUBTOTAL(9,Q645:Q664)</f>
        <v>-124361.16755862186</v>
      </c>
      <c r="R665" s="51">
        <f>SUBTOTAL(9,R645:R664)</f>
        <v>-85187.753665793542</v>
      </c>
      <c r="S665" s="51">
        <f>SUBTOTAL(9,S645:S664)</f>
        <v>-209548.92122441539</v>
      </c>
    </row>
    <row r="666" spans="1:20" x14ac:dyDescent="0.25">
      <c r="A666" s="37" t="s">
        <v>1705</v>
      </c>
    </row>
    <row r="667" spans="1:20" x14ac:dyDescent="0.25">
      <c r="A667" s="37" t="s">
        <v>1707</v>
      </c>
      <c r="B667" s="38" t="s">
        <v>1413</v>
      </c>
      <c r="E667" s="66" t="s">
        <v>1604</v>
      </c>
      <c r="F667" s="67">
        <f>SUBTOTAL(9,F562:F666)</f>
        <v>-8818659.0250000302</v>
      </c>
      <c r="G667" s="67">
        <f>SUBTOTAL(9,G562:G666)</f>
        <v>30998.990000007281</v>
      </c>
      <c r="H667" s="67">
        <f>SUBTOTAL(9,H562:H666)</f>
        <v>-8787660.0350000225</v>
      </c>
      <c r="I667" s="68" t="s">
        <v>33</v>
      </c>
      <c r="J667" s="69" t="s">
        <v>33</v>
      </c>
      <c r="K667" s="70" t="s">
        <v>33</v>
      </c>
      <c r="L667" s="71" t="s">
        <v>33</v>
      </c>
      <c r="M667" s="72" t="s">
        <v>33</v>
      </c>
      <c r="N667" s="73" t="s">
        <v>33</v>
      </c>
      <c r="O667" s="74" t="s">
        <v>33</v>
      </c>
      <c r="P667" s="67">
        <f>SUBTOTAL(9,P562:P666)</f>
        <v>-4294581.9992298791</v>
      </c>
      <c r="Q667" s="67">
        <f>SUBTOTAL(9,Q562:Q666)</f>
        <v>-2032310.3172146531</v>
      </c>
      <c r="R667" s="67">
        <f>SUBTOTAL(9,R562:R666)</f>
        <v>-2460767.7185554914</v>
      </c>
      <c r="S667" s="67">
        <f>SUBTOTAL(9,S562:S666)</f>
        <v>-4493078.0357701443</v>
      </c>
    </row>
    <row r="668" spans="1:20" x14ac:dyDescent="0.25">
      <c r="A668" s="37" t="s">
        <v>1709</v>
      </c>
    </row>
    <row r="669" spans="1:20" x14ac:dyDescent="0.25">
      <c r="A669" s="37" t="s">
        <v>1711</v>
      </c>
      <c r="B669" s="38" t="s">
        <v>1606</v>
      </c>
      <c r="C669" s="39" t="s">
        <v>1316</v>
      </c>
      <c r="D669" s="40" t="s">
        <v>1607</v>
      </c>
      <c r="E669" s="41" t="s">
        <v>197</v>
      </c>
      <c r="F669" s="42">
        <v>-12342.21</v>
      </c>
      <c r="G669" s="42">
        <f>SUMIFS(TX_101_IS_Adjust_Adjustments_Total,TX_101_IS_Adjust_H_IS_Rollup,B669,TX_101_IS_Adjust_H_IS_Func_Rollup,C669,TX_101_IS_Adjust_H_Account,D669,TX_101_IS_Adjust_H_Jurisdictional_Allocator,E669)</f>
        <v>12342.21</v>
      </c>
      <c r="H669" s="42">
        <f>F669+G669</f>
        <v>0</v>
      </c>
      <c r="I669" s="43" t="s">
        <v>197</v>
      </c>
      <c r="J669" s="44" t="s">
        <v>98</v>
      </c>
      <c r="K669" s="45" t="s">
        <v>99</v>
      </c>
      <c r="L669" s="46" t="s">
        <v>100</v>
      </c>
      <c r="M669" s="47">
        <f>VLOOKUP(I669,TX_400_JUR_Alloc_Jur_Factor_Allocator,MATCH(J669,TX_400_JUR_Alloc_Headers,FALSE),FALSE)</f>
        <v>0.52531086858356102</v>
      </c>
      <c r="N669" s="48">
        <f>VLOOKUP(I669,TX_400_JUR_Alloc_Jur_Factor_Allocator,MATCH(K669,TX_400_JUR_Alloc_Headers,FALSE),FALSE)</f>
        <v>0.24075036469187144</v>
      </c>
      <c r="O669" s="49">
        <f>VLOOKUP(I669,TX_400_JUR_Alloc_Jur_Factor_Allocator,MATCH(L669,TX_400_JUR_Alloc_Headers,FALSE),FALSE)</f>
        <v>0.23393876672456781</v>
      </c>
      <c r="P669" s="42">
        <f>H669*M669</f>
        <v>0</v>
      </c>
      <c r="Q669" s="42">
        <f>H669*N669</f>
        <v>0</v>
      </c>
      <c r="R669" s="42">
        <f>H669*O669</f>
        <v>0</v>
      </c>
      <c r="S669" s="42">
        <f>Q669+R669</f>
        <v>0</v>
      </c>
      <c r="T669" t="s">
        <v>1608</v>
      </c>
    </row>
    <row r="670" spans="1:20" x14ac:dyDescent="0.25">
      <c r="A670" s="37" t="s">
        <v>1713</v>
      </c>
      <c r="B670" s="38" t="s">
        <v>1606</v>
      </c>
      <c r="C670" s="39" t="s">
        <v>1316</v>
      </c>
      <c r="E670" s="50" t="s">
        <v>1323</v>
      </c>
      <c r="F670" s="51">
        <f>SUBTOTAL(9,F668:F669)</f>
        <v>-12342.21</v>
      </c>
      <c r="G670" s="51">
        <f>SUBTOTAL(9,G668:G669)</f>
        <v>12342.21</v>
      </c>
      <c r="H670" s="51">
        <f>SUBTOTAL(9,H668:H669)</f>
        <v>0</v>
      </c>
      <c r="I670" s="52" t="s">
        <v>33</v>
      </c>
      <c r="J670" s="53" t="s">
        <v>33</v>
      </c>
      <c r="K670" s="54" t="s">
        <v>33</v>
      </c>
      <c r="L670" s="55" t="s">
        <v>33</v>
      </c>
      <c r="M670" s="56" t="s">
        <v>33</v>
      </c>
      <c r="N670" s="57" t="s">
        <v>33</v>
      </c>
      <c r="O670" s="58" t="s">
        <v>33</v>
      </c>
      <c r="P670" s="51">
        <f>SUBTOTAL(9,P668:P669)</f>
        <v>0</v>
      </c>
      <c r="Q670" s="51">
        <f>SUBTOTAL(9,Q668:Q669)</f>
        <v>0</v>
      </c>
      <c r="R670" s="51">
        <f>SUBTOTAL(9,R668:R669)</f>
        <v>0</v>
      </c>
      <c r="S670" s="51">
        <f>SUBTOTAL(9,S668:S669)</f>
        <v>0</v>
      </c>
    </row>
    <row r="671" spans="1:20" x14ac:dyDescent="0.25">
      <c r="A671" s="37" t="s">
        <v>1715</v>
      </c>
    </row>
    <row r="672" spans="1:20" x14ac:dyDescent="0.25">
      <c r="A672" s="37" t="s">
        <v>1717</v>
      </c>
      <c r="B672" s="38" t="s">
        <v>1606</v>
      </c>
      <c r="C672" s="39" t="s">
        <v>1325</v>
      </c>
      <c r="D672" s="40" t="s">
        <v>1611</v>
      </c>
      <c r="E672" s="41" t="s">
        <v>1055</v>
      </c>
      <c r="F672" s="42">
        <v>658924.59</v>
      </c>
      <c r="G672" s="42">
        <f>SUMIFS(TX_101_IS_Adjust_Adjustments_Total,TX_101_IS_Adjust_H_IS_Rollup,B672,TX_101_IS_Adjust_H_IS_Func_Rollup,C672,TX_101_IS_Adjust_H_Account,D672,TX_101_IS_Adjust_H_Jurisdictional_Allocator,E672)</f>
        <v>0</v>
      </c>
      <c r="H672" s="42">
        <f>F672+G672</f>
        <v>658924.59</v>
      </c>
      <c r="I672" s="43" t="s">
        <v>1055</v>
      </c>
      <c r="J672" s="44" t="s">
        <v>98</v>
      </c>
      <c r="K672" s="45" t="s">
        <v>99</v>
      </c>
      <c r="L672" s="46" t="s">
        <v>100</v>
      </c>
      <c r="M672" s="47">
        <f>VLOOKUP(I672,TX_400_JUR_Alloc_Jur_Factor_Allocator,MATCH(J672,TX_400_JUR_Alloc_Headers,FALSE),FALSE)</f>
        <v>0.58199709166093505</v>
      </c>
      <c r="N672" s="48">
        <f>VLOOKUP(I672,TX_400_JUR_Alloc_Jur_Factor_Allocator,MATCH(K672,TX_400_JUR_Alloc_Headers,FALSE),FALSE)</f>
        <v>0.24800735676240418</v>
      </c>
      <c r="O672" s="49">
        <f>VLOOKUP(I672,TX_400_JUR_Alloc_Jur_Factor_Allocator,MATCH(L672,TX_400_JUR_Alloc_Headers,FALSE),FALSE)</f>
        <v>0.16999555157666099</v>
      </c>
      <c r="P672" s="42">
        <f>H672*M672</f>
        <v>383492.19500387402</v>
      </c>
      <c r="Q672" s="42">
        <f>H672*N672</f>
        <v>163418.14587165089</v>
      </c>
      <c r="R672" s="42">
        <f>H672*O672</f>
        <v>112014.24912447519</v>
      </c>
      <c r="S672" s="42">
        <f>Q672+R672</f>
        <v>275432.39499612607</v>
      </c>
      <c r="T672" t="s">
        <v>1612</v>
      </c>
    </row>
    <row r="673" spans="1:20" x14ac:dyDescent="0.25">
      <c r="A673" s="37" t="s">
        <v>1719</v>
      </c>
      <c r="B673" s="38" t="s">
        <v>1606</v>
      </c>
      <c r="C673" s="39" t="s">
        <v>1325</v>
      </c>
      <c r="E673" s="50" t="s">
        <v>1341</v>
      </c>
      <c r="F673" s="51">
        <f>SUBTOTAL(9,F671:F672)</f>
        <v>658924.59</v>
      </c>
      <c r="G673" s="51">
        <f>SUBTOTAL(9,G671:G672)</f>
        <v>0</v>
      </c>
      <c r="H673" s="51">
        <f>SUBTOTAL(9,H671:H672)</f>
        <v>658924.59</v>
      </c>
      <c r="I673" s="52" t="s">
        <v>33</v>
      </c>
      <c r="J673" s="53" t="s">
        <v>33</v>
      </c>
      <c r="K673" s="54" t="s">
        <v>33</v>
      </c>
      <c r="L673" s="55" t="s">
        <v>33</v>
      </c>
      <c r="M673" s="56" t="s">
        <v>33</v>
      </c>
      <c r="N673" s="57" t="s">
        <v>33</v>
      </c>
      <c r="O673" s="58" t="s">
        <v>33</v>
      </c>
      <c r="P673" s="51">
        <f>SUBTOTAL(9,P671:P672)</f>
        <v>383492.19500387402</v>
      </c>
      <c r="Q673" s="51">
        <f>SUBTOTAL(9,Q671:Q672)</f>
        <v>163418.14587165089</v>
      </c>
      <c r="R673" s="51">
        <f>SUBTOTAL(9,R671:R672)</f>
        <v>112014.24912447519</v>
      </c>
      <c r="S673" s="51">
        <f>SUBTOTAL(9,S671:S672)</f>
        <v>275432.39499612607</v>
      </c>
    </row>
    <row r="674" spans="1:20" x14ac:dyDescent="0.25">
      <c r="A674" s="37" t="s">
        <v>1721</v>
      </c>
    </row>
    <row r="675" spans="1:20" x14ac:dyDescent="0.25">
      <c r="A675" s="37" t="s">
        <v>1723</v>
      </c>
      <c r="B675" s="38" t="s">
        <v>1606</v>
      </c>
      <c r="C675" s="39" t="s">
        <v>1351</v>
      </c>
      <c r="D675" s="40" t="s">
        <v>1615</v>
      </c>
      <c r="E675" s="41" t="s">
        <v>197</v>
      </c>
      <c r="F675" s="42">
        <v>833605.03</v>
      </c>
      <c r="G675" s="42">
        <f>SUMIFS(TX_101_IS_Adjust_Adjustments_Total,TX_101_IS_Adjust_H_IS_Rollup,B675,TX_101_IS_Adjust_H_IS_Func_Rollup,C675,TX_101_IS_Adjust_H_Account,D675,TX_101_IS_Adjust_H_Jurisdictional_Allocator,E675)</f>
        <v>-833605.03</v>
      </c>
      <c r="H675" s="42">
        <f>F675+G675</f>
        <v>0</v>
      </c>
      <c r="I675" s="43" t="s">
        <v>197</v>
      </c>
      <c r="J675" s="44" t="s">
        <v>98</v>
      </c>
      <c r="K675" s="45" t="s">
        <v>99</v>
      </c>
      <c r="L675" s="46" t="s">
        <v>100</v>
      </c>
      <c r="M675" s="47">
        <f>VLOOKUP(I675,TX_400_JUR_Alloc_Jur_Factor_Allocator,MATCH(J675,TX_400_JUR_Alloc_Headers,FALSE),FALSE)</f>
        <v>0.52531086858356102</v>
      </c>
      <c r="N675" s="48">
        <f>VLOOKUP(I675,TX_400_JUR_Alloc_Jur_Factor_Allocator,MATCH(K675,TX_400_JUR_Alloc_Headers,FALSE),FALSE)</f>
        <v>0.24075036469187144</v>
      </c>
      <c r="O675" s="49">
        <f>VLOOKUP(I675,TX_400_JUR_Alloc_Jur_Factor_Allocator,MATCH(L675,TX_400_JUR_Alloc_Headers,FALSE),FALSE)</f>
        <v>0.23393876672456781</v>
      </c>
      <c r="P675" s="42">
        <f>H675*M675</f>
        <v>0</v>
      </c>
      <c r="Q675" s="42">
        <f>H675*N675</f>
        <v>0</v>
      </c>
      <c r="R675" s="42">
        <f>H675*O675</f>
        <v>0</v>
      </c>
      <c r="S675" s="42">
        <f>Q675+R675</f>
        <v>0</v>
      </c>
      <c r="T675" t="s">
        <v>1616</v>
      </c>
    </row>
    <row r="676" spans="1:20" x14ac:dyDescent="0.25">
      <c r="A676" s="37" t="s">
        <v>1725</v>
      </c>
      <c r="B676" s="38" t="s">
        <v>1606</v>
      </c>
      <c r="C676" s="39" t="s">
        <v>1351</v>
      </c>
      <c r="D676" s="40" t="s">
        <v>1618</v>
      </c>
      <c r="E676" s="41" t="s">
        <v>197</v>
      </c>
      <c r="F676" s="42">
        <v>18356.72</v>
      </c>
      <c r="G676" s="42">
        <f>SUMIFS(TX_101_IS_Adjust_Adjustments_Total,TX_101_IS_Adjust_H_IS_Rollup,B676,TX_101_IS_Adjust_H_IS_Func_Rollup,C676,TX_101_IS_Adjust_H_Account,D676,TX_101_IS_Adjust_H_Jurisdictional_Allocator,E676)</f>
        <v>-18356.72</v>
      </c>
      <c r="H676" s="42">
        <f>F676+G676</f>
        <v>0</v>
      </c>
      <c r="I676" s="43" t="s">
        <v>197</v>
      </c>
      <c r="J676" s="44" t="s">
        <v>98</v>
      </c>
      <c r="K676" s="45" t="s">
        <v>99</v>
      </c>
      <c r="L676" s="46" t="s">
        <v>100</v>
      </c>
      <c r="M676" s="47">
        <f>VLOOKUP(I676,TX_400_JUR_Alloc_Jur_Factor_Allocator,MATCH(J676,TX_400_JUR_Alloc_Headers,FALSE),FALSE)</f>
        <v>0.52531086858356102</v>
      </c>
      <c r="N676" s="48">
        <f>VLOOKUP(I676,TX_400_JUR_Alloc_Jur_Factor_Allocator,MATCH(K676,TX_400_JUR_Alloc_Headers,FALSE),FALSE)</f>
        <v>0.24075036469187144</v>
      </c>
      <c r="O676" s="49">
        <f>VLOOKUP(I676,TX_400_JUR_Alloc_Jur_Factor_Allocator,MATCH(L676,TX_400_JUR_Alloc_Headers,FALSE),FALSE)</f>
        <v>0.23393876672456781</v>
      </c>
      <c r="P676" s="42">
        <f>H676*M676</f>
        <v>0</v>
      </c>
      <c r="Q676" s="42">
        <f>H676*N676</f>
        <v>0</v>
      </c>
      <c r="R676" s="42">
        <f>H676*O676</f>
        <v>0</v>
      </c>
      <c r="S676" s="42">
        <f>Q676+R676</f>
        <v>0</v>
      </c>
      <c r="T676" t="s">
        <v>1619</v>
      </c>
    </row>
    <row r="677" spans="1:20" x14ac:dyDescent="0.25">
      <c r="A677" s="37" t="s">
        <v>1727</v>
      </c>
      <c r="B677" s="38" t="s">
        <v>1606</v>
      </c>
      <c r="C677" s="39" t="s">
        <v>1351</v>
      </c>
      <c r="D677" s="40" t="s">
        <v>1621</v>
      </c>
      <c r="E677" s="41" t="s">
        <v>197</v>
      </c>
      <c r="F677" s="42">
        <v>-573.85</v>
      </c>
      <c r="G677" s="42">
        <f>SUMIFS(TX_101_IS_Adjust_Adjustments_Total,TX_101_IS_Adjust_H_IS_Rollup,B677,TX_101_IS_Adjust_H_IS_Func_Rollup,C677,TX_101_IS_Adjust_H_Account,D677,TX_101_IS_Adjust_H_Jurisdictional_Allocator,E677)</f>
        <v>573.85</v>
      </c>
      <c r="H677" s="42">
        <f>F677+G677</f>
        <v>0</v>
      </c>
      <c r="I677" s="43" t="s">
        <v>197</v>
      </c>
      <c r="J677" s="44" t="s">
        <v>98</v>
      </c>
      <c r="K677" s="45" t="s">
        <v>99</v>
      </c>
      <c r="L677" s="46" t="s">
        <v>100</v>
      </c>
      <c r="M677" s="47">
        <f>VLOOKUP(I677,TX_400_JUR_Alloc_Jur_Factor_Allocator,MATCH(J677,TX_400_JUR_Alloc_Headers,FALSE),FALSE)</f>
        <v>0.52531086858356102</v>
      </c>
      <c r="N677" s="48">
        <f>VLOOKUP(I677,TX_400_JUR_Alloc_Jur_Factor_Allocator,MATCH(K677,TX_400_JUR_Alloc_Headers,FALSE),FALSE)</f>
        <v>0.24075036469187144</v>
      </c>
      <c r="O677" s="49">
        <f>VLOOKUP(I677,TX_400_JUR_Alloc_Jur_Factor_Allocator,MATCH(L677,TX_400_JUR_Alloc_Headers,FALSE),FALSE)</f>
        <v>0.23393876672456781</v>
      </c>
      <c r="P677" s="42">
        <f>H677*M677</f>
        <v>0</v>
      </c>
      <c r="Q677" s="42">
        <f>H677*N677</f>
        <v>0</v>
      </c>
      <c r="R677" s="42">
        <f>H677*O677</f>
        <v>0</v>
      </c>
      <c r="S677" s="42">
        <f>Q677+R677</f>
        <v>0</v>
      </c>
      <c r="T677" t="s">
        <v>1622</v>
      </c>
    </row>
    <row r="678" spans="1:20" x14ac:dyDescent="0.25">
      <c r="A678" s="37" t="s">
        <v>1729</v>
      </c>
      <c r="B678" s="38" t="s">
        <v>1606</v>
      </c>
      <c r="C678" s="39" t="s">
        <v>1351</v>
      </c>
      <c r="E678" s="50" t="s">
        <v>1409</v>
      </c>
      <c r="F678" s="51">
        <f>SUBTOTAL(9,F674:F677)</f>
        <v>851387.9</v>
      </c>
      <c r="G678" s="51">
        <f>SUBTOTAL(9,G674:G677)</f>
        <v>-851387.9</v>
      </c>
      <c r="H678" s="51">
        <f>SUBTOTAL(9,H674:H677)</f>
        <v>0</v>
      </c>
      <c r="I678" s="52" t="s">
        <v>33</v>
      </c>
      <c r="J678" s="53" t="s">
        <v>33</v>
      </c>
      <c r="K678" s="54" t="s">
        <v>33</v>
      </c>
      <c r="L678" s="55" t="s">
        <v>33</v>
      </c>
      <c r="M678" s="56" t="s">
        <v>33</v>
      </c>
      <c r="N678" s="57" t="s">
        <v>33</v>
      </c>
      <c r="O678" s="58" t="s">
        <v>33</v>
      </c>
      <c r="P678" s="51">
        <f>SUBTOTAL(9,P674:P677)</f>
        <v>0</v>
      </c>
      <c r="Q678" s="51">
        <f>SUBTOTAL(9,Q674:Q677)</f>
        <v>0</v>
      </c>
      <c r="R678" s="51">
        <f>SUBTOTAL(9,R674:R677)</f>
        <v>0</v>
      </c>
      <c r="S678" s="51">
        <f>SUBTOTAL(9,S674:S677)</f>
        <v>0</v>
      </c>
    </row>
    <row r="679" spans="1:20" x14ac:dyDescent="0.25">
      <c r="A679" s="37" t="s">
        <v>1731</v>
      </c>
    </row>
    <row r="680" spans="1:20" x14ac:dyDescent="0.25">
      <c r="A680" s="37" t="s">
        <v>1733</v>
      </c>
      <c r="B680" s="38" t="s">
        <v>1606</v>
      </c>
      <c r="E680" s="66" t="s">
        <v>1625</v>
      </c>
      <c r="F680" s="67">
        <f>SUBTOTAL(9,F668:F679)</f>
        <v>1497970.28</v>
      </c>
      <c r="G680" s="67">
        <f>SUBTOTAL(9,G668:G679)</f>
        <v>-839045.69000000006</v>
      </c>
      <c r="H680" s="67">
        <f>SUBTOTAL(9,H668:H679)</f>
        <v>658924.59</v>
      </c>
      <c r="I680" s="68" t="s">
        <v>33</v>
      </c>
      <c r="J680" s="69" t="s">
        <v>33</v>
      </c>
      <c r="K680" s="70" t="s">
        <v>33</v>
      </c>
      <c r="L680" s="71" t="s">
        <v>33</v>
      </c>
      <c r="M680" s="72" t="s">
        <v>33</v>
      </c>
      <c r="N680" s="73" t="s">
        <v>33</v>
      </c>
      <c r="O680" s="74" t="s">
        <v>33</v>
      </c>
      <c r="P680" s="67">
        <f>SUBTOTAL(9,P668:P679)</f>
        <v>383492.19500387402</v>
      </c>
      <c r="Q680" s="67">
        <f>SUBTOTAL(9,Q668:Q679)</f>
        <v>163418.14587165089</v>
      </c>
      <c r="R680" s="67">
        <f>SUBTOTAL(9,R668:R679)</f>
        <v>112014.24912447519</v>
      </c>
      <c r="S680" s="67">
        <f>SUBTOTAL(9,S668:S679)</f>
        <v>275432.39499612607</v>
      </c>
    </row>
    <row r="681" spans="1:20" x14ac:dyDescent="0.25">
      <c r="A681" s="37" t="s">
        <v>1735</v>
      </c>
      <c r="B681" s="38" t="s">
        <v>33</v>
      </c>
      <c r="C681" s="38" t="s">
        <v>33</v>
      </c>
      <c r="D681" s="38" t="s">
        <v>33</v>
      </c>
      <c r="E681" s="38" t="s">
        <v>33</v>
      </c>
      <c r="F681" s="42">
        <v>0</v>
      </c>
      <c r="G681" s="42">
        <v>0</v>
      </c>
      <c r="H681" s="42">
        <v>0</v>
      </c>
      <c r="I681" s="59" t="s">
        <v>33</v>
      </c>
      <c r="J681" s="60" t="s">
        <v>33</v>
      </c>
      <c r="K681" s="61" t="s">
        <v>33</v>
      </c>
      <c r="L681" s="62" t="s">
        <v>33</v>
      </c>
      <c r="M681" s="63" t="s">
        <v>33</v>
      </c>
      <c r="N681" s="64" t="s">
        <v>33</v>
      </c>
      <c r="O681" s="65" t="s">
        <v>33</v>
      </c>
      <c r="P681" s="42">
        <v>0</v>
      </c>
      <c r="Q681" s="42">
        <v>0</v>
      </c>
      <c r="R681" s="42">
        <v>0</v>
      </c>
      <c r="S681" s="42">
        <v>0</v>
      </c>
    </row>
    <row r="682" spans="1:20" x14ac:dyDescent="0.25">
      <c r="A682" s="37" t="s">
        <v>1737</v>
      </c>
      <c r="B682" s="38" t="s">
        <v>1628</v>
      </c>
      <c r="C682" s="38" t="s">
        <v>33</v>
      </c>
      <c r="D682" s="38" t="s">
        <v>33</v>
      </c>
      <c r="E682" s="38" t="s">
        <v>33</v>
      </c>
      <c r="F682" s="42">
        <f>F667+F561+F520+F680</f>
        <v>-366525743.29660052</v>
      </c>
      <c r="G682" s="42">
        <f>G667+G561+G520+G680</f>
        <v>116707119.75923105</v>
      </c>
      <c r="H682" s="42">
        <f>H667+H561+H520+H680</f>
        <v>-249818623.53736946</v>
      </c>
      <c r="I682" s="59" t="s">
        <v>33</v>
      </c>
      <c r="J682" s="60" t="s">
        <v>33</v>
      </c>
      <c r="K682" s="61" t="s">
        <v>33</v>
      </c>
      <c r="L682" s="62" t="s">
        <v>33</v>
      </c>
      <c r="M682" s="63" t="s">
        <v>33</v>
      </c>
      <c r="N682" s="64" t="s">
        <v>33</v>
      </c>
      <c r="O682" s="65" t="s">
        <v>33</v>
      </c>
      <c r="P682" s="42">
        <f>P667+P561+P520+P680</f>
        <v>-123674058.56915081</v>
      </c>
      <c r="Q682" s="42">
        <f>Q667+Q561+Q520+Q680</f>
        <v>-64990729.212866448</v>
      </c>
      <c r="R682" s="42">
        <f>R667+R561+R520+R680</f>
        <v>-61153835.755352229</v>
      </c>
      <c r="S682" s="42">
        <f>S667+S561+S520+S680</f>
        <v>-126144564.96821868</v>
      </c>
    </row>
    <row r="683" spans="1:20" x14ac:dyDescent="0.25">
      <c r="A683" s="37" t="s">
        <v>1739</v>
      </c>
      <c r="B683" s="38" t="s">
        <v>1630</v>
      </c>
      <c r="C683" s="38" t="s">
        <v>33</v>
      </c>
      <c r="D683" s="38" t="s">
        <v>33</v>
      </c>
      <c r="E683" s="38" t="s">
        <v>33</v>
      </c>
      <c r="F683" s="42">
        <v>0</v>
      </c>
      <c r="G683" s="42">
        <v>0</v>
      </c>
      <c r="H683" s="42">
        <v>0</v>
      </c>
      <c r="I683" s="59" t="s">
        <v>33</v>
      </c>
      <c r="J683" s="60" t="s">
        <v>33</v>
      </c>
      <c r="K683" s="61" t="s">
        <v>33</v>
      </c>
      <c r="L683" s="62" t="s">
        <v>33</v>
      </c>
      <c r="M683" s="63" t="s">
        <v>33</v>
      </c>
      <c r="N683" s="64" t="s">
        <v>33</v>
      </c>
      <c r="O683" s="65" t="s">
        <v>33</v>
      </c>
      <c r="P683" s="42">
        <f>VLOOKUP("24",TX_301_NOL,3,FALSE)</f>
        <v>-34875330.685895689</v>
      </c>
      <c r="Q683" s="42">
        <f>VLOOKUP("24",TX_301_NOL,4,FALSE)</f>
        <v>-10295473.147109656</v>
      </c>
      <c r="R683" s="42">
        <f>VLOOKUP("24",TX_301_NOL,5,FALSE)</f>
        <v>-13455789.262254922</v>
      </c>
      <c r="S683" s="42">
        <v>0</v>
      </c>
    </row>
    <row r="684" spans="1:20" x14ac:dyDescent="0.25">
      <c r="A684" s="37" t="s">
        <v>1741</v>
      </c>
      <c r="B684" s="38" t="s">
        <v>1632</v>
      </c>
      <c r="C684" s="38" t="s">
        <v>33</v>
      </c>
      <c r="D684" s="38" t="s">
        <v>33</v>
      </c>
      <c r="E684" s="38" t="s">
        <v>33</v>
      </c>
      <c r="F684" s="42">
        <f>F682+F683</f>
        <v>-366525743.29660052</v>
      </c>
      <c r="G684" s="42">
        <f>G682+G683</f>
        <v>116707119.75923105</v>
      </c>
      <c r="H684" s="42">
        <f>H682+H683</f>
        <v>-249818623.53736946</v>
      </c>
      <c r="I684" s="59" t="s">
        <v>33</v>
      </c>
      <c r="J684" s="60" t="s">
        <v>33</v>
      </c>
      <c r="K684" s="61" t="s">
        <v>33</v>
      </c>
      <c r="L684" s="62" t="s">
        <v>33</v>
      </c>
      <c r="M684" s="63" t="s">
        <v>33</v>
      </c>
      <c r="N684" s="64" t="s">
        <v>33</v>
      </c>
      <c r="O684" s="65" t="s">
        <v>33</v>
      </c>
      <c r="P684" s="42">
        <f>P682+P683</f>
        <v>-158549389.25504649</v>
      </c>
      <c r="Q684" s="42">
        <f>Q682+Q683</f>
        <v>-75286202.359976098</v>
      </c>
      <c r="R684" s="42">
        <f>R682+R683</f>
        <v>-74609625.017607152</v>
      </c>
      <c r="S684" s="42">
        <f>S682+S683</f>
        <v>-126144564.96821868</v>
      </c>
    </row>
    <row r="685" spans="1:20" x14ac:dyDescent="0.25">
      <c r="A685" s="37" t="s">
        <v>1743</v>
      </c>
      <c r="B685" s="38" t="s">
        <v>33</v>
      </c>
      <c r="C685" s="38" t="s">
        <v>33</v>
      </c>
      <c r="D685" s="38" t="s">
        <v>33</v>
      </c>
      <c r="E685" s="38" t="s">
        <v>33</v>
      </c>
      <c r="F685" s="42" t="s">
        <v>33</v>
      </c>
      <c r="G685" s="42" t="s">
        <v>33</v>
      </c>
      <c r="H685" s="42" t="s">
        <v>33</v>
      </c>
      <c r="I685" s="59" t="s">
        <v>33</v>
      </c>
      <c r="J685" s="60" t="s">
        <v>33</v>
      </c>
      <c r="K685" s="61" t="s">
        <v>33</v>
      </c>
      <c r="L685" s="62" t="s">
        <v>33</v>
      </c>
      <c r="M685" s="63" t="s">
        <v>33</v>
      </c>
      <c r="N685" s="64" t="s">
        <v>33</v>
      </c>
      <c r="O685" s="65" t="s">
        <v>33</v>
      </c>
      <c r="P685" s="42" t="s">
        <v>33</v>
      </c>
      <c r="Q685" s="42" t="s">
        <v>33</v>
      </c>
      <c r="R685" s="42" t="s">
        <v>33</v>
      </c>
      <c r="S685" s="42" t="s">
        <v>33</v>
      </c>
    </row>
    <row r="686" spans="1:20" x14ac:dyDescent="0.25">
      <c r="A686" s="37" t="s">
        <v>1745</v>
      </c>
      <c r="B686" s="38" t="s">
        <v>1635</v>
      </c>
      <c r="C686" s="38" t="s">
        <v>33</v>
      </c>
      <c r="D686" s="38" t="s">
        <v>33</v>
      </c>
      <c r="E686" s="38" t="s">
        <v>33</v>
      </c>
      <c r="F686" s="42">
        <f>F401-F405+F684</f>
        <v>-137213023.81429401</v>
      </c>
      <c r="G686" s="42">
        <f>G401-G405+G684</f>
        <v>90834827.930829346</v>
      </c>
      <c r="H686" s="42">
        <f>H401-H405+H684</f>
        <v>-46378195.883462638</v>
      </c>
      <c r="I686" s="59" t="s">
        <v>33</v>
      </c>
      <c r="J686" s="60" t="s">
        <v>33</v>
      </c>
      <c r="K686" s="61" t="s">
        <v>33</v>
      </c>
      <c r="L686" s="62" t="s">
        <v>33</v>
      </c>
      <c r="M686" s="63" t="s">
        <v>33</v>
      </c>
      <c r="N686" s="64" t="s">
        <v>33</v>
      </c>
      <c r="O686" s="65" t="s">
        <v>33</v>
      </c>
      <c r="P686" s="42">
        <f>P401-P405+P684</f>
        <v>-69176106.16428557</v>
      </c>
      <c r="Q686" s="42">
        <f>Q401-Q405+Q684</f>
        <v>-46183251.164506063</v>
      </c>
      <c r="R686" s="42">
        <f>R401-R405+R684</f>
        <v>10353843.182676911</v>
      </c>
      <c r="S686" s="42">
        <f>S401-S405+S684</f>
        <v>29433952.005934298</v>
      </c>
    </row>
    <row r="687" spans="1:20" x14ac:dyDescent="0.25">
      <c r="A687" s="37" t="s">
        <v>1747</v>
      </c>
      <c r="B687" s="38" t="s">
        <v>1637</v>
      </c>
      <c r="C687" s="38" t="s">
        <v>33</v>
      </c>
      <c r="D687" s="38" t="s">
        <v>33</v>
      </c>
      <c r="E687" s="38" t="s">
        <v>33</v>
      </c>
      <c r="F687" s="42">
        <f>VLOOKUP("22",TX_000_Cap_Str,3,FALSE)</f>
        <v>1.4189999999999999E-2</v>
      </c>
      <c r="G687" s="42">
        <f>VLOOKUP("22",TX_000_Cap_Str,3,FALSE)</f>
        <v>1.4189999999999999E-2</v>
      </c>
      <c r="H687" s="42">
        <f>VLOOKUP("22",TX_000_Cap_Str,3,FALSE)</f>
        <v>1.4189999999999999E-2</v>
      </c>
      <c r="I687" s="59" t="s">
        <v>33</v>
      </c>
      <c r="J687" s="60" t="s">
        <v>33</v>
      </c>
      <c r="K687" s="61" t="s">
        <v>33</v>
      </c>
      <c r="L687" s="62" t="s">
        <v>33</v>
      </c>
      <c r="M687" s="63" t="s">
        <v>33</v>
      </c>
      <c r="N687" s="64" t="s">
        <v>33</v>
      </c>
      <c r="O687" s="65" t="s">
        <v>33</v>
      </c>
      <c r="P687" s="42">
        <f>VLOOKUP("22",TX_000_Cap_Str,3,FALSE)</f>
        <v>1.4189999999999999E-2</v>
      </c>
      <c r="Q687" s="42">
        <f>VLOOKUP("22",TX_000_Cap_Str,4,FALSE)</f>
        <v>1.4189999999999999E-2</v>
      </c>
      <c r="R687" s="42">
        <f>VLOOKUP("22",TX_000_Cap_Str,5,FALSE)</f>
        <v>1.4189999999999999E-2</v>
      </c>
      <c r="S687" s="42">
        <v>0</v>
      </c>
    </row>
    <row r="688" spans="1:20" x14ac:dyDescent="0.25">
      <c r="A688" s="37" t="s">
        <v>1748</v>
      </c>
      <c r="B688" s="38" t="s">
        <v>1639</v>
      </c>
      <c r="C688" s="38" t="s">
        <v>33</v>
      </c>
      <c r="D688" s="38" t="s">
        <v>33</v>
      </c>
      <c r="E688" s="38" t="s">
        <v>33</v>
      </c>
      <c r="F688" s="42">
        <f>ROUND(F686*F687,2)</f>
        <v>-1947052.81</v>
      </c>
      <c r="G688" s="42">
        <f>ROUND(G686*G687,2)</f>
        <v>1288946.21</v>
      </c>
      <c r="H688" s="42">
        <f>ROUND(H686*H687,2)</f>
        <v>-658106.6</v>
      </c>
      <c r="I688" s="59" t="s">
        <v>33</v>
      </c>
      <c r="J688" s="60" t="s">
        <v>33</v>
      </c>
      <c r="K688" s="61" t="s">
        <v>33</v>
      </c>
      <c r="L688" s="62" t="s">
        <v>33</v>
      </c>
      <c r="M688" s="63" t="s">
        <v>33</v>
      </c>
      <c r="N688" s="64" t="s">
        <v>33</v>
      </c>
      <c r="O688" s="65" t="s">
        <v>33</v>
      </c>
      <c r="P688" s="42">
        <f>ROUND(P686*P687,2)</f>
        <v>-981608.95</v>
      </c>
      <c r="Q688" s="42">
        <f>ROUND(Q686*Q687,2)</f>
        <v>-655340.32999999996</v>
      </c>
      <c r="R688" s="42">
        <f>ROUND(R686*R687,2)</f>
        <v>146921.03</v>
      </c>
      <c r="S688" s="42">
        <f>ROUND(S686*S687,2)</f>
        <v>0</v>
      </c>
    </row>
    <row r="689" spans="1:20" x14ac:dyDescent="0.25">
      <c r="A689" s="37" t="s">
        <v>1750</v>
      </c>
      <c r="B689" s="38" t="s">
        <v>33</v>
      </c>
      <c r="C689" s="38" t="s">
        <v>33</v>
      </c>
      <c r="D689" s="38" t="s">
        <v>33</v>
      </c>
      <c r="E689" s="38" t="s">
        <v>33</v>
      </c>
      <c r="F689" s="42" t="s">
        <v>33</v>
      </c>
      <c r="G689" s="42" t="s">
        <v>33</v>
      </c>
      <c r="H689" s="42" t="s">
        <v>33</v>
      </c>
      <c r="I689" s="59" t="s">
        <v>33</v>
      </c>
      <c r="J689" s="60" t="s">
        <v>33</v>
      </c>
      <c r="K689" s="61" t="s">
        <v>33</v>
      </c>
      <c r="L689" s="62" t="s">
        <v>33</v>
      </c>
      <c r="M689" s="63" t="s">
        <v>33</v>
      </c>
      <c r="N689" s="64" t="s">
        <v>33</v>
      </c>
      <c r="O689" s="65" t="s">
        <v>33</v>
      </c>
      <c r="P689" s="42" t="s">
        <v>33</v>
      </c>
      <c r="Q689" s="42" t="s">
        <v>33</v>
      </c>
      <c r="R689" s="42" t="s">
        <v>33</v>
      </c>
      <c r="S689" s="42" t="s">
        <v>33</v>
      </c>
    </row>
    <row r="690" spans="1:20" x14ac:dyDescent="0.25">
      <c r="A690" s="37" t="s">
        <v>1752</v>
      </c>
      <c r="B690" s="38" t="s">
        <v>1642</v>
      </c>
      <c r="C690" s="38" t="s">
        <v>33</v>
      </c>
      <c r="D690" s="38" t="s">
        <v>33</v>
      </c>
      <c r="E690" s="38" t="s">
        <v>33</v>
      </c>
      <c r="F690" s="42">
        <f>F686-F688</f>
        <v>-135265971.00429401</v>
      </c>
      <c r="G690" s="42">
        <f>G686-G688</f>
        <v>89545881.720829353</v>
      </c>
      <c r="H690" s="42">
        <f>H686-H688</f>
        <v>-45720089.283462636</v>
      </c>
      <c r="I690" s="59" t="s">
        <v>33</v>
      </c>
      <c r="J690" s="60" t="s">
        <v>33</v>
      </c>
      <c r="K690" s="61" t="s">
        <v>33</v>
      </c>
      <c r="L690" s="62" t="s">
        <v>33</v>
      </c>
      <c r="M690" s="63" t="s">
        <v>33</v>
      </c>
      <c r="N690" s="64" t="s">
        <v>33</v>
      </c>
      <c r="O690" s="65" t="s">
        <v>33</v>
      </c>
      <c r="P690" s="42">
        <f>P686-P688</f>
        <v>-68194497.214285567</v>
      </c>
      <c r="Q690" s="42">
        <f>Q686-Q688</f>
        <v>-45527910.834506065</v>
      </c>
      <c r="R690" s="42">
        <f>R686-R688</f>
        <v>10206922.152676912</v>
      </c>
      <c r="S690" s="42">
        <f>S686-S688</f>
        <v>29433952.005934298</v>
      </c>
    </row>
    <row r="691" spans="1:20" x14ac:dyDescent="0.25">
      <c r="A691" s="37" t="s">
        <v>1754</v>
      </c>
      <c r="B691" s="38" t="s">
        <v>1644</v>
      </c>
      <c r="C691" s="38" t="s">
        <v>33</v>
      </c>
      <c r="D691" s="38" t="s">
        <v>33</v>
      </c>
      <c r="E691" s="38" t="s">
        <v>33</v>
      </c>
      <c r="F691" s="42">
        <v>0</v>
      </c>
      <c r="G691" s="42">
        <v>0</v>
      </c>
      <c r="H691" s="42">
        <v>0</v>
      </c>
      <c r="I691" s="59" t="s">
        <v>33</v>
      </c>
      <c r="J691" s="60" t="s">
        <v>33</v>
      </c>
      <c r="K691" s="61" t="s">
        <v>33</v>
      </c>
      <c r="L691" s="62" t="s">
        <v>33</v>
      </c>
      <c r="M691" s="63" t="s">
        <v>33</v>
      </c>
      <c r="N691" s="64" t="s">
        <v>33</v>
      </c>
      <c r="O691" s="65" t="s">
        <v>33</v>
      </c>
      <c r="P691" s="42">
        <v>0</v>
      </c>
      <c r="Q691" s="42">
        <v>0</v>
      </c>
      <c r="R691" s="42">
        <v>0</v>
      </c>
      <c r="S691" s="42">
        <v>0</v>
      </c>
    </row>
    <row r="692" spans="1:20" x14ac:dyDescent="0.25">
      <c r="A692" s="37" t="s">
        <v>1756</v>
      </c>
      <c r="B692" s="38" t="s">
        <v>1646</v>
      </c>
      <c r="C692" s="38" t="s">
        <v>33</v>
      </c>
      <c r="D692" s="38" t="s">
        <v>33</v>
      </c>
      <c r="E692" s="38" t="s">
        <v>33</v>
      </c>
      <c r="F692" s="42">
        <f>F690-F691</f>
        <v>-135265971.00429401</v>
      </c>
      <c r="G692" s="42">
        <f>G690-G691</f>
        <v>89545881.720829353</v>
      </c>
      <c r="H692" s="42">
        <f>H690-H691</f>
        <v>-45720089.283462636</v>
      </c>
      <c r="I692" s="59" t="s">
        <v>33</v>
      </c>
      <c r="J692" s="60" t="s">
        <v>33</v>
      </c>
      <c r="K692" s="61" t="s">
        <v>33</v>
      </c>
      <c r="L692" s="62" t="s">
        <v>33</v>
      </c>
      <c r="M692" s="63" t="s">
        <v>33</v>
      </c>
      <c r="N692" s="64" t="s">
        <v>33</v>
      </c>
      <c r="O692" s="65" t="s">
        <v>33</v>
      </c>
      <c r="P692" s="42">
        <f>P690-P691</f>
        <v>-68194497.214285567</v>
      </c>
      <c r="Q692" s="42">
        <f>Q690-Q691</f>
        <v>-45527910.834506065</v>
      </c>
      <c r="R692" s="42">
        <f>R690-R691</f>
        <v>10206922.152676912</v>
      </c>
      <c r="S692" s="42">
        <f>S690-S691</f>
        <v>29433952.005934298</v>
      </c>
    </row>
    <row r="693" spans="1:20" x14ac:dyDescent="0.25">
      <c r="A693" s="37" t="s">
        <v>1758</v>
      </c>
      <c r="B693" s="38" t="s">
        <v>1648</v>
      </c>
      <c r="C693" s="38" t="s">
        <v>33</v>
      </c>
      <c r="D693" s="38" t="s">
        <v>33</v>
      </c>
      <c r="E693" s="38" t="s">
        <v>33</v>
      </c>
      <c r="F693" s="42">
        <f>VLOOKUP("21",TX_000_Cap_Str,3,FALSE)</f>
        <v>0.35</v>
      </c>
      <c r="G693" s="42">
        <f>VLOOKUP("21",TX_000_Cap_Str,3,FALSE)</f>
        <v>0.35</v>
      </c>
      <c r="H693" s="42">
        <f>VLOOKUP("21",TX_000_Cap_Str,3,FALSE)</f>
        <v>0.35</v>
      </c>
      <c r="I693" s="59" t="s">
        <v>33</v>
      </c>
      <c r="J693" s="60" t="s">
        <v>33</v>
      </c>
      <c r="K693" s="61" t="s">
        <v>33</v>
      </c>
      <c r="L693" s="62" t="s">
        <v>33</v>
      </c>
      <c r="M693" s="63" t="s">
        <v>33</v>
      </c>
      <c r="N693" s="64" t="s">
        <v>33</v>
      </c>
      <c r="O693" s="65" t="s">
        <v>33</v>
      </c>
      <c r="P693" s="42">
        <f>VLOOKUP("21",TX_000_Cap_Str,3,FALSE)</f>
        <v>0.35</v>
      </c>
      <c r="Q693" s="42">
        <f>VLOOKUP("21",TX_000_Cap_Str,4,FALSE)</f>
        <v>0.35</v>
      </c>
      <c r="R693" s="42">
        <f>VLOOKUP("21",TX_000_Cap_Str,5,FALSE)</f>
        <v>0.35</v>
      </c>
      <c r="S693" s="42">
        <v>0</v>
      </c>
    </row>
    <row r="694" spans="1:20" x14ac:dyDescent="0.25">
      <c r="A694" s="37" t="s">
        <v>1760</v>
      </c>
      <c r="B694" s="38" t="s">
        <v>1650</v>
      </c>
      <c r="C694" s="38" t="s">
        <v>33</v>
      </c>
      <c r="D694" s="38" t="s">
        <v>33</v>
      </c>
      <c r="E694" s="38" t="s">
        <v>33</v>
      </c>
      <c r="F694" s="42">
        <f>ROUND(F692*F693,2)</f>
        <v>-47343089.850000001</v>
      </c>
      <c r="G694" s="42">
        <f>ROUND(G692*G693,2)</f>
        <v>31341058.600000001</v>
      </c>
      <c r="H694" s="42">
        <f>ROUND(H692*H693,2)</f>
        <v>-16002031.25</v>
      </c>
      <c r="I694" s="59" t="s">
        <v>33</v>
      </c>
      <c r="J694" s="60" t="s">
        <v>33</v>
      </c>
      <c r="K694" s="61" t="s">
        <v>33</v>
      </c>
      <c r="L694" s="62" t="s">
        <v>33</v>
      </c>
      <c r="M694" s="63" t="s">
        <v>33</v>
      </c>
      <c r="N694" s="64" t="s">
        <v>33</v>
      </c>
      <c r="O694" s="65" t="s">
        <v>33</v>
      </c>
      <c r="P694" s="42">
        <f>ROUND(P692*P693,2)</f>
        <v>-23868074.02</v>
      </c>
      <c r="Q694" s="42">
        <f>ROUND(Q692*Q693,2)</f>
        <v>-15934768.789999999</v>
      </c>
      <c r="R694" s="42">
        <f>ROUND(R692*R693,2)</f>
        <v>3572422.75</v>
      </c>
      <c r="S694" s="42">
        <f>ROUND(S692*S693,2)</f>
        <v>0</v>
      </c>
    </row>
    <row r="695" spans="1:20" x14ac:dyDescent="0.25">
      <c r="A695" s="37" t="s">
        <v>1762</v>
      </c>
    </row>
    <row r="696" spans="1:20" x14ac:dyDescent="0.25">
      <c r="A696" s="37" t="s">
        <v>1764</v>
      </c>
      <c r="B696" s="38" t="s">
        <v>1652</v>
      </c>
      <c r="C696" s="39" t="s">
        <v>734</v>
      </c>
      <c r="D696" s="40" t="s">
        <v>735</v>
      </c>
      <c r="E696" s="41" t="s">
        <v>666</v>
      </c>
      <c r="F696" s="42">
        <v>5767908.1548443502</v>
      </c>
      <c r="G696" s="42">
        <f>SUMIFS(TX_101_IS_Adjust_Adjustments_Total,TX_101_IS_Adjust_H_IS_Rollup,B696,TX_101_IS_Adjust_H_IS_Func_Rollup,C696,TX_101_IS_Adjust_H_Account,D696,TX_101_IS_Adjust_H_Jurisdictional_Allocator,E696)</f>
        <v>0</v>
      </c>
      <c r="H696" s="42">
        <f>F696+G696</f>
        <v>5767908.1548443502</v>
      </c>
      <c r="I696" s="43" t="s">
        <v>666</v>
      </c>
      <c r="J696" s="44" t="s">
        <v>98</v>
      </c>
      <c r="K696" s="45" t="s">
        <v>99</v>
      </c>
      <c r="L696" s="46" t="s">
        <v>100</v>
      </c>
      <c r="M696" s="47">
        <f>VLOOKUP(I696,TX_400_JUR_Alloc_Jur_Factor_Allocator,MATCH(J696,TX_400_JUR_Alloc_Headers,FALSE),FALSE)</f>
        <v>0.58534817056884891</v>
      </c>
      <c r="N696" s="48">
        <f>VLOOKUP(I696,TX_400_JUR_Alloc_Jur_Factor_Allocator,MATCH(K696,TX_400_JUR_Alloc_Headers,FALSE),FALSE)</f>
        <v>0.24608375618002579</v>
      </c>
      <c r="O696" s="49">
        <f>VLOOKUP(I696,TX_400_JUR_Alloc_Jur_Factor_Allocator,MATCH(L696,TX_400_JUR_Alloc_Headers,FALSE),FALSE)</f>
        <v>0.16856807325112527</v>
      </c>
      <c r="P696" s="42">
        <f>H696*M696</f>
        <v>3376234.4864472854</v>
      </c>
      <c r="Q696" s="42">
        <f>H696*N696</f>
        <v>1419388.5040454995</v>
      </c>
      <c r="R696" s="42">
        <f>H696*O696</f>
        <v>972285.16435156518</v>
      </c>
      <c r="S696" s="42">
        <f>Q696+R696</f>
        <v>2391673.6683970648</v>
      </c>
      <c r="T696" t="s">
        <v>1653</v>
      </c>
    </row>
    <row r="697" spans="1:20" x14ac:dyDescent="0.25">
      <c r="A697" s="37" t="s">
        <v>1766</v>
      </c>
      <c r="B697" s="38" t="s">
        <v>1652</v>
      </c>
      <c r="C697" s="39" t="s">
        <v>734</v>
      </c>
      <c r="D697" s="40" t="s">
        <v>738</v>
      </c>
      <c r="E697" s="41" t="s">
        <v>666</v>
      </c>
      <c r="F697" s="42">
        <v>1514792.0263450698</v>
      </c>
      <c r="G697" s="42">
        <f>SUMIFS(TX_101_IS_Adjust_Adjustments_Total,TX_101_IS_Adjust_H_IS_Rollup,B697,TX_101_IS_Adjust_H_IS_Func_Rollup,C697,TX_101_IS_Adjust_H_Account,D697,TX_101_IS_Adjust_H_Jurisdictional_Allocator,E697)</f>
        <v>0</v>
      </c>
      <c r="H697" s="42">
        <f>F697+G697</f>
        <v>1514792.0263450698</v>
      </c>
      <c r="I697" s="43" t="s">
        <v>666</v>
      </c>
      <c r="J697" s="44" t="s">
        <v>98</v>
      </c>
      <c r="K697" s="45" t="s">
        <v>99</v>
      </c>
      <c r="L697" s="46" t="s">
        <v>100</v>
      </c>
      <c r="M697" s="47">
        <f>VLOOKUP(I697,TX_400_JUR_Alloc_Jur_Factor_Allocator,MATCH(J697,TX_400_JUR_Alloc_Headers,FALSE),FALSE)</f>
        <v>0.58534817056884891</v>
      </c>
      <c r="N697" s="48">
        <f>VLOOKUP(I697,TX_400_JUR_Alloc_Jur_Factor_Allocator,MATCH(K697,TX_400_JUR_Alloc_Headers,FALSE),FALSE)</f>
        <v>0.24608375618002579</v>
      </c>
      <c r="O697" s="49">
        <f>VLOOKUP(I697,TX_400_JUR_Alloc_Jur_Factor_Allocator,MATCH(L697,TX_400_JUR_Alloc_Headers,FALSE),FALSE)</f>
        <v>0.16856807325112527</v>
      </c>
      <c r="P697" s="42">
        <f>H697*M697</f>
        <v>886680.74141336617</v>
      </c>
      <c r="Q697" s="42">
        <f>H697*N697</f>
        <v>372765.71167454735</v>
      </c>
      <c r="R697" s="42">
        <f>H697*O697</f>
        <v>255345.57325715621</v>
      </c>
      <c r="S697" s="42">
        <f>Q697+R697</f>
        <v>628111.28493170359</v>
      </c>
      <c r="T697" t="s">
        <v>1655</v>
      </c>
    </row>
    <row r="698" spans="1:20" x14ac:dyDescent="0.25">
      <c r="A698" s="37" t="s">
        <v>1768</v>
      </c>
      <c r="B698" s="38" t="s">
        <v>1652</v>
      </c>
      <c r="C698" s="39" t="s">
        <v>734</v>
      </c>
      <c r="D698" s="40" t="s">
        <v>741</v>
      </c>
      <c r="E698" s="41" t="s">
        <v>621</v>
      </c>
      <c r="F698" s="42">
        <v>11365.978810748735</v>
      </c>
      <c r="G698" s="42">
        <f>SUMIFS(TX_101_IS_Adjust_Adjustments_Total,TX_101_IS_Adjust_H_IS_Rollup,B698,TX_101_IS_Adjust_H_IS_Func_Rollup,C698,TX_101_IS_Adjust_H_Account,D698,TX_101_IS_Adjust_H_Jurisdictional_Allocator,E698)</f>
        <v>0</v>
      </c>
      <c r="H698" s="42">
        <f>F698+G698</f>
        <v>11365.978810748735</v>
      </c>
      <c r="I698" s="43" t="s">
        <v>621</v>
      </c>
      <c r="J698" s="44" t="s">
        <v>98</v>
      </c>
      <c r="K698" s="45" t="s">
        <v>99</v>
      </c>
      <c r="L698" s="46" t="s">
        <v>100</v>
      </c>
      <c r="M698" s="47">
        <f>VLOOKUP(I698,TX_400_JUR_Alloc_Jur_Factor_Allocator,MATCH(J698,TX_400_JUR_Alloc_Headers,FALSE),FALSE)</f>
        <v>0.69146946164424616</v>
      </c>
      <c r="N698" s="48">
        <f>VLOOKUP(I698,TX_400_JUR_Alloc_Jur_Factor_Allocator,MATCH(K698,TX_400_JUR_Alloc_Headers,FALSE),FALSE)</f>
        <v>0.30853053835575384</v>
      </c>
      <c r="O698" s="49">
        <f>VLOOKUP(I698,TX_400_JUR_Alloc_Jur_Factor_Allocator,MATCH(L698,TX_400_JUR_Alloc_Headers,FALSE),FALSE)</f>
        <v>0</v>
      </c>
      <c r="P698" s="42">
        <f>H698*M698</f>
        <v>7859.2272493283372</v>
      </c>
      <c r="Q698" s="42">
        <f>H698*N698</f>
        <v>3506.751561420398</v>
      </c>
      <c r="R698" s="42">
        <f>H698*O698</f>
        <v>0</v>
      </c>
      <c r="S698" s="42">
        <f>Q698+R698</f>
        <v>3506.751561420398</v>
      </c>
      <c r="T698" t="s">
        <v>1657</v>
      </c>
    </row>
    <row r="699" spans="1:20" x14ac:dyDescent="0.25">
      <c r="A699" s="37" t="s">
        <v>1770</v>
      </c>
      <c r="B699" s="38" t="s">
        <v>1652</v>
      </c>
      <c r="C699" s="39" t="s">
        <v>734</v>
      </c>
      <c r="E699" s="50" t="s">
        <v>744</v>
      </c>
      <c r="F699" s="51">
        <f>SUBTOTAL(9,F695:F698)</f>
        <v>7294066.1600001687</v>
      </c>
      <c r="G699" s="51">
        <f>SUBTOTAL(9,G695:G698)</f>
        <v>0</v>
      </c>
      <c r="H699" s="51">
        <f>SUBTOTAL(9,H695:H698)</f>
        <v>7294066.1600001687</v>
      </c>
      <c r="I699" s="52" t="s">
        <v>33</v>
      </c>
      <c r="J699" s="53" t="s">
        <v>33</v>
      </c>
      <c r="K699" s="54" t="s">
        <v>33</v>
      </c>
      <c r="L699" s="55" t="s">
        <v>33</v>
      </c>
      <c r="M699" s="56" t="s">
        <v>33</v>
      </c>
      <c r="N699" s="57" t="s">
        <v>33</v>
      </c>
      <c r="O699" s="58" t="s">
        <v>33</v>
      </c>
      <c r="P699" s="51">
        <f>SUBTOTAL(9,P695:P698)</f>
        <v>4270774.45510998</v>
      </c>
      <c r="Q699" s="51">
        <f>SUBTOTAL(9,Q695:Q698)</f>
        <v>1795660.9672814673</v>
      </c>
      <c r="R699" s="51">
        <f>SUBTOTAL(9,R695:R698)</f>
        <v>1227630.7376087215</v>
      </c>
      <c r="S699" s="51">
        <f>SUBTOTAL(9,S695:S698)</f>
        <v>3023291.7048901888</v>
      </c>
    </row>
    <row r="700" spans="1:20" x14ac:dyDescent="0.25">
      <c r="A700" s="37" t="s">
        <v>1772</v>
      </c>
    </row>
    <row r="701" spans="1:20" x14ac:dyDescent="0.25">
      <c r="A701" s="37" t="s">
        <v>1774</v>
      </c>
      <c r="B701" s="38" t="s">
        <v>1652</v>
      </c>
      <c r="C701" s="39" t="s">
        <v>746</v>
      </c>
      <c r="D701" s="40" t="s">
        <v>1098</v>
      </c>
      <c r="E701" s="41" t="s">
        <v>162</v>
      </c>
      <c r="F701" s="42">
        <v>-117.11130391101722</v>
      </c>
      <c r="G701" s="42">
        <f t="shared" ref="G701:G709" si="253">SUMIFS(TX_101_IS_Adjust_Adjustments_Total,TX_101_IS_Adjust_H_IS_Rollup,B701,TX_101_IS_Adjust_H_IS_Func_Rollup,C701,TX_101_IS_Adjust_H_Account,D701,TX_101_IS_Adjust_H_Jurisdictional_Allocator,E701)</f>
        <v>16.56262763106</v>
      </c>
      <c r="H701" s="42">
        <f t="shared" ref="H701:H709" si="254">F701+G701</f>
        <v>-100.54867627995722</v>
      </c>
      <c r="I701" s="43" t="s">
        <v>162</v>
      </c>
      <c r="J701" s="44" t="s">
        <v>98</v>
      </c>
      <c r="K701" s="45" t="s">
        <v>99</v>
      </c>
      <c r="L701" s="46" t="s">
        <v>100</v>
      </c>
      <c r="M701" s="47">
        <f t="shared" ref="M701:M709" si="255">VLOOKUP(I701,TX_400_JUR_Alloc_Jur_Factor_Allocator,MATCH(J701,TX_400_JUR_Alloc_Headers,FALSE),FALSE)</f>
        <v>0.56177645173742796</v>
      </c>
      <c r="N701" s="48">
        <f t="shared" ref="N701:N709" si="256">VLOOKUP(I701,TX_400_JUR_Alloc_Jur_Factor_Allocator,MATCH(K701,TX_400_JUR_Alloc_Headers,FALSE),FALSE)</f>
        <v>0.22030982452290582</v>
      </c>
      <c r="O701" s="49">
        <f t="shared" ref="O701:O709" si="257">VLOOKUP(I701,TX_400_JUR_Alloc_Jur_Factor_Allocator,MATCH(L701,TX_400_JUR_Alloc_Headers,FALSE),FALSE)</f>
        <v>0.21791372373966628</v>
      </c>
      <c r="P701" s="42">
        <f t="shared" ref="P701:P709" si="258">H701*M701</f>
        <v>-56.485878587449655</v>
      </c>
      <c r="Q701" s="42">
        <f t="shared" ref="Q701:Q709" si="259">H701*N701</f>
        <v>-22.151861227247839</v>
      </c>
      <c r="R701" s="42">
        <f t="shared" ref="R701:R709" si="260">H701*O701</f>
        <v>-21.910936465259734</v>
      </c>
      <c r="S701" s="42">
        <f t="shared" ref="S701:S709" si="261">Q701+R701</f>
        <v>-44.062797692507573</v>
      </c>
      <c r="T701" t="s">
        <v>1660</v>
      </c>
    </row>
    <row r="702" spans="1:20" x14ac:dyDescent="0.25">
      <c r="A702" s="37" t="s">
        <v>1776</v>
      </c>
      <c r="B702" s="38" t="s">
        <v>1652</v>
      </c>
      <c r="C702" s="39" t="s">
        <v>746</v>
      </c>
      <c r="D702" s="40" t="s">
        <v>747</v>
      </c>
      <c r="E702" s="41" t="s">
        <v>162</v>
      </c>
      <c r="F702" s="42">
        <v>3948.7714286445416</v>
      </c>
      <c r="G702" s="42">
        <f t="shared" si="253"/>
        <v>-997.02146552981606</v>
      </c>
      <c r="H702" s="42">
        <f t="shared" si="254"/>
        <v>2951.7499631147257</v>
      </c>
      <c r="I702" s="43" t="s">
        <v>162</v>
      </c>
      <c r="J702" s="44" t="s">
        <v>98</v>
      </c>
      <c r="K702" s="45" t="s">
        <v>99</v>
      </c>
      <c r="L702" s="46" t="s">
        <v>100</v>
      </c>
      <c r="M702" s="47">
        <f t="shared" si="255"/>
        <v>0.56177645173742796</v>
      </c>
      <c r="N702" s="48">
        <f t="shared" si="256"/>
        <v>0.22030982452290582</v>
      </c>
      <c r="O702" s="49">
        <f t="shared" si="257"/>
        <v>0.21791372373966628</v>
      </c>
      <c r="P702" s="42">
        <f t="shared" si="258"/>
        <v>1658.2236206946745</v>
      </c>
      <c r="Q702" s="42">
        <f t="shared" si="259"/>
        <v>650.29951640929892</v>
      </c>
      <c r="R702" s="42">
        <f t="shared" si="260"/>
        <v>643.22682601075246</v>
      </c>
      <c r="S702" s="42">
        <f t="shared" si="261"/>
        <v>1293.5263424200514</v>
      </c>
      <c r="T702" t="s">
        <v>1662</v>
      </c>
    </row>
    <row r="703" spans="1:20" x14ac:dyDescent="0.25">
      <c r="A703" s="37" t="s">
        <v>1778</v>
      </c>
      <c r="B703" s="38" t="s">
        <v>1652</v>
      </c>
      <c r="C703" s="39" t="s">
        <v>746</v>
      </c>
      <c r="D703" s="40" t="s">
        <v>750</v>
      </c>
      <c r="E703" s="41" t="s">
        <v>162</v>
      </c>
      <c r="F703" s="42">
        <v>-33038.319858002404</v>
      </c>
      <c r="G703" s="42">
        <f t="shared" si="253"/>
        <v>211.4927961006515</v>
      </c>
      <c r="H703" s="42">
        <f t="shared" si="254"/>
        <v>-32826.827061901749</v>
      </c>
      <c r="I703" s="43" t="s">
        <v>162</v>
      </c>
      <c r="J703" s="44" t="s">
        <v>98</v>
      </c>
      <c r="K703" s="45" t="s">
        <v>99</v>
      </c>
      <c r="L703" s="46" t="s">
        <v>100</v>
      </c>
      <c r="M703" s="47">
        <f t="shared" si="255"/>
        <v>0.56177645173742796</v>
      </c>
      <c r="N703" s="48">
        <f t="shared" si="256"/>
        <v>0.22030982452290582</v>
      </c>
      <c r="O703" s="49">
        <f t="shared" si="257"/>
        <v>0.21791372373966628</v>
      </c>
      <c r="P703" s="42">
        <f t="shared" si="258"/>
        <v>-18441.338428633342</v>
      </c>
      <c r="Q703" s="42">
        <f t="shared" si="259"/>
        <v>-7232.0725096513506</v>
      </c>
      <c r="R703" s="42">
        <f t="shared" si="260"/>
        <v>-7153.4161236170585</v>
      </c>
      <c r="S703" s="42">
        <f t="shared" si="261"/>
        <v>-14385.488633268409</v>
      </c>
      <c r="T703" t="s">
        <v>1664</v>
      </c>
    </row>
    <row r="704" spans="1:20" x14ac:dyDescent="0.25">
      <c r="A704" s="37" t="s">
        <v>1780</v>
      </c>
      <c r="B704" s="38" t="s">
        <v>1652</v>
      </c>
      <c r="C704" s="39" t="s">
        <v>746</v>
      </c>
      <c r="D704" s="40" t="s">
        <v>753</v>
      </c>
      <c r="E704" s="41" t="s">
        <v>162</v>
      </c>
      <c r="F704" s="42">
        <v>-216.28715541956313</v>
      </c>
      <c r="G704" s="42">
        <f t="shared" si="253"/>
        <v>-16.591904217331823</v>
      </c>
      <c r="H704" s="42">
        <f t="shared" si="254"/>
        <v>-232.87905963689497</v>
      </c>
      <c r="I704" s="43" t="s">
        <v>162</v>
      </c>
      <c r="J704" s="44" t="s">
        <v>98</v>
      </c>
      <c r="K704" s="45" t="s">
        <v>99</v>
      </c>
      <c r="L704" s="46" t="s">
        <v>100</v>
      </c>
      <c r="M704" s="47">
        <f t="shared" si="255"/>
        <v>0.56177645173742796</v>
      </c>
      <c r="N704" s="48">
        <f t="shared" si="256"/>
        <v>0.22030982452290582</v>
      </c>
      <c r="O704" s="49">
        <f t="shared" si="257"/>
        <v>0.21791372373966628</v>
      </c>
      <c r="P704" s="42">
        <f t="shared" si="258"/>
        <v>-130.82597180676373</v>
      </c>
      <c r="Q704" s="42">
        <f t="shared" si="259"/>
        <v>-51.305544763663647</v>
      </c>
      <c r="R704" s="42">
        <f t="shared" si="260"/>
        <v>-50.7475430664676</v>
      </c>
      <c r="S704" s="42">
        <f t="shared" si="261"/>
        <v>-102.05308783013125</v>
      </c>
      <c r="T704" t="s">
        <v>1666</v>
      </c>
    </row>
    <row r="705" spans="1:20" x14ac:dyDescent="0.25">
      <c r="A705" s="37" t="s">
        <v>1782</v>
      </c>
      <c r="B705" s="38" t="s">
        <v>1652</v>
      </c>
      <c r="C705" s="39" t="s">
        <v>746</v>
      </c>
      <c r="D705" s="40" t="s">
        <v>756</v>
      </c>
      <c r="E705" s="41" t="s">
        <v>162</v>
      </c>
      <c r="F705" s="42">
        <v>603220.33286801609</v>
      </c>
      <c r="G705" s="42">
        <f t="shared" si="253"/>
        <v>-126022.38072629867</v>
      </c>
      <c r="H705" s="42">
        <f t="shared" si="254"/>
        <v>477197.95214171743</v>
      </c>
      <c r="I705" s="43" t="s">
        <v>162</v>
      </c>
      <c r="J705" s="44" t="s">
        <v>98</v>
      </c>
      <c r="K705" s="45" t="s">
        <v>99</v>
      </c>
      <c r="L705" s="46" t="s">
        <v>100</v>
      </c>
      <c r="M705" s="47">
        <f t="shared" si="255"/>
        <v>0.56177645173742796</v>
      </c>
      <c r="N705" s="48">
        <f t="shared" si="256"/>
        <v>0.22030982452290582</v>
      </c>
      <c r="O705" s="49">
        <f t="shared" si="257"/>
        <v>0.21791372373966628</v>
      </c>
      <c r="P705" s="42">
        <f t="shared" si="258"/>
        <v>268078.57233054098</v>
      </c>
      <c r="Q705" s="42">
        <f t="shared" si="259"/>
        <v>105131.39709903178</v>
      </c>
      <c r="R705" s="42">
        <f t="shared" si="260"/>
        <v>103987.9827121447</v>
      </c>
      <c r="S705" s="42">
        <f t="shared" si="261"/>
        <v>209119.37981117648</v>
      </c>
      <c r="T705" t="s">
        <v>1668</v>
      </c>
    </row>
    <row r="706" spans="1:20" x14ac:dyDescent="0.25">
      <c r="A706" s="37" t="s">
        <v>1784</v>
      </c>
      <c r="B706" s="38" t="s">
        <v>1652</v>
      </c>
      <c r="C706" s="39" t="s">
        <v>746</v>
      </c>
      <c r="D706" s="40" t="s">
        <v>759</v>
      </c>
      <c r="E706" s="41" t="s">
        <v>162</v>
      </c>
      <c r="F706" s="42">
        <v>5880914.6306915516</v>
      </c>
      <c r="G706" s="42">
        <f t="shared" si="253"/>
        <v>-946859.51182823349</v>
      </c>
      <c r="H706" s="42">
        <f t="shared" si="254"/>
        <v>4934055.1188633181</v>
      </c>
      <c r="I706" s="43" t="s">
        <v>162</v>
      </c>
      <c r="J706" s="44" t="s">
        <v>98</v>
      </c>
      <c r="K706" s="45" t="s">
        <v>99</v>
      </c>
      <c r="L706" s="46" t="s">
        <v>100</v>
      </c>
      <c r="M706" s="47">
        <f t="shared" si="255"/>
        <v>0.56177645173742796</v>
      </c>
      <c r="N706" s="48">
        <f t="shared" si="256"/>
        <v>0.22030982452290582</v>
      </c>
      <c r="O706" s="49">
        <f t="shared" si="257"/>
        <v>0.21791372373966628</v>
      </c>
      <c r="P706" s="42">
        <f t="shared" si="258"/>
        <v>2771835.9773519281</v>
      </c>
      <c r="Q706" s="42">
        <f t="shared" si="259"/>
        <v>1087020.8174231227</v>
      </c>
      <c r="R706" s="42">
        <f t="shared" si="260"/>
        <v>1075198.3240882673</v>
      </c>
      <c r="S706" s="42">
        <f t="shared" si="261"/>
        <v>2162219.14151139</v>
      </c>
      <c r="T706" t="s">
        <v>1670</v>
      </c>
    </row>
    <row r="707" spans="1:20" x14ac:dyDescent="0.25">
      <c r="A707" s="37" t="s">
        <v>1786</v>
      </c>
      <c r="B707" s="38" t="s">
        <v>1652</v>
      </c>
      <c r="C707" s="39" t="s">
        <v>746</v>
      </c>
      <c r="D707" s="40" t="s">
        <v>762</v>
      </c>
      <c r="E707" s="41" t="s">
        <v>162</v>
      </c>
      <c r="F707" s="42">
        <v>1528579.5465664724</v>
      </c>
      <c r="G707" s="42">
        <f t="shared" si="253"/>
        <v>-282000.24555500224</v>
      </c>
      <c r="H707" s="42">
        <f t="shared" si="254"/>
        <v>1246579.3010114701</v>
      </c>
      <c r="I707" s="43" t="s">
        <v>162</v>
      </c>
      <c r="J707" s="44" t="s">
        <v>98</v>
      </c>
      <c r="K707" s="45" t="s">
        <v>99</v>
      </c>
      <c r="L707" s="46" t="s">
        <v>100</v>
      </c>
      <c r="M707" s="47">
        <f t="shared" si="255"/>
        <v>0.56177645173742796</v>
      </c>
      <c r="N707" s="48">
        <f t="shared" si="256"/>
        <v>0.22030982452290582</v>
      </c>
      <c r="O707" s="49">
        <f t="shared" si="257"/>
        <v>0.21791372373966628</v>
      </c>
      <c r="P707" s="42">
        <f t="shared" si="258"/>
        <v>700298.89653154684</v>
      </c>
      <c r="Q707" s="42">
        <f t="shared" si="259"/>
        <v>274633.66705972358</v>
      </c>
      <c r="R707" s="42">
        <f t="shared" si="260"/>
        <v>271646.73742019979</v>
      </c>
      <c r="S707" s="42">
        <f t="shared" si="261"/>
        <v>546280.40447992343</v>
      </c>
      <c r="T707" t="s">
        <v>1672</v>
      </c>
    </row>
    <row r="708" spans="1:20" x14ac:dyDescent="0.25">
      <c r="A708" s="37" t="s">
        <v>1788</v>
      </c>
      <c r="B708" s="38" t="s">
        <v>1652</v>
      </c>
      <c r="C708" s="39" t="s">
        <v>746</v>
      </c>
      <c r="D708" s="40" t="s">
        <v>765</v>
      </c>
      <c r="E708" s="41" t="s">
        <v>162</v>
      </c>
      <c r="F708" s="42">
        <v>210475.75891547333</v>
      </c>
      <c r="G708" s="42">
        <f t="shared" si="253"/>
        <v>-42453.498196604254</v>
      </c>
      <c r="H708" s="42">
        <f t="shared" si="254"/>
        <v>168022.26071886907</v>
      </c>
      <c r="I708" s="43" t="s">
        <v>162</v>
      </c>
      <c r="J708" s="44" t="s">
        <v>98</v>
      </c>
      <c r="K708" s="45" t="s">
        <v>99</v>
      </c>
      <c r="L708" s="46" t="s">
        <v>100</v>
      </c>
      <c r="M708" s="47">
        <f t="shared" si="255"/>
        <v>0.56177645173742796</v>
      </c>
      <c r="N708" s="48">
        <f t="shared" si="256"/>
        <v>0.22030982452290582</v>
      </c>
      <c r="O708" s="49">
        <f t="shared" si="257"/>
        <v>0.21791372373966628</v>
      </c>
      <c r="P708" s="42">
        <f t="shared" si="258"/>
        <v>94390.949439547287</v>
      </c>
      <c r="Q708" s="42">
        <f t="shared" si="259"/>
        <v>37016.954774915976</v>
      </c>
      <c r="R708" s="42">
        <f t="shared" si="260"/>
        <v>36614.35650440582</v>
      </c>
      <c r="S708" s="42">
        <f t="shared" si="261"/>
        <v>73631.311279321788</v>
      </c>
      <c r="T708" t="s">
        <v>1674</v>
      </c>
    </row>
    <row r="709" spans="1:20" x14ac:dyDescent="0.25">
      <c r="A709" s="37" t="s">
        <v>1790</v>
      </c>
      <c r="B709" s="38" t="s">
        <v>1652</v>
      </c>
      <c r="C709" s="39" t="s">
        <v>746</v>
      </c>
      <c r="D709" s="40" t="s">
        <v>768</v>
      </c>
      <c r="E709" s="41" t="s">
        <v>162</v>
      </c>
      <c r="F709" s="42">
        <v>115042.01811697186</v>
      </c>
      <c r="G709" s="42">
        <f t="shared" si="253"/>
        <v>-20635.58559182359</v>
      </c>
      <c r="H709" s="42">
        <f t="shared" si="254"/>
        <v>94406.432525148266</v>
      </c>
      <c r="I709" s="43" t="s">
        <v>162</v>
      </c>
      <c r="J709" s="44" t="s">
        <v>98</v>
      </c>
      <c r="K709" s="45" t="s">
        <v>99</v>
      </c>
      <c r="L709" s="46" t="s">
        <v>100</v>
      </c>
      <c r="M709" s="47">
        <f t="shared" si="255"/>
        <v>0.56177645173742796</v>
      </c>
      <c r="N709" s="48">
        <f t="shared" si="256"/>
        <v>0.22030982452290582</v>
      </c>
      <c r="O709" s="49">
        <f t="shared" si="257"/>
        <v>0.21791372373966628</v>
      </c>
      <c r="P709" s="42">
        <f t="shared" si="258"/>
        <v>53035.310685166703</v>
      </c>
      <c r="Q709" s="42">
        <f t="shared" si="259"/>
        <v>20798.664583448965</v>
      </c>
      <c r="R709" s="42">
        <f t="shared" si="260"/>
        <v>20572.457256532605</v>
      </c>
      <c r="S709" s="42">
        <f t="shared" si="261"/>
        <v>41371.12183998157</v>
      </c>
      <c r="T709" t="s">
        <v>1676</v>
      </c>
    </row>
    <row r="710" spans="1:20" x14ac:dyDescent="0.25">
      <c r="A710" s="37" t="s">
        <v>1792</v>
      </c>
      <c r="B710" s="38" t="s">
        <v>1652</v>
      </c>
      <c r="C710" s="39" t="s">
        <v>746</v>
      </c>
      <c r="E710" s="50" t="s">
        <v>771</v>
      </c>
      <c r="F710" s="51">
        <f>SUBTOTAL(9,F700:F709)</f>
        <v>8308809.3402697966</v>
      </c>
      <c r="G710" s="51">
        <f>SUBTOTAL(9,G700:G709)</f>
        <v>-1418756.7798439777</v>
      </c>
      <c r="H710" s="51">
        <f>SUBTOTAL(9,H700:H709)</f>
        <v>6890052.5604258198</v>
      </c>
      <c r="I710" s="52" t="s">
        <v>33</v>
      </c>
      <c r="J710" s="53" t="s">
        <v>33</v>
      </c>
      <c r="K710" s="54" t="s">
        <v>33</v>
      </c>
      <c r="L710" s="55" t="s">
        <v>33</v>
      </c>
      <c r="M710" s="56" t="s">
        <v>33</v>
      </c>
      <c r="N710" s="57" t="s">
        <v>33</v>
      </c>
      <c r="O710" s="58" t="s">
        <v>33</v>
      </c>
      <c r="P710" s="51">
        <f>SUBTOTAL(9,P700:P709)</f>
        <v>3870669.2796803974</v>
      </c>
      <c r="Q710" s="51">
        <f>SUBTOTAL(9,Q700:Q709)</f>
        <v>1517946.27054101</v>
      </c>
      <c r="R710" s="51">
        <f>SUBTOTAL(9,R700:R709)</f>
        <v>1501437.0102044123</v>
      </c>
      <c r="S710" s="51">
        <f>SUBTOTAL(9,S700:S709)</f>
        <v>3019383.2807454225</v>
      </c>
    </row>
    <row r="711" spans="1:20" x14ac:dyDescent="0.25">
      <c r="A711" s="37" t="s">
        <v>1794</v>
      </c>
    </row>
    <row r="712" spans="1:20" x14ac:dyDescent="0.25">
      <c r="A712" s="37" t="s">
        <v>1796</v>
      </c>
      <c r="B712" s="38" t="s">
        <v>1652</v>
      </c>
      <c r="C712" s="39" t="s">
        <v>773</v>
      </c>
      <c r="D712" s="40" t="s">
        <v>774</v>
      </c>
      <c r="E712" s="41" t="s">
        <v>162</v>
      </c>
      <c r="F712" s="42">
        <v>194438.17182363424</v>
      </c>
      <c r="G712" s="42">
        <f t="shared" ref="G712:G718" si="262">SUMIFS(TX_101_IS_Adjust_Adjustments_Total,TX_101_IS_Adjust_H_IS_Rollup,B712,TX_101_IS_Adjust_H_IS_Func_Rollup,C712,TX_101_IS_Adjust_H_Account,D712,TX_101_IS_Adjust_H_Jurisdictional_Allocator,E712)</f>
        <v>-12163.06819939004</v>
      </c>
      <c r="H712" s="42">
        <f t="shared" ref="H712:H718" si="263">F712+G712</f>
        <v>182275.10362424419</v>
      </c>
      <c r="I712" s="43" t="s">
        <v>162</v>
      </c>
      <c r="J712" s="44" t="s">
        <v>98</v>
      </c>
      <c r="K712" s="45" t="s">
        <v>99</v>
      </c>
      <c r="L712" s="46" t="s">
        <v>100</v>
      </c>
      <c r="M712" s="47">
        <f t="shared" ref="M712:M718" si="264">VLOOKUP(I712,TX_400_JUR_Alloc_Jur_Factor_Allocator,MATCH(J712,TX_400_JUR_Alloc_Headers,FALSE),FALSE)</f>
        <v>0.56177645173742796</v>
      </c>
      <c r="N712" s="48">
        <f t="shared" ref="N712:N718" si="265">VLOOKUP(I712,TX_400_JUR_Alloc_Jur_Factor_Allocator,MATCH(K712,TX_400_JUR_Alloc_Headers,FALSE),FALSE)</f>
        <v>0.22030982452290582</v>
      </c>
      <c r="O712" s="49">
        <f t="shared" ref="O712:O718" si="266">VLOOKUP(I712,TX_400_JUR_Alloc_Jur_Factor_Allocator,MATCH(L712,TX_400_JUR_Alloc_Headers,FALSE),FALSE)</f>
        <v>0.21791372373966628</v>
      </c>
      <c r="P712" s="42">
        <f t="shared" ref="P712:P718" si="267">H712*M712</f>
        <v>102397.8609540999</v>
      </c>
      <c r="Q712" s="42">
        <f t="shared" ref="Q712:Q718" si="268">H712*N712</f>
        <v>40156.996094351714</v>
      </c>
      <c r="R712" s="42">
        <f t="shared" ref="R712:R718" si="269">H712*O712</f>
        <v>39720.246575792589</v>
      </c>
      <c r="S712" s="42">
        <f t="shared" ref="S712:S718" si="270">Q712+R712</f>
        <v>79877.242670144304</v>
      </c>
      <c r="T712" t="s">
        <v>1679</v>
      </c>
    </row>
    <row r="713" spans="1:20" x14ac:dyDescent="0.25">
      <c r="A713" s="37" t="s">
        <v>1798</v>
      </c>
      <c r="B713" s="38" t="s">
        <v>1652</v>
      </c>
      <c r="C713" s="39" t="s">
        <v>773</v>
      </c>
      <c r="D713" s="40" t="s">
        <v>777</v>
      </c>
      <c r="E713" s="41" t="s">
        <v>162</v>
      </c>
      <c r="F713" s="42">
        <v>-6516.0708565693931</v>
      </c>
      <c r="G713" s="42">
        <f t="shared" si="262"/>
        <v>12652.314014485648</v>
      </c>
      <c r="H713" s="42">
        <f t="shared" si="263"/>
        <v>6136.2431579162549</v>
      </c>
      <c r="I713" s="43" t="s">
        <v>162</v>
      </c>
      <c r="J713" s="44" t="s">
        <v>98</v>
      </c>
      <c r="K713" s="45" t="s">
        <v>99</v>
      </c>
      <c r="L713" s="46" t="s">
        <v>100</v>
      </c>
      <c r="M713" s="47">
        <f t="shared" si="264"/>
        <v>0.56177645173742796</v>
      </c>
      <c r="N713" s="48">
        <f t="shared" si="265"/>
        <v>0.22030982452290582</v>
      </c>
      <c r="O713" s="49">
        <f t="shared" si="266"/>
        <v>0.21791372373966628</v>
      </c>
      <c r="P713" s="42">
        <f t="shared" si="267"/>
        <v>3447.1969082522637</v>
      </c>
      <c r="Q713" s="42">
        <f t="shared" si="268"/>
        <v>1351.8746533504116</v>
      </c>
      <c r="R713" s="42">
        <f t="shared" si="269"/>
        <v>1337.17159631358</v>
      </c>
      <c r="S713" s="42">
        <f t="shared" si="270"/>
        <v>2689.0462496639916</v>
      </c>
      <c r="T713" t="s">
        <v>1681</v>
      </c>
    </row>
    <row r="714" spans="1:20" x14ac:dyDescent="0.25">
      <c r="A714" s="37" t="s">
        <v>1800</v>
      </c>
      <c r="B714" s="38" t="s">
        <v>1652</v>
      </c>
      <c r="C714" s="39" t="s">
        <v>773</v>
      </c>
      <c r="D714" s="40" t="s">
        <v>780</v>
      </c>
      <c r="E714" s="41" t="s">
        <v>162</v>
      </c>
      <c r="F714" s="42">
        <v>529176.50473465445</v>
      </c>
      <c r="G714" s="42">
        <f t="shared" si="262"/>
        <v>-86799.739654378209</v>
      </c>
      <c r="H714" s="42">
        <f t="shared" si="263"/>
        <v>442376.76508027624</v>
      </c>
      <c r="I714" s="43" t="s">
        <v>162</v>
      </c>
      <c r="J714" s="44" t="s">
        <v>98</v>
      </c>
      <c r="K714" s="45" t="s">
        <v>99</v>
      </c>
      <c r="L714" s="46" t="s">
        <v>100</v>
      </c>
      <c r="M714" s="47">
        <f t="shared" si="264"/>
        <v>0.56177645173742796</v>
      </c>
      <c r="N714" s="48">
        <f t="shared" si="265"/>
        <v>0.22030982452290582</v>
      </c>
      <c r="O714" s="49">
        <f t="shared" si="266"/>
        <v>0.21791372373966628</v>
      </c>
      <c r="P714" s="42">
        <f t="shared" si="267"/>
        <v>248516.8494178793</v>
      </c>
      <c r="Q714" s="42">
        <f t="shared" si="268"/>
        <v>97459.947487846381</v>
      </c>
      <c r="R714" s="42">
        <f t="shared" si="269"/>
        <v>96399.968174550566</v>
      </c>
      <c r="S714" s="42">
        <f t="shared" si="270"/>
        <v>193859.91566239693</v>
      </c>
      <c r="T714" t="s">
        <v>1683</v>
      </c>
    </row>
    <row r="715" spans="1:20" x14ac:dyDescent="0.25">
      <c r="A715" s="37" t="s">
        <v>1802</v>
      </c>
      <c r="B715" s="38" t="s">
        <v>1652</v>
      </c>
      <c r="C715" s="39" t="s">
        <v>773</v>
      </c>
      <c r="D715" s="40" t="s">
        <v>783</v>
      </c>
      <c r="E715" s="41" t="s">
        <v>162</v>
      </c>
      <c r="F715" s="42">
        <v>-409471.45391027036</v>
      </c>
      <c r="G715" s="42">
        <f t="shared" si="262"/>
        <v>180880.93811021719</v>
      </c>
      <c r="H715" s="42">
        <f t="shared" si="263"/>
        <v>-228590.51580005317</v>
      </c>
      <c r="I715" s="43" t="s">
        <v>162</v>
      </c>
      <c r="J715" s="44" t="s">
        <v>98</v>
      </c>
      <c r="K715" s="45" t="s">
        <v>99</v>
      </c>
      <c r="L715" s="46" t="s">
        <v>100</v>
      </c>
      <c r="M715" s="47">
        <f t="shared" si="264"/>
        <v>0.56177645173742796</v>
      </c>
      <c r="N715" s="48">
        <f t="shared" si="265"/>
        <v>0.22030982452290582</v>
      </c>
      <c r="O715" s="49">
        <f t="shared" si="266"/>
        <v>0.21791372373966628</v>
      </c>
      <c r="P715" s="42">
        <f t="shared" si="267"/>
        <v>-128416.76886698233</v>
      </c>
      <c r="Q715" s="42">
        <f t="shared" si="268"/>
        <v>-50360.736423510243</v>
      </c>
      <c r="R715" s="42">
        <f t="shared" si="269"/>
        <v>-49813.010509560605</v>
      </c>
      <c r="S715" s="42">
        <f t="shared" si="270"/>
        <v>-100173.74693307086</v>
      </c>
      <c r="T715" t="s">
        <v>1685</v>
      </c>
    </row>
    <row r="716" spans="1:20" x14ac:dyDescent="0.25">
      <c r="A716" s="37" t="s">
        <v>1804</v>
      </c>
      <c r="B716" s="38" t="s">
        <v>1652</v>
      </c>
      <c r="C716" s="39" t="s">
        <v>773</v>
      </c>
      <c r="D716" s="40" t="s">
        <v>786</v>
      </c>
      <c r="E716" s="41" t="s">
        <v>144</v>
      </c>
      <c r="F716" s="42">
        <v>0</v>
      </c>
      <c r="G716" s="42">
        <f t="shared" si="262"/>
        <v>0</v>
      </c>
      <c r="H716" s="42">
        <f t="shared" si="263"/>
        <v>0</v>
      </c>
      <c r="I716" s="43" t="s">
        <v>144</v>
      </c>
      <c r="J716" s="44" t="s">
        <v>98</v>
      </c>
      <c r="K716" s="45" t="s">
        <v>99</v>
      </c>
      <c r="L716" s="46" t="s">
        <v>100</v>
      </c>
      <c r="M716" s="47">
        <f t="shared" si="264"/>
        <v>0.58151604396770862</v>
      </c>
      <c r="N716" s="48">
        <f t="shared" si="265"/>
        <v>0.22832065654757039</v>
      </c>
      <c r="O716" s="49">
        <f t="shared" si="266"/>
        <v>0.19016329948472097</v>
      </c>
      <c r="P716" s="42">
        <f t="shared" si="267"/>
        <v>0</v>
      </c>
      <c r="Q716" s="42">
        <f t="shared" si="268"/>
        <v>0</v>
      </c>
      <c r="R716" s="42">
        <f t="shared" si="269"/>
        <v>0</v>
      </c>
      <c r="S716" s="42">
        <f t="shared" si="270"/>
        <v>0</v>
      </c>
      <c r="T716" t="s">
        <v>1687</v>
      </c>
    </row>
    <row r="717" spans="1:20" x14ac:dyDescent="0.25">
      <c r="A717" s="37" t="s">
        <v>1805</v>
      </c>
      <c r="B717" s="38" t="s">
        <v>1652</v>
      </c>
      <c r="C717" s="39" t="s">
        <v>773</v>
      </c>
      <c r="D717" s="40" t="s">
        <v>789</v>
      </c>
      <c r="E717" s="41" t="s">
        <v>162</v>
      </c>
      <c r="F717" s="42">
        <v>-6236.8887552481419</v>
      </c>
      <c r="G717" s="42">
        <f t="shared" si="262"/>
        <v>12845.517010802669</v>
      </c>
      <c r="H717" s="42">
        <f t="shared" si="263"/>
        <v>6608.6282555545267</v>
      </c>
      <c r="I717" s="43" t="s">
        <v>162</v>
      </c>
      <c r="J717" s="44" t="s">
        <v>98</v>
      </c>
      <c r="K717" s="45" t="s">
        <v>99</v>
      </c>
      <c r="L717" s="46" t="s">
        <v>100</v>
      </c>
      <c r="M717" s="47">
        <f t="shared" si="264"/>
        <v>0.56177645173742796</v>
      </c>
      <c r="N717" s="48">
        <f t="shared" si="265"/>
        <v>0.22030982452290582</v>
      </c>
      <c r="O717" s="49">
        <f t="shared" si="266"/>
        <v>0.21791372373966628</v>
      </c>
      <c r="P717" s="42">
        <f t="shared" si="267"/>
        <v>3712.5717322571304</v>
      </c>
      <c r="Q717" s="42">
        <f t="shared" si="268"/>
        <v>1455.945731318335</v>
      </c>
      <c r="R717" s="42">
        <f t="shared" si="269"/>
        <v>1440.1107919790618</v>
      </c>
      <c r="S717" s="42">
        <f t="shared" si="270"/>
        <v>2896.0565232973968</v>
      </c>
      <c r="T717" t="s">
        <v>1689</v>
      </c>
    </row>
    <row r="718" spans="1:20" x14ac:dyDescent="0.25">
      <c r="A718" s="37" t="s">
        <v>1807</v>
      </c>
      <c r="B718" s="38" t="s">
        <v>1652</v>
      </c>
      <c r="C718" s="39" t="s">
        <v>773</v>
      </c>
      <c r="D718" s="40" t="s">
        <v>792</v>
      </c>
      <c r="E718" s="41" t="s">
        <v>162</v>
      </c>
      <c r="F718" s="42">
        <v>415.50669399798124</v>
      </c>
      <c r="G718" s="42">
        <f t="shared" si="262"/>
        <v>608.24856223892004</v>
      </c>
      <c r="H718" s="42">
        <f t="shared" si="263"/>
        <v>1023.7552562369012</v>
      </c>
      <c r="I718" s="43" t="s">
        <v>162</v>
      </c>
      <c r="J718" s="44" t="s">
        <v>98</v>
      </c>
      <c r="K718" s="45" t="s">
        <v>99</v>
      </c>
      <c r="L718" s="46" t="s">
        <v>100</v>
      </c>
      <c r="M718" s="47">
        <f t="shared" si="264"/>
        <v>0.56177645173742796</v>
      </c>
      <c r="N718" s="48">
        <f t="shared" si="265"/>
        <v>0.22030982452290582</v>
      </c>
      <c r="O718" s="49">
        <f t="shared" si="266"/>
        <v>0.21791372373966628</v>
      </c>
      <c r="P718" s="42">
        <f t="shared" si="267"/>
        <v>575.12159529630776</v>
      </c>
      <c r="Q718" s="42">
        <f t="shared" si="268"/>
        <v>225.5433408559542</v>
      </c>
      <c r="R718" s="42">
        <f t="shared" si="269"/>
        <v>223.09032008463936</v>
      </c>
      <c r="S718" s="42">
        <f t="shared" si="270"/>
        <v>448.63366094059359</v>
      </c>
      <c r="T718" t="s">
        <v>1691</v>
      </c>
    </row>
    <row r="719" spans="1:20" x14ac:dyDescent="0.25">
      <c r="A719" s="37" t="s">
        <v>1809</v>
      </c>
      <c r="B719" s="38" t="s">
        <v>1652</v>
      </c>
      <c r="C719" s="39" t="s">
        <v>773</v>
      </c>
      <c r="E719" s="50" t="s">
        <v>795</v>
      </c>
      <c r="F719" s="51">
        <f>SUBTOTAL(9,F711:F718)</f>
        <v>301805.76973019878</v>
      </c>
      <c r="G719" s="51">
        <f>SUBTOTAL(9,G711:G718)</f>
        <v>108024.20984397618</v>
      </c>
      <c r="H719" s="51">
        <f>SUBTOTAL(9,H711:H718)</f>
        <v>409829.97957417491</v>
      </c>
      <c r="I719" s="52" t="s">
        <v>33</v>
      </c>
      <c r="J719" s="53" t="s">
        <v>33</v>
      </c>
      <c r="K719" s="54" t="s">
        <v>33</v>
      </c>
      <c r="L719" s="55" t="s">
        <v>33</v>
      </c>
      <c r="M719" s="56" t="s">
        <v>33</v>
      </c>
      <c r="N719" s="57" t="s">
        <v>33</v>
      </c>
      <c r="O719" s="58" t="s">
        <v>33</v>
      </c>
      <c r="P719" s="51">
        <f>SUBTOTAL(9,P711:P718)</f>
        <v>230232.83174080262</v>
      </c>
      <c r="Q719" s="51">
        <f>SUBTOTAL(9,Q711:Q718)</f>
        <v>90289.570884212546</v>
      </c>
      <c r="R719" s="51">
        <f>SUBTOTAL(9,R711:R718)</f>
        <v>89307.576949159833</v>
      </c>
      <c r="S719" s="51">
        <f>SUBTOTAL(9,S711:S718)</f>
        <v>179597.14783337235</v>
      </c>
    </row>
    <row r="720" spans="1:20" x14ac:dyDescent="0.25">
      <c r="A720" s="37" t="s">
        <v>1811</v>
      </c>
    </row>
    <row r="721" spans="1:20" x14ac:dyDescent="0.25">
      <c r="A721" s="37" t="s">
        <v>1813</v>
      </c>
      <c r="B721" s="38" t="s">
        <v>1652</v>
      </c>
      <c r="C721" s="39" t="s">
        <v>797</v>
      </c>
      <c r="D721" s="40" t="s">
        <v>1139</v>
      </c>
      <c r="E721" s="41" t="s">
        <v>158</v>
      </c>
      <c r="F721" s="42">
        <v>23071.602595052998</v>
      </c>
      <c r="G721" s="42">
        <f t="shared" ref="G721:G747" si="271">SUMIFS(TX_101_IS_Adjust_Adjustments_Total,TX_101_IS_Adjust_H_IS_Rollup,B721,TX_101_IS_Adjust_H_IS_Func_Rollup,C721,TX_101_IS_Adjust_H_Account,D721,TX_101_IS_Adjust_H_Jurisdictional_Allocator,E721)</f>
        <v>-23071.602595052998</v>
      </c>
      <c r="H721" s="42">
        <f t="shared" ref="H721:H747" si="272">F721+G721</f>
        <v>0</v>
      </c>
      <c r="I721" s="43" t="s">
        <v>158</v>
      </c>
      <c r="J721" s="44" t="s">
        <v>98</v>
      </c>
      <c r="K721" s="45" t="s">
        <v>99</v>
      </c>
      <c r="L721" s="46" t="s">
        <v>100</v>
      </c>
      <c r="M721" s="47">
        <f t="shared" ref="M721:M747" si="273">VLOOKUP(I721,TX_400_JUR_Alloc_Jur_Factor_Allocator,MATCH(J721,TX_400_JUR_Alloc_Headers,FALSE),FALSE)</f>
        <v>0.45767765197058707</v>
      </c>
      <c r="N721" s="48">
        <f t="shared" ref="N721:N747" si="274">VLOOKUP(I721,TX_400_JUR_Alloc_Jur_Factor_Allocator,MATCH(K721,TX_400_JUR_Alloc_Headers,FALSE),FALSE)</f>
        <v>0.18148407085412427</v>
      </c>
      <c r="O721" s="49">
        <f t="shared" ref="O721:O747" si="275">VLOOKUP(I721,TX_400_JUR_Alloc_Jur_Factor_Allocator,MATCH(L721,TX_400_JUR_Alloc_Headers,FALSE),FALSE)</f>
        <v>0.36083827717528866</v>
      </c>
      <c r="P721" s="42">
        <f t="shared" ref="P721:P747" si="276">H721*M721</f>
        <v>0</v>
      </c>
      <c r="Q721" s="42">
        <f t="shared" ref="Q721:Q747" si="277">H721*N721</f>
        <v>0</v>
      </c>
      <c r="R721" s="42">
        <f t="shared" ref="R721:R747" si="278">H721*O721</f>
        <v>0</v>
      </c>
      <c r="S721" s="42">
        <f t="shared" ref="S721:S747" si="279">Q721+R721</f>
        <v>0</v>
      </c>
      <c r="T721" t="s">
        <v>1694</v>
      </c>
    </row>
    <row r="722" spans="1:20" x14ac:dyDescent="0.25">
      <c r="A722" s="37" t="s">
        <v>1815</v>
      </c>
      <c r="B722" s="38" t="s">
        <v>1652</v>
      </c>
      <c r="C722" s="39" t="s">
        <v>797</v>
      </c>
      <c r="D722" s="40" t="s">
        <v>1142</v>
      </c>
      <c r="E722" s="41" t="s">
        <v>158</v>
      </c>
      <c r="F722" s="42">
        <v>-16278.820535790934</v>
      </c>
      <c r="G722" s="42">
        <f t="shared" si="271"/>
        <v>-17.4699444887301</v>
      </c>
      <c r="H722" s="42">
        <f t="shared" si="272"/>
        <v>-16296.290480279664</v>
      </c>
      <c r="I722" s="43" t="s">
        <v>158</v>
      </c>
      <c r="J722" s="44" t="s">
        <v>98</v>
      </c>
      <c r="K722" s="45" t="s">
        <v>99</v>
      </c>
      <c r="L722" s="46" t="s">
        <v>100</v>
      </c>
      <c r="M722" s="47">
        <f t="shared" si="273"/>
        <v>0.45767765197058707</v>
      </c>
      <c r="N722" s="48">
        <f t="shared" si="274"/>
        <v>0.18148407085412427</v>
      </c>
      <c r="O722" s="49">
        <f t="shared" si="275"/>
        <v>0.36083827717528866</v>
      </c>
      <c r="P722" s="42">
        <f t="shared" si="276"/>
        <v>-7458.4479628450272</v>
      </c>
      <c r="Q722" s="42">
        <f t="shared" si="277"/>
        <v>-2957.5171361824655</v>
      </c>
      <c r="R722" s="42">
        <f t="shared" si="278"/>
        <v>-5880.3253812521716</v>
      </c>
      <c r="S722" s="42">
        <f t="shared" si="279"/>
        <v>-8837.8425174346376</v>
      </c>
      <c r="T722" t="s">
        <v>1696</v>
      </c>
    </row>
    <row r="723" spans="1:20" x14ac:dyDescent="0.25">
      <c r="A723" s="37" t="s">
        <v>1817</v>
      </c>
      <c r="B723" s="38" t="s">
        <v>1652</v>
      </c>
      <c r="C723" s="39" t="s">
        <v>797</v>
      </c>
      <c r="D723" s="40" t="s">
        <v>798</v>
      </c>
      <c r="E723" s="41" t="s">
        <v>158</v>
      </c>
      <c r="F723" s="42">
        <v>1125582.1194119942</v>
      </c>
      <c r="G723" s="42">
        <f t="shared" si="271"/>
        <v>99437.851863909833</v>
      </c>
      <c r="H723" s="42">
        <f t="shared" si="272"/>
        <v>1225019.971275904</v>
      </c>
      <c r="I723" s="43" t="s">
        <v>158</v>
      </c>
      <c r="J723" s="44" t="s">
        <v>98</v>
      </c>
      <c r="K723" s="45" t="s">
        <v>99</v>
      </c>
      <c r="L723" s="46" t="s">
        <v>100</v>
      </c>
      <c r="M723" s="47">
        <f t="shared" si="273"/>
        <v>0.45767765197058707</v>
      </c>
      <c r="N723" s="48">
        <f t="shared" si="274"/>
        <v>0.18148407085412427</v>
      </c>
      <c r="O723" s="49">
        <f t="shared" si="275"/>
        <v>0.36083827717528866</v>
      </c>
      <c r="P723" s="42">
        <f t="shared" si="276"/>
        <v>560664.2640706317</v>
      </c>
      <c r="Q723" s="42">
        <f t="shared" si="277"/>
        <v>222321.61126475345</v>
      </c>
      <c r="R723" s="42">
        <f t="shared" si="278"/>
        <v>442034.09594051878</v>
      </c>
      <c r="S723" s="42">
        <f t="shared" si="279"/>
        <v>664355.70720527228</v>
      </c>
      <c r="T723" t="s">
        <v>1698</v>
      </c>
    </row>
    <row r="724" spans="1:20" x14ac:dyDescent="0.25">
      <c r="A724" s="37" t="s">
        <v>1819</v>
      </c>
      <c r="B724" s="38" t="s">
        <v>1652</v>
      </c>
      <c r="C724" s="39" t="s">
        <v>797</v>
      </c>
      <c r="D724" s="40" t="s">
        <v>801</v>
      </c>
      <c r="E724" s="41" t="s">
        <v>97</v>
      </c>
      <c r="F724" s="42">
        <v>40447.195920377308</v>
      </c>
      <c r="G724" s="42">
        <f t="shared" si="271"/>
        <v>3573.2464178998389</v>
      </c>
      <c r="H724" s="42">
        <f t="shared" si="272"/>
        <v>44020.442338277149</v>
      </c>
      <c r="I724" s="43" t="s">
        <v>97</v>
      </c>
      <c r="J724" s="44" t="s">
        <v>98</v>
      </c>
      <c r="K724" s="45" t="s">
        <v>99</v>
      </c>
      <c r="L724" s="46" t="s">
        <v>100</v>
      </c>
      <c r="M724" s="47">
        <f t="shared" si="273"/>
        <v>0</v>
      </c>
      <c r="N724" s="48">
        <f t="shared" si="274"/>
        <v>1</v>
      </c>
      <c r="O724" s="49">
        <f t="shared" si="275"/>
        <v>0</v>
      </c>
      <c r="P724" s="42">
        <f t="shared" si="276"/>
        <v>0</v>
      </c>
      <c r="Q724" s="42">
        <f t="shared" si="277"/>
        <v>44020.442338277149</v>
      </c>
      <c r="R724" s="42">
        <f t="shared" si="278"/>
        <v>0</v>
      </c>
      <c r="S724" s="42">
        <f t="shared" si="279"/>
        <v>44020.442338277149</v>
      </c>
      <c r="T724" t="s">
        <v>1700</v>
      </c>
    </row>
    <row r="725" spans="1:20" x14ac:dyDescent="0.25">
      <c r="A725" s="37" t="s">
        <v>1821</v>
      </c>
      <c r="B725" s="38" t="s">
        <v>1652</v>
      </c>
      <c r="C725" s="39" t="s">
        <v>797</v>
      </c>
      <c r="D725" s="40" t="s">
        <v>804</v>
      </c>
      <c r="E725" s="41" t="s">
        <v>102</v>
      </c>
      <c r="F725" s="42">
        <v>42460.642959646153</v>
      </c>
      <c r="G725" s="42">
        <f t="shared" si="271"/>
        <v>3751.1213547647171</v>
      </c>
      <c r="H725" s="42">
        <f t="shared" si="272"/>
        <v>46211.764314410873</v>
      </c>
      <c r="I725" s="43" t="s">
        <v>102</v>
      </c>
      <c r="J725" s="44" t="s">
        <v>98</v>
      </c>
      <c r="K725" s="45" t="s">
        <v>99</v>
      </c>
      <c r="L725" s="46" t="s">
        <v>100</v>
      </c>
      <c r="M725" s="47">
        <f t="shared" si="273"/>
        <v>1</v>
      </c>
      <c r="N725" s="48">
        <f t="shared" si="274"/>
        <v>0</v>
      </c>
      <c r="O725" s="49">
        <f t="shared" si="275"/>
        <v>0</v>
      </c>
      <c r="P725" s="42">
        <f t="shared" si="276"/>
        <v>46211.764314410873</v>
      </c>
      <c r="Q725" s="42">
        <f t="shared" si="277"/>
        <v>0</v>
      </c>
      <c r="R725" s="42">
        <f t="shared" si="278"/>
        <v>0</v>
      </c>
      <c r="S725" s="42">
        <f t="shared" si="279"/>
        <v>0</v>
      </c>
      <c r="T725" t="s">
        <v>1702</v>
      </c>
    </row>
    <row r="726" spans="1:20" x14ac:dyDescent="0.25">
      <c r="A726" s="37" t="s">
        <v>1823</v>
      </c>
      <c r="B726" s="38" t="s">
        <v>1652</v>
      </c>
      <c r="C726" s="39" t="s">
        <v>797</v>
      </c>
      <c r="D726" s="40" t="s">
        <v>807</v>
      </c>
      <c r="E726" s="41" t="s">
        <v>117</v>
      </c>
      <c r="F726" s="42">
        <v>6954.3888490624249</v>
      </c>
      <c r="G726" s="42">
        <f t="shared" si="271"/>
        <v>614.37497651291039</v>
      </c>
      <c r="H726" s="42">
        <f t="shared" si="272"/>
        <v>7568.7638255753354</v>
      </c>
      <c r="I726" s="43" t="s">
        <v>117</v>
      </c>
      <c r="J726" s="44" t="s">
        <v>98</v>
      </c>
      <c r="K726" s="45" t="s">
        <v>99</v>
      </c>
      <c r="L726" s="46" t="s">
        <v>100</v>
      </c>
      <c r="M726" s="47">
        <f t="shared" si="273"/>
        <v>0</v>
      </c>
      <c r="N726" s="48">
        <f t="shared" si="274"/>
        <v>0</v>
      </c>
      <c r="O726" s="49">
        <f t="shared" si="275"/>
        <v>1</v>
      </c>
      <c r="P726" s="42">
        <f t="shared" si="276"/>
        <v>0</v>
      </c>
      <c r="Q726" s="42">
        <f t="shared" si="277"/>
        <v>0</v>
      </c>
      <c r="R726" s="42">
        <f t="shared" si="278"/>
        <v>7568.7638255753354</v>
      </c>
      <c r="S726" s="42">
        <f t="shared" si="279"/>
        <v>7568.7638255753354</v>
      </c>
      <c r="T726" t="s">
        <v>1704</v>
      </c>
    </row>
    <row r="727" spans="1:20" x14ac:dyDescent="0.25">
      <c r="A727" s="37" t="s">
        <v>1825</v>
      </c>
      <c r="B727" s="38" t="s">
        <v>1652</v>
      </c>
      <c r="C727" s="39" t="s">
        <v>797</v>
      </c>
      <c r="D727" s="40" t="s">
        <v>810</v>
      </c>
      <c r="E727" s="41" t="s">
        <v>158</v>
      </c>
      <c r="F727" s="42">
        <v>1790870.6276954943</v>
      </c>
      <c r="G727" s="42">
        <f t="shared" si="271"/>
        <v>-10149.927242502501</v>
      </c>
      <c r="H727" s="42">
        <f t="shared" si="272"/>
        <v>1780720.7004529918</v>
      </c>
      <c r="I727" s="43" t="s">
        <v>158</v>
      </c>
      <c r="J727" s="44" t="s">
        <v>98</v>
      </c>
      <c r="K727" s="45" t="s">
        <v>99</v>
      </c>
      <c r="L727" s="46" t="s">
        <v>100</v>
      </c>
      <c r="M727" s="47">
        <f t="shared" si="273"/>
        <v>0.45767765197058707</v>
      </c>
      <c r="N727" s="48">
        <f t="shared" si="274"/>
        <v>0.18148407085412427</v>
      </c>
      <c r="O727" s="49">
        <f t="shared" si="275"/>
        <v>0.36083827717528866</v>
      </c>
      <c r="P727" s="42">
        <f t="shared" si="276"/>
        <v>814996.06899874436</v>
      </c>
      <c r="Q727" s="42">
        <f t="shared" si="277"/>
        <v>323172.44177241658</v>
      </c>
      <c r="R727" s="42">
        <f t="shared" si="278"/>
        <v>642552.18968183082</v>
      </c>
      <c r="S727" s="42">
        <f t="shared" si="279"/>
        <v>965724.6314542474</v>
      </c>
      <c r="T727" t="s">
        <v>1706</v>
      </c>
    </row>
    <row r="728" spans="1:20" x14ac:dyDescent="0.25">
      <c r="A728" s="37" t="s">
        <v>1827</v>
      </c>
      <c r="B728" s="38" t="s">
        <v>1652</v>
      </c>
      <c r="C728" s="39" t="s">
        <v>797</v>
      </c>
      <c r="D728" s="40" t="s">
        <v>813</v>
      </c>
      <c r="E728" s="41" t="s">
        <v>162</v>
      </c>
      <c r="F728" s="42">
        <v>-2380.7958806182301</v>
      </c>
      <c r="G728" s="42">
        <f t="shared" si="271"/>
        <v>-315.81525849677968</v>
      </c>
      <c r="H728" s="42">
        <f t="shared" si="272"/>
        <v>-2696.6111391150098</v>
      </c>
      <c r="I728" s="43" t="s">
        <v>162</v>
      </c>
      <c r="J728" s="44" t="s">
        <v>98</v>
      </c>
      <c r="K728" s="45" t="s">
        <v>99</v>
      </c>
      <c r="L728" s="46" t="s">
        <v>100</v>
      </c>
      <c r="M728" s="47">
        <f t="shared" si="273"/>
        <v>0.56177645173742796</v>
      </c>
      <c r="N728" s="48">
        <f t="shared" si="274"/>
        <v>0.22030982452290582</v>
      </c>
      <c r="O728" s="49">
        <f t="shared" si="275"/>
        <v>0.21791372373966628</v>
      </c>
      <c r="P728" s="42">
        <f t="shared" si="276"/>
        <v>-1514.8926374476539</v>
      </c>
      <c r="Q728" s="42">
        <f t="shared" si="277"/>
        <v>-594.08992686494094</v>
      </c>
      <c r="R728" s="42">
        <f t="shared" si="278"/>
        <v>-587.62857480241507</v>
      </c>
      <c r="S728" s="42">
        <f t="shared" si="279"/>
        <v>-1181.7185016673561</v>
      </c>
      <c r="T728" t="s">
        <v>1708</v>
      </c>
    </row>
    <row r="729" spans="1:20" x14ac:dyDescent="0.25">
      <c r="A729" s="37" t="s">
        <v>1829</v>
      </c>
      <c r="B729" s="38" t="s">
        <v>1652</v>
      </c>
      <c r="C729" s="39" t="s">
        <v>797</v>
      </c>
      <c r="D729" s="40" t="s">
        <v>816</v>
      </c>
      <c r="E729" s="41" t="s">
        <v>158</v>
      </c>
      <c r="F729" s="42">
        <v>26339061.089750111</v>
      </c>
      <c r="G729" s="42">
        <f t="shared" si="271"/>
        <v>-147557.1975283981</v>
      </c>
      <c r="H729" s="42">
        <f t="shared" si="272"/>
        <v>26191503.892221712</v>
      </c>
      <c r="I729" s="43" t="s">
        <v>158</v>
      </c>
      <c r="J729" s="44" t="s">
        <v>98</v>
      </c>
      <c r="K729" s="45" t="s">
        <v>99</v>
      </c>
      <c r="L729" s="46" t="s">
        <v>100</v>
      </c>
      <c r="M729" s="47">
        <f t="shared" si="273"/>
        <v>0.45767765197058707</v>
      </c>
      <c r="N729" s="48">
        <f t="shared" si="274"/>
        <v>0.18148407085412427</v>
      </c>
      <c r="O729" s="49">
        <f t="shared" si="275"/>
        <v>0.36083827717528866</v>
      </c>
      <c r="P729" s="42">
        <f t="shared" si="276"/>
        <v>11987266.002970526</v>
      </c>
      <c r="Q729" s="42">
        <f t="shared" si="277"/>
        <v>4753340.7481520362</v>
      </c>
      <c r="R729" s="42">
        <f t="shared" si="278"/>
        <v>9450897.1410991494</v>
      </c>
      <c r="S729" s="42">
        <f t="shared" si="279"/>
        <v>14204237.889251186</v>
      </c>
      <c r="T729" t="s">
        <v>1710</v>
      </c>
    </row>
    <row r="730" spans="1:20" x14ac:dyDescent="0.25">
      <c r="A730" s="37" t="s">
        <v>1831</v>
      </c>
      <c r="B730" s="38" t="s">
        <v>1652</v>
      </c>
      <c r="C730" s="39" t="s">
        <v>797</v>
      </c>
      <c r="D730" s="40" t="s">
        <v>819</v>
      </c>
      <c r="E730" s="41" t="s">
        <v>162</v>
      </c>
      <c r="F730" s="42">
        <v>-98157.113913316032</v>
      </c>
      <c r="G730" s="42">
        <f t="shared" si="271"/>
        <v>-13020.930173001663</v>
      </c>
      <c r="H730" s="42">
        <f t="shared" si="272"/>
        <v>-111178.04408631769</v>
      </c>
      <c r="I730" s="43" t="s">
        <v>162</v>
      </c>
      <c r="J730" s="44" t="s">
        <v>98</v>
      </c>
      <c r="K730" s="45" t="s">
        <v>99</v>
      </c>
      <c r="L730" s="46" t="s">
        <v>100</v>
      </c>
      <c r="M730" s="47">
        <f t="shared" si="273"/>
        <v>0.56177645173742796</v>
      </c>
      <c r="N730" s="48">
        <f t="shared" si="274"/>
        <v>0.22030982452290582</v>
      </c>
      <c r="O730" s="49">
        <f t="shared" si="275"/>
        <v>0.21791372373966628</v>
      </c>
      <c r="P730" s="42">
        <f t="shared" si="276"/>
        <v>-62457.207117918886</v>
      </c>
      <c r="Q730" s="42">
        <f t="shared" si="277"/>
        <v>-24493.615383456538</v>
      </c>
      <c r="R730" s="42">
        <f t="shared" si="278"/>
        <v>-24227.221584942272</v>
      </c>
      <c r="S730" s="42">
        <f t="shared" si="279"/>
        <v>-48720.836968398813</v>
      </c>
      <c r="T730" t="s">
        <v>1712</v>
      </c>
    </row>
    <row r="731" spans="1:20" x14ac:dyDescent="0.25">
      <c r="A731" s="37" t="s">
        <v>1833</v>
      </c>
      <c r="B731" s="38" t="s">
        <v>1652</v>
      </c>
      <c r="C731" s="39" t="s">
        <v>797</v>
      </c>
      <c r="D731" s="40" t="s">
        <v>822</v>
      </c>
      <c r="E731" s="41" t="s">
        <v>158</v>
      </c>
      <c r="F731" s="42">
        <v>62392.964248303346</v>
      </c>
      <c r="G731" s="42">
        <f t="shared" si="271"/>
        <v>-3251.1381329882051</v>
      </c>
      <c r="H731" s="42">
        <f t="shared" si="272"/>
        <v>59141.82611531514</v>
      </c>
      <c r="I731" s="43" t="s">
        <v>158</v>
      </c>
      <c r="J731" s="44" t="s">
        <v>98</v>
      </c>
      <c r="K731" s="45" t="s">
        <v>99</v>
      </c>
      <c r="L731" s="46" t="s">
        <v>100</v>
      </c>
      <c r="M731" s="47">
        <f t="shared" si="273"/>
        <v>0.45767765197058707</v>
      </c>
      <c r="N731" s="48">
        <f t="shared" si="274"/>
        <v>0.18148407085412427</v>
      </c>
      <c r="O731" s="49">
        <f t="shared" si="275"/>
        <v>0.36083827717528866</v>
      </c>
      <c r="P731" s="42">
        <f t="shared" si="276"/>
        <v>27067.892109710181</v>
      </c>
      <c r="Q731" s="42">
        <f t="shared" si="277"/>
        <v>10733.29936115415</v>
      </c>
      <c r="R731" s="42">
        <f t="shared" si="278"/>
        <v>21340.634644450809</v>
      </c>
      <c r="S731" s="42">
        <f t="shared" si="279"/>
        <v>32073.934005604959</v>
      </c>
      <c r="T731" t="s">
        <v>1714</v>
      </c>
    </row>
    <row r="732" spans="1:20" x14ac:dyDescent="0.25">
      <c r="A732" s="37" t="s">
        <v>1835</v>
      </c>
      <c r="B732" s="38" t="s">
        <v>1652</v>
      </c>
      <c r="C732" s="39" t="s">
        <v>797</v>
      </c>
      <c r="D732" s="40" t="s">
        <v>825</v>
      </c>
      <c r="E732" s="41" t="s">
        <v>97</v>
      </c>
      <c r="F732" s="42">
        <v>2242.0580475483816</v>
      </c>
      <c r="G732" s="42">
        <f t="shared" si="271"/>
        <v>-116.82792286881667</v>
      </c>
      <c r="H732" s="42">
        <f t="shared" si="272"/>
        <v>2125.2301246795651</v>
      </c>
      <c r="I732" s="43" t="s">
        <v>97</v>
      </c>
      <c r="J732" s="44" t="s">
        <v>98</v>
      </c>
      <c r="K732" s="45" t="s">
        <v>99</v>
      </c>
      <c r="L732" s="46" t="s">
        <v>100</v>
      </c>
      <c r="M732" s="47">
        <f t="shared" si="273"/>
        <v>0</v>
      </c>
      <c r="N732" s="48">
        <f t="shared" si="274"/>
        <v>1</v>
      </c>
      <c r="O732" s="49">
        <f t="shared" si="275"/>
        <v>0</v>
      </c>
      <c r="P732" s="42">
        <f t="shared" si="276"/>
        <v>0</v>
      </c>
      <c r="Q732" s="42">
        <f t="shared" si="277"/>
        <v>2125.2301246795651</v>
      </c>
      <c r="R732" s="42">
        <f t="shared" si="278"/>
        <v>0</v>
      </c>
      <c r="S732" s="42">
        <f t="shared" si="279"/>
        <v>2125.2301246795651</v>
      </c>
      <c r="T732" t="s">
        <v>1716</v>
      </c>
    </row>
    <row r="733" spans="1:20" x14ac:dyDescent="0.25">
      <c r="A733" s="37" t="s">
        <v>1837</v>
      </c>
      <c r="B733" s="38" t="s">
        <v>1652</v>
      </c>
      <c r="C733" s="39" t="s">
        <v>797</v>
      </c>
      <c r="D733" s="40" t="s">
        <v>828</v>
      </c>
      <c r="E733" s="41" t="s">
        <v>102</v>
      </c>
      <c r="F733" s="42">
        <v>2353.666900399191</v>
      </c>
      <c r="G733" s="42">
        <f t="shared" si="271"/>
        <v>-122.64357535229678</v>
      </c>
      <c r="H733" s="42">
        <f t="shared" si="272"/>
        <v>2231.0233250468941</v>
      </c>
      <c r="I733" s="43" t="s">
        <v>102</v>
      </c>
      <c r="J733" s="44" t="s">
        <v>98</v>
      </c>
      <c r="K733" s="45" t="s">
        <v>99</v>
      </c>
      <c r="L733" s="46" t="s">
        <v>100</v>
      </c>
      <c r="M733" s="47">
        <f t="shared" si="273"/>
        <v>1</v>
      </c>
      <c r="N733" s="48">
        <f t="shared" si="274"/>
        <v>0</v>
      </c>
      <c r="O733" s="49">
        <f t="shared" si="275"/>
        <v>0</v>
      </c>
      <c r="P733" s="42">
        <f t="shared" si="276"/>
        <v>2231.0233250468941</v>
      </c>
      <c r="Q733" s="42">
        <f t="shared" si="277"/>
        <v>0</v>
      </c>
      <c r="R733" s="42">
        <f t="shared" si="278"/>
        <v>0</v>
      </c>
      <c r="S733" s="42">
        <f t="shared" si="279"/>
        <v>0</v>
      </c>
      <c r="T733" t="s">
        <v>1718</v>
      </c>
    </row>
    <row r="734" spans="1:20" x14ac:dyDescent="0.25">
      <c r="A734" s="37" t="s">
        <v>1839</v>
      </c>
      <c r="B734" s="38" t="s">
        <v>1652</v>
      </c>
      <c r="C734" s="39" t="s">
        <v>797</v>
      </c>
      <c r="D734" s="40" t="s">
        <v>831</v>
      </c>
      <c r="E734" s="41" t="s">
        <v>117</v>
      </c>
      <c r="F734" s="42">
        <v>385.49380568964972</v>
      </c>
      <c r="G734" s="42">
        <f t="shared" si="271"/>
        <v>-20.08709839014335</v>
      </c>
      <c r="H734" s="42">
        <f t="shared" si="272"/>
        <v>365.40670729950637</v>
      </c>
      <c r="I734" s="43" t="s">
        <v>117</v>
      </c>
      <c r="J734" s="44" t="s">
        <v>98</v>
      </c>
      <c r="K734" s="45" t="s">
        <v>99</v>
      </c>
      <c r="L734" s="46" t="s">
        <v>100</v>
      </c>
      <c r="M734" s="47">
        <f t="shared" si="273"/>
        <v>0</v>
      </c>
      <c r="N734" s="48">
        <f t="shared" si="274"/>
        <v>0</v>
      </c>
      <c r="O734" s="49">
        <f t="shared" si="275"/>
        <v>1</v>
      </c>
      <c r="P734" s="42">
        <f t="shared" si="276"/>
        <v>0</v>
      </c>
      <c r="Q734" s="42">
        <f t="shared" si="277"/>
        <v>0</v>
      </c>
      <c r="R734" s="42">
        <f t="shared" si="278"/>
        <v>365.40670729950637</v>
      </c>
      <c r="S734" s="42">
        <f t="shared" si="279"/>
        <v>365.40670729950637</v>
      </c>
      <c r="T734" t="s">
        <v>1720</v>
      </c>
    </row>
    <row r="735" spans="1:20" x14ac:dyDescent="0.25">
      <c r="A735" s="37" t="s">
        <v>1841</v>
      </c>
      <c r="B735" s="38" t="s">
        <v>1652</v>
      </c>
      <c r="C735" s="39" t="s">
        <v>797</v>
      </c>
      <c r="D735" s="40" t="s">
        <v>834</v>
      </c>
      <c r="E735" s="41" t="s">
        <v>158</v>
      </c>
      <c r="F735" s="42">
        <v>13930950.480296122</v>
      </c>
      <c r="G735" s="42">
        <f t="shared" si="271"/>
        <v>-390017.06124173518</v>
      </c>
      <c r="H735" s="42">
        <f t="shared" si="272"/>
        <v>13540933.419054387</v>
      </c>
      <c r="I735" s="43" t="s">
        <v>158</v>
      </c>
      <c r="J735" s="44" t="s">
        <v>98</v>
      </c>
      <c r="K735" s="45" t="s">
        <v>99</v>
      </c>
      <c r="L735" s="46" t="s">
        <v>100</v>
      </c>
      <c r="M735" s="47">
        <f t="shared" si="273"/>
        <v>0.45767765197058707</v>
      </c>
      <c r="N735" s="48">
        <f t="shared" si="274"/>
        <v>0.18148407085412427</v>
      </c>
      <c r="O735" s="49">
        <f t="shared" si="275"/>
        <v>0.36083827717528866</v>
      </c>
      <c r="P735" s="42">
        <f t="shared" si="276"/>
        <v>6197382.6127228653</v>
      </c>
      <c r="Q735" s="42">
        <f t="shared" si="277"/>
        <v>2457463.7200546456</v>
      </c>
      <c r="R735" s="42">
        <f t="shared" si="278"/>
        <v>4886087.0862768758</v>
      </c>
      <c r="S735" s="42">
        <f t="shared" si="279"/>
        <v>7343550.8063315209</v>
      </c>
      <c r="T735" t="s">
        <v>1722</v>
      </c>
    </row>
    <row r="736" spans="1:20" x14ac:dyDescent="0.25">
      <c r="A736" s="37" t="s">
        <v>1843</v>
      </c>
      <c r="B736" s="38" t="s">
        <v>1652</v>
      </c>
      <c r="C736" s="39" t="s">
        <v>797</v>
      </c>
      <c r="D736" s="40" t="s">
        <v>837</v>
      </c>
      <c r="E736" s="41" t="s">
        <v>97</v>
      </c>
      <c r="F736" s="42">
        <v>500601.30994970683</v>
      </c>
      <c r="G736" s="42">
        <f t="shared" si="271"/>
        <v>-14015.056046355101</v>
      </c>
      <c r="H736" s="42">
        <f t="shared" si="272"/>
        <v>486586.25390335172</v>
      </c>
      <c r="I736" s="43" t="s">
        <v>97</v>
      </c>
      <c r="J736" s="44" t="s">
        <v>98</v>
      </c>
      <c r="K736" s="45" t="s">
        <v>99</v>
      </c>
      <c r="L736" s="46" t="s">
        <v>100</v>
      </c>
      <c r="M736" s="47">
        <f t="shared" si="273"/>
        <v>0</v>
      </c>
      <c r="N736" s="48">
        <f t="shared" si="274"/>
        <v>1</v>
      </c>
      <c r="O736" s="49">
        <f t="shared" si="275"/>
        <v>0</v>
      </c>
      <c r="P736" s="42">
        <f t="shared" si="276"/>
        <v>0</v>
      </c>
      <c r="Q736" s="42">
        <f t="shared" si="277"/>
        <v>486586.25390335172</v>
      </c>
      <c r="R736" s="42">
        <f t="shared" si="278"/>
        <v>0</v>
      </c>
      <c r="S736" s="42">
        <f t="shared" si="279"/>
        <v>486586.25390335172</v>
      </c>
      <c r="T736" t="s">
        <v>1724</v>
      </c>
    </row>
    <row r="737" spans="1:20" x14ac:dyDescent="0.25">
      <c r="A737" s="37" t="s">
        <v>1845</v>
      </c>
      <c r="B737" s="38" t="s">
        <v>1652</v>
      </c>
      <c r="C737" s="39" t="s">
        <v>797</v>
      </c>
      <c r="D737" s="40" t="s">
        <v>840</v>
      </c>
      <c r="E737" s="41" t="s">
        <v>102</v>
      </c>
      <c r="F737" s="42">
        <v>525521.06526121288</v>
      </c>
      <c r="G737" s="42">
        <f t="shared" si="271"/>
        <v>-14712.72055583731</v>
      </c>
      <c r="H737" s="42">
        <f t="shared" si="272"/>
        <v>510808.34470537555</v>
      </c>
      <c r="I737" s="43" t="s">
        <v>102</v>
      </c>
      <c r="J737" s="44" t="s">
        <v>98</v>
      </c>
      <c r="K737" s="45" t="s">
        <v>99</v>
      </c>
      <c r="L737" s="46" t="s">
        <v>100</v>
      </c>
      <c r="M737" s="47">
        <f t="shared" si="273"/>
        <v>1</v>
      </c>
      <c r="N737" s="48">
        <f t="shared" si="274"/>
        <v>0</v>
      </c>
      <c r="O737" s="49">
        <f t="shared" si="275"/>
        <v>0</v>
      </c>
      <c r="P737" s="42">
        <f t="shared" si="276"/>
        <v>510808.34470537555</v>
      </c>
      <c r="Q737" s="42">
        <f t="shared" si="277"/>
        <v>0</v>
      </c>
      <c r="R737" s="42">
        <f t="shared" si="278"/>
        <v>0</v>
      </c>
      <c r="S737" s="42">
        <f t="shared" si="279"/>
        <v>0</v>
      </c>
      <c r="T737" t="s">
        <v>1726</v>
      </c>
    </row>
    <row r="738" spans="1:20" x14ac:dyDescent="0.25">
      <c r="A738" s="37" t="s">
        <v>1847</v>
      </c>
      <c r="B738" s="38" t="s">
        <v>1652</v>
      </c>
      <c r="C738" s="39" t="s">
        <v>797</v>
      </c>
      <c r="D738" s="40" t="s">
        <v>843</v>
      </c>
      <c r="E738" s="41" t="s">
        <v>117</v>
      </c>
      <c r="F738" s="42">
        <v>86072.126596700997</v>
      </c>
      <c r="G738" s="42">
        <f t="shared" si="271"/>
        <v>-2409.7133872920317</v>
      </c>
      <c r="H738" s="42">
        <f t="shared" si="272"/>
        <v>83662.413209408958</v>
      </c>
      <c r="I738" s="43" t="s">
        <v>117</v>
      </c>
      <c r="J738" s="44" t="s">
        <v>98</v>
      </c>
      <c r="K738" s="45" t="s">
        <v>99</v>
      </c>
      <c r="L738" s="46" t="s">
        <v>100</v>
      </c>
      <c r="M738" s="47">
        <f t="shared" si="273"/>
        <v>0</v>
      </c>
      <c r="N738" s="48">
        <f t="shared" si="274"/>
        <v>0</v>
      </c>
      <c r="O738" s="49">
        <f t="shared" si="275"/>
        <v>1</v>
      </c>
      <c r="P738" s="42">
        <f t="shared" si="276"/>
        <v>0</v>
      </c>
      <c r="Q738" s="42">
        <f t="shared" si="277"/>
        <v>0</v>
      </c>
      <c r="R738" s="42">
        <f t="shared" si="278"/>
        <v>83662.413209408958</v>
      </c>
      <c r="S738" s="42">
        <f t="shared" si="279"/>
        <v>83662.413209408958</v>
      </c>
      <c r="T738" t="s">
        <v>1728</v>
      </c>
    </row>
    <row r="739" spans="1:20" x14ac:dyDescent="0.25">
      <c r="A739" s="37" t="s">
        <v>1849</v>
      </c>
      <c r="B739" s="38" t="s">
        <v>1652</v>
      </c>
      <c r="C739" s="39" t="s">
        <v>797</v>
      </c>
      <c r="D739" s="40" t="s">
        <v>846</v>
      </c>
      <c r="E739" s="41" t="s">
        <v>162</v>
      </c>
      <c r="F739" s="42">
        <v>2435.8974796275411</v>
      </c>
      <c r="G739" s="42">
        <f t="shared" si="271"/>
        <v>-43.340915580495093</v>
      </c>
      <c r="H739" s="42">
        <f t="shared" si="272"/>
        <v>2392.5565640470459</v>
      </c>
      <c r="I739" s="43" t="s">
        <v>162</v>
      </c>
      <c r="J739" s="44" t="s">
        <v>98</v>
      </c>
      <c r="K739" s="45" t="s">
        <v>99</v>
      </c>
      <c r="L739" s="46" t="s">
        <v>100</v>
      </c>
      <c r="M739" s="47">
        <f t="shared" si="273"/>
        <v>0.56177645173742796</v>
      </c>
      <c r="N739" s="48">
        <f t="shared" si="274"/>
        <v>0.22030982452290582</v>
      </c>
      <c r="O739" s="49">
        <f t="shared" si="275"/>
        <v>0.21791372373966628</v>
      </c>
      <c r="P739" s="42">
        <f t="shared" si="276"/>
        <v>1344.0819371314417</v>
      </c>
      <c r="Q739" s="42">
        <f t="shared" si="277"/>
        <v>527.10371678633112</v>
      </c>
      <c r="R739" s="42">
        <f t="shared" si="278"/>
        <v>521.37091012927317</v>
      </c>
      <c r="S739" s="42">
        <f t="shared" si="279"/>
        <v>1048.4746269156044</v>
      </c>
      <c r="T739" t="s">
        <v>1730</v>
      </c>
    </row>
    <row r="740" spans="1:20" x14ac:dyDescent="0.25">
      <c r="A740" s="37" t="s">
        <v>1851</v>
      </c>
      <c r="B740" s="38" t="s">
        <v>1652</v>
      </c>
      <c r="C740" s="39" t="s">
        <v>797</v>
      </c>
      <c r="D740" s="40" t="s">
        <v>849</v>
      </c>
      <c r="E740" s="41" t="s">
        <v>158</v>
      </c>
      <c r="F740" s="42">
        <v>5114386.9025923256</v>
      </c>
      <c r="G740" s="42">
        <f t="shared" si="271"/>
        <v>-143216.69428260834</v>
      </c>
      <c r="H740" s="42">
        <f t="shared" si="272"/>
        <v>4971170.2083097175</v>
      </c>
      <c r="I740" s="43" t="s">
        <v>158</v>
      </c>
      <c r="J740" s="44" t="s">
        <v>98</v>
      </c>
      <c r="K740" s="45" t="s">
        <v>99</v>
      </c>
      <c r="L740" s="46" t="s">
        <v>100</v>
      </c>
      <c r="M740" s="47">
        <f t="shared" si="273"/>
        <v>0.45767765197058707</v>
      </c>
      <c r="N740" s="48">
        <f t="shared" si="274"/>
        <v>0.18148407085412427</v>
      </c>
      <c r="O740" s="49">
        <f t="shared" si="275"/>
        <v>0.36083827717528866</v>
      </c>
      <c r="P740" s="42">
        <f t="shared" si="276"/>
        <v>2275193.5084853256</v>
      </c>
      <c r="Q740" s="42">
        <f t="shared" si="277"/>
        <v>902188.20631279249</v>
      </c>
      <c r="R740" s="42">
        <f t="shared" si="278"/>
        <v>1793788.4935115993</v>
      </c>
      <c r="S740" s="42">
        <f t="shared" si="279"/>
        <v>2695976.6998243919</v>
      </c>
      <c r="T740" t="s">
        <v>1732</v>
      </c>
    </row>
    <row r="741" spans="1:20" x14ac:dyDescent="0.25">
      <c r="A741" s="37" t="s">
        <v>1853</v>
      </c>
      <c r="B741" s="38" t="s">
        <v>1652</v>
      </c>
      <c r="C741" s="39" t="s">
        <v>797</v>
      </c>
      <c r="D741" s="40" t="s">
        <v>852</v>
      </c>
      <c r="E741" s="41" t="s">
        <v>97</v>
      </c>
      <c r="F741" s="42">
        <v>183782.77825684435</v>
      </c>
      <c r="G741" s="42">
        <f t="shared" si="271"/>
        <v>-5146.4158792283979</v>
      </c>
      <c r="H741" s="42">
        <f t="shared" si="272"/>
        <v>178636.36237761597</v>
      </c>
      <c r="I741" s="43" t="s">
        <v>97</v>
      </c>
      <c r="J741" s="44" t="s">
        <v>98</v>
      </c>
      <c r="K741" s="45" t="s">
        <v>99</v>
      </c>
      <c r="L741" s="46" t="s">
        <v>100</v>
      </c>
      <c r="M741" s="47">
        <f t="shared" si="273"/>
        <v>0</v>
      </c>
      <c r="N741" s="48">
        <f t="shared" si="274"/>
        <v>1</v>
      </c>
      <c r="O741" s="49">
        <f t="shared" si="275"/>
        <v>0</v>
      </c>
      <c r="P741" s="42">
        <f t="shared" si="276"/>
        <v>0</v>
      </c>
      <c r="Q741" s="42">
        <f t="shared" si="277"/>
        <v>178636.36237761597</v>
      </c>
      <c r="R741" s="42">
        <f t="shared" si="278"/>
        <v>0</v>
      </c>
      <c r="S741" s="42">
        <f t="shared" si="279"/>
        <v>178636.36237761597</v>
      </c>
      <c r="T741" t="s">
        <v>1734</v>
      </c>
    </row>
    <row r="742" spans="1:20" x14ac:dyDescent="0.25">
      <c r="A742" s="37" t="s">
        <v>1854</v>
      </c>
      <c r="B742" s="38" t="s">
        <v>1652</v>
      </c>
      <c r="C742" s="39" t="s">
        <v>797</v>
      </c>
      <c r="D742" s="40" t="s">
        <v>855</v>
      </c>
      <c r="E742" s="41" t="s">
        <v>102</v>
      </c>
      <c r="F742" s="42">
        <v>192931.41964791354</v>
      </c>
      <c r="G742" s="42">
        <f t="shared" si="271"/>
        <v>-5402.6026328237995</v>
      </c>
      <c r="H742" s="42">
        <f t="shared" si="272"/>
        <v>187528.81701508973</v>
      </c>
      <c r="I742" s="43" t="s">
        <v>102</v>
      </c>
      <c r="J742" s="44" t="s">
        <v>98</v>
      </c>
      <c r="K742" s="45" t="s">
        <v>99</v>
      </c>
      <c r="L742" s="46" t="s">
        <v>100</v>
      </c>
      <c r="M742" s="47">
        <f t="shared" si="273"/>
        <v>1</v>
      </c>
      <c r="N742" s="48">
        <f t="shared" si="274"/>
        <v>0</v>
      </c>
      <c r="O742" s="49">
        <f t="shared" si="275"/>
        <v>0</v>
      </c>
      <c r="P742" s="42">
        <f t="shared" si="276"/>
        <v>187528.81701508973</v>
      </c>
      <c r="Q742" s="42">
        <f t="shared" si="277"/>
        <v>0</v>
      </c>
      <c r="R742" s="42">
        <f t="shared" si="278"/>
        <v>0</v>
      </c>
      <c r="S742" s="42">
        <f t="shared" si="279"/>
        <v>0</v>
      </c>
      <c r="T742" t="s">
        <v>1736</v>
      </c>
    </row>
    <row r="743" spans="1:20" x14ac:dyDescent="0.25">
      <c r="A743" s="37" t="s">
        <v>1856</v>
      </c>
      <c r="B743" s="38" t="s">
        <v>1652</v>
      </c>
      <c r="C743" s="39" t="s">
        <v>797</v>
      </c>
      <c r="D743" s="40" t="s">
        <v>858</v>
      </c>
      <c r="E743" s="41" t="s">
        <v>117</v>
      </c>
      <c r="F743" s="42">
        <v>31599.147349426145</v>
      </c>
      <c r="G743" s="42">
        <f t="shared" si="271"/>
        <v>-884.86176578467496</v>
      </c>
      <c r="H743" s="42">
        <f t="shared" si="272"/>
        <v>30714.285583641471</v>
      </c>
      <c r="I743" s="43" t="s">
        <v>117</v>
      </c>
      <c r="J743" s="44" t="s">
        <v>98</v>
      </c>
      <c r="K743" s="45" t="s">
        <v>99</v>
      </c>
      <c r="L743" s="46" t="s">
        <v>100</v>
      </c>
      <c r="M743" s="47">
        <f t="shared" si="273"/>
        <v>0</v>
      </c>
      <c r="N743" s="48">
        <f t="shared" si="274"/>
        <v>0</v>
      </c>
      <c r="O743" s="49">
        <f t="shared" si="275"/>
        <v>1</v>
      </c>
      <c r="P743" s="42">
        <f t="shared" si="276"/>
        <v>0</v>
      </c>
      <c r="Q743" s="42">
        <f t="shared" si="277"/>
        <v>0</v>
      </c>
      <c r="R743" s="42">
        <f t="shared" si="278"/>
        <v>30714.285583641471</v>
      </c>
      <c r="S743" s="42">
        <f t="shared" si="279"/>
        <v>30714.285583641471</v>
      </c>
      <c r="T743" t="s">
        <v>1738</v>
      </c>
    </row>
    <row r="744" spans="1:20" x14ac:dyDescent="0.25">
      <c r="A744" s="37" t="s">
        <v>1858</v>
      </c>
      <c r="B744" s="38" t="s">
        <v>1652</v>
      </c>
      <c r="C744" s="39" t="s">
        <v>797</v>
      </c>
      <c r="D744" s="40" t="s">
        <v>861</v>
      </c>
      <c r="E744" s="41" t="s">
        <v>162</v>
      </c>
      <c r="F744" s="42">
        <v>576.96285504484547</v>
      </c>
      <c r="G744" s="42">
        <f t="shared" si="271"/>
        <v>-10.265661261492619</v>
      </c>
      <c r="H744" s="42">
        <f t="shared" si="272"/>
        <v>566.69719378335287</v>
      </c>
      <c r="I744" s="43" t="s">
        <v>162</v>
      </c>
      <c r="J744" s="44" t="s">
        <v>98</v>
      </c>
      <c r="K744" s="45" t="s">
        <v>99</v>
      </c>
      <c r="L744" s="46" t="s">
        <v>100</v>
      </c>
      <c r="M744" s="47">
        <f t="shared" si="273"/>
        <v>0.56177645173742796</v>
      </c>
      <c r="N744" s="48">
        <f t="shared" si="274"/>
        <v>0.22030982452290582</v>
      </c>
      <c r="O744" s="49">
        <f t="shared" si="275"/>
        <v>0.21791372373966628</v>
      </c>
      <c r="P744" s="42">
        <f t="shared" si="276"/>
        <v>318.35713873316962</v>
      </c>
      <c r="Q744" s="42">
        <f t="shared" si="277"/>
        <v>124.84895932003363</v>
      </c>
      <c r="R744" s="42">
        <f t="shared" si="278"/>
        <v>123.49109573014968</v>
      </c>
      <c r="S744" s="42">
        <f t="shared" si="279"/>
        <v>248.34005505018331</v>
      </c>
      <c r="T744" t="s">
        <v>1740</v>
      </c>
    </row>
    <row r="745" spans="1:20" x14ac:dyDescent="0.25">
      <c r="A745" s="37" t="s">
        <v>1860</v>
      </c>
      <c r="B745" s="38" t="s">
        <v>1652</v>
      </c>
      <c r="C745" s="39" t="s">
        <v>797</v>
      </c>
      <c r="D745" s="40" t="s">
        <v>864</v>
      </c>
      <c r="E745" s="41" t="s">
        <v>158</v>
      </c>
      <c r="F745" s="42">
        <v>3822.8246220548876</v>
      </c>
      <c r="G745" s="42">
        <f t="shared" si="271"/>
        <v>-106.76167081516708</v>
      </c>
      <c r="H745" s="42">
        <f t="shared" si="272"/>
        <v>3716.0629512397204</v>
      </c>
      <c r="I745" s="43" t="s">
        <v>158</v>
      </c>
      <c r="J745" s="44" t="s">
        <v>98</v>
      </c>
      <c r="K745" s="45" t="s">
        <v>99</v>
      </c>
      <c r="L745" s="46" t="s">
        <v>100</v>
      </c>
      <c r="M745" s="47">
        <f t="shared" si="273"/>
        <v>0.45767765197058707</v>
      </c>
      <c r="N745" s="48">
        <f t="shared" si="274"/>
        <v>0.18148407085412427</v>
      </c>
      <c r="O745" s="49">
        <f t="shared" si="275"/>
        <v>0.36083827717528866</v>
      </c>
      <c r="P745" s="42">
        <f t="shared" si="276"/>
        <v>1700.7589660982853</v>
      </c>
      <c r="Q745" s="42">
        <f t="shared" si="277"/>
        <v>674.40623194117552</v>
      </c>
      <c r="R745" s="42">
        <f t="shared" si="278"/>
        <v>1340.8977532002593</v>
      </c>
      <c r="S745" s="42">
        <f t="shared" si="279"/>
        <v>2015.3039851414349</v>
      </c>
      <c r="T745" t="s">
        <v>1742</v>
      </c>
    </row>
    <row r="746" spans="1:20" x14ac:dyDescent="0.25">
      <c r="A746" s="37" t="s">
        <v>1862</v>
      </c>
      <c r="B746" s="38" t="s">
        <v>1652</v>
      </c>
      <c r="C746" s="39" t="s">
        <v>797</v>
      </c>
      <c r="D746" s="40" t="s">
        <v>867</v>
      </c>
      <c r="E746" s="41" t="s">
        <v>158</v>
      </c>
      <c r="F746" s="42">
        <v>21313.740576636414</v>
      </c>
      <c r="G746" s="42">
        <f t="shared" si="271"/>
        <v>-189.97550751755028</v>
      </c>
      <c r="H746" s="42">
        <f t="shared" si="272"/>
        <v>21123.765069118865</v>
      </c>
      <c r="I746" s="43" t="s">
        <v>158</v>
      </c>
      <c r="J746" s="44" t="s">
        <v>98</v>
      </c>
      <c r="K746" s="45" t="s">
        <v>99</v>
      </c>
      <c r="L746" s="46" t="s">
        <v>100</v>
      </c>
      <c r="M746" s="47">
        <f t="shared" si="273"/>
        <v>0.45767765197058707</v>
      </c>
      <c r="N746" s="48">
        <f t="shared" si="274"/>
        <v>0.18148407085412427</v>
      </c>
      <c r="O746" s="49">
        <f t="shared" si="275"/>
        <v>0.36083827717528866</v>
      </c>
      <c r="P746" s="42">
        <f t="shared" si="276"/>
        <v>9667.8751976126277</v>
      </c>
      <c r="Q746" s="42">
        <f t="shared" si="277"/>
        <v>3833.6268765098434</v>
      </c>
      <c r="R746" s="42">
        <f t="shared" si="278"/>
        <v>7622.262994996393</v>
      </c>
      <c r="S746" s="42">
        <f t="shared" si="279"/>
        <v>11455.889871506237</v>
      </c>
      <c r="T746" t="s">
        <v>1744</v>
      </c>
    </row>
    <row r="747" spans="1:20" x14ac:dyDescent="0.25">
      <c r="A747" s="37" t="s">
        <v>1864</v>
      </c>
      <c r="B747" s="38" t="s">
        <v>1652</v>
      </c>
      <c r="C747" s="39" t="s">
        <v>797</v>
      </c>
      <c r="D747" s="40" t="s">
        <v>870</v>
      </c>
      <c r="E747" s="41" t="s">
        <v>158</v>
      </c>
      <c r="F747" s="42">
        <v>3564.5296624857838</v>
      </c>
      <c r="G747" s="42">
        <f t="shared" si="271"/>
        <v>-114.68187287732042</v>
      </c>
      <c r="H747" s="42">
        <f t="shared" si="272"/>
        <v>3449.8477896084632</v>
      </c>
      <c r="I747" s="43" t="s">
        <v>158</v>
      </c>
      <c r="J747" s="44" t="s">
        <v>98</v>
      </c>
      <c r="K747" s="45" t="s">
        <v>99</v>
      </c>
      <c r="L747" s="46" t="s">
        <v>100</v>
      </c>
      <c r="M747" s="47">
        <f t="shared" si="273"/>
        <v>0.45767765197058707</v>
      </c>
      <c r="N747" s="48">
        <f t="shared" si="274"/>
        <v>0.18148407085412427</v>
      </c>
      <c r="O747" s="49">
        <f t="shared" si="275"/>
        <v>0.36083827717528866</v>
      </c>
      <c r="P747" s="42">
        <f t="shared" si="276"/>
        <v>1578.9182360039213</v>
      </c>
      <c r="Q747" s="42">
        <f t="shared" si="277"/>
        <v>626.09242068524634</v>
      </c>
      <c r="R747" s="42">
        <f t="shared" si="278"/>
        <v>1244.8371329192955</v>
      </c>
      <c r="S747" s="42">
        <f t="shared" si="279"/>
        <v>1870.929553604542</v>
      </c>
      <c r="T747" t="s">
        <v>1746</v>
      </c>
    </row>
    <row r="748" spans="1:20" x14ac:dyDescent="0.25">
      <c r="A748" s="37" t="s">
        <v>1866</v>
      </c>
      <c r="B748" s="38" t="s">
        <v>1652</v>
      </c>
      <c r="C748" s="39" t="s">
        <v>797</v>
      </c>
      <c r="E748" s="50" t="s">
        <v>873</v>
      </c>
      <c r="F748" s="51">
        <f>SUBTOTAL(9,F720:F747)</f>
        <v>49916564.305000059</v>
      </c>
      <c r="G748" s="51">
        <f>SUBTOTAL(9,G720:G747)</f>
        <v>-666537.19627816975</v>
      </c>
      <c r="H748" s="51">
        <f>SUBTOTAL(9,H720:H747)</f>
        <v>49250027.108721882</v>
      </c>
      <c r="I748" s="52" t="s">
        <v>33</v>
      </c>
      <c r="J748" s="53" t="s">
        <v>33</v>
      </c>
      <c r="K748" s="54" t="s">
        <v>33</v>
      </c>
      <c r="L748" s="55" t="s">
        <v>33</v>
      </c>
      <c r="M748" s="56" t="s">
        <v>33</v>
      </c>
      <c r="N748" s="57" t="s">
        <v>33</v>
      </c>
      <c r="O748" s="58" t="s">
        <v>33</v>
      </c>
      <c r="P748" s="51">
        <f>SUBTOTAL(9,P720:P747)</f>
        <v>22552529.742475092</v>
      </c>
      <c r="Q748" s="51">
        <f>SUBTOTAL(9,Q720:Q747)</f>
        <v>9358329.1714204624</v>
      </c>
      <c r="R748" s="51">
        <f>SUBTOTAL(9,R720:R747)</f>
        <v>17339168.194826331</v>
      </c>
      <c r="S748" s="51">
        <f>SUBTOTAL(9,S720:S747)</f>
        <v>26697497.366246793</v>
      </c>
    </row>
    <row r="749" spans="1:20" x14ac:dyDescent="0.25">
      <c r="A749" s="37" t="s">
        <v>1868</v>
      </c>
    </row>
    <row r="750" spans="1:20" x14ac:dyDescent="0.25">
      <c r="A750" s="37" t="s">
        <v>1870</v>
      </c>
      <c r="B750" s="38" t="s">
        <v>1652</v>
      </c>
      <c r="C750" s="39" t="s">
        <v>875</v>
      </c>
      <c r="D750" s="40" t="s">
        <v>876</v>
      </c>
      <c r="E750" s="41" t="s">
        <v>97</v>
      </c>
      <c r="F750" s="42">
        <v>52389.609890115273</v>
      </c>
      <c r="G750" s="42">
        <f t="shared" ref="G750:G777" si="280">SUMIFS(TX_101_IS_Adjust_Adjustments_Total,TX_101_IS_Adjust_H_IS_Rollup,B750,TX_101_IS_Adjust_H_IS_Func_Rollup,C750,TX_101_IS_Adjust_H_Account,D750,TX_101_IS_Adjust_H_Jurisdictional_Allocator,E750)</f>
        <v>0</v>
      </c>
      <c r="H750" s="42">
        <f t="shared" ref="H750:H777" si="281">F750+G750</f>
        <v>52389.609890115273</v>
      </c>
      <c r="I750" s="43" t="s">
        <v>97</v>
      </c>
      <c r="J750" s="44" t="s">
        <v>98</v>
      </c>
      <c r="K750" s="45" t="s">
        <v>99</v>
      </c>
      <c r="L750" s="46" t="s">
        <v>100</v>
      </c>
      <c r="M750" s="47">
        <f t="shared" ref="M750:M777" si="282">VLOOKUP(I750,TX_400_JUR_Alloc_Jur_Factor_Allocator,MATCH(J750,TX_400_JUR_Alloc_Headers,FALSE),FALSE)</f>
        <v>0</v>
      </c>
      <c r="N750" s="48">
        <f t="shared" ref="N750:N777" si="283">VLOOKUP(I750,TX_400_JUR_Alloc_Jur_Factor_Allocator,MATCH(K750,TX_400_JUR_Alloc_Headers,FALSE),FALSE)</f>
        <v>1</v>
      </c>
      <c r="O750" s="49">
        <f t="shared" ref="O750:O777" si="284">VLOOKUP(I750,TX_400_JUR_Alloc_Jur_Factor_Allocator,MATCH(L750,TX_400_JUR_Alloc_Headers,FALSE),FALSE)</f>
        <v>0</v>
      </c>
      <c r="P750" s="42">
        <f t="shared" ref="P750:P777" si="285">H750*M750</f>
        <v>0</v>
      </c>
      <c r="Q750" s="42">
        <f t="shared" ref="Q750:Q777" si="286">H750*N750</f>
        <v>52389.609890115273</v>
      </c>
      <c r="R750" s="42">
        <f t="shared" ref="R750:R777" si="287">H750*O750</f>
        <v>0</v>
      </c>
      <c r="S750" s="42">
        <f t="shared" ref="S750:S777" si="288">Q750+R750</f>
        <v>52389.609890115273</v>
      </c>
      <c r="T750" t="s">
        <v>1749</v>
      </c>
    </row>
    <row r="751" spans="1:20" x14ac:dyDescent="0.25">
      <c r="A751" s="37" t="s">
        <v>1872</v>
      </c>
      <c r="B751" s="38" t="s">
        <v>1652</v>
      </c>
      <c r="C751" s="39" t="s">
        <v>875</v>
      </c>
      <c r="D751" s="40" t="s">
        <v>879</v>
      </c>
      <c r="E751" s="41" t="s">
        <v>880</v>
      </c>
      <c r="F751" s="42">
        <v>5536.8771581947749</v>
      </c>
      <c r="G751" s="42">
        <f t="shared" si="280"/>
        <v>0</v>
      </c>
      <c r="H751" s="42">
        <f t="shared" si="281"/>
        <v>5536.8771581947749</v>
      </c>
      <c r="I751" s="43" t="s">
        <v>880</v>
      </c>
      <c r="J751" s="44" t="s">
        <v>98</v>
      </c>
      <c r="K751" s="45" t="s">
        <v>99</v>
      </c>
      <c r="L751" s="46" t="s">
        <v>100</v>
      </c>
      <c r="M751" s="47">
        <f t="shared" si="282"/>
        <v>0.97942662289089444</v>
      </c>
      <c r="N751" s="48">
        <f t="shared" si="283"/>
        <v>0</v>
      </c>
      <c r="O751" s="49">
        <f t="shared" si="284"/>
        <v>2.0573377109105586E-2</v>
      </c>
      <c r="P751" s="42">
        <f t="shared" si="285"/>
        <v>5422.9648964124408</v>
      </c>
      <c r="Q751" s="42">
        <f t="shared" si="286"/>
        <v>0</v>
      </c>
      <c r="R751" s="42">
        <f t="shared" si="287"/>
        <v>113.91226178233397</v>
      </c>
      <c r="S751" s="42">
        <f t="shared" si="288"/>
        <v>113.91226178233397</v>
      </c>
      <c r="T751" t="s">
        <v>1751</v>
      </c>
    </row>
    <row r="752" spans="1:20" x14ac:dyDescent="0.25">
      <c r="A752" s="37" t="s">
        <v>1874</v>
      </c>
      <c r="B752" s="38" t="s">
        <v>1652</v>
      </c>
      <c r="C752" s="39" t="s">
        <v>875</v>
      </c>
      <c r="D752" s="40" t="s">
        <v>883</v>
      </c>
      <c r="E752" s="41" t="s">
        <v>880</v>
      </c>
      <c r="F752" s="42">
        <v>103456.2639428043</v>
      </c>
      <c r="G752" s="42">
        <f t="shared" si="280"/>
        <v>0</v>
      </c>
      <c r="H752" s="42">
        <f t="shared" si="281"/>
        <v>103456.2639428043</v>
      </c>
      <c r="I752" s="43" t="s">
        <v>880</v>
      </c>
      <c r="J752" s="44" t="s">
        <v>98</v>
      </c>
      <c r="K752" s="45" t="s">
        <v>99</v>
      </c>
      <c r="L752" s="46" t="s">
        <v>100</v>
      </c>
      <c r="M752" s="47">
        <f t="shared" si="282"/>
        <v>0.97942662289089444</v>
      </c>
      <c r="N752" s="48">
        <f t="shared" si="283"/>
        <v>0</v>
      </c>
      <c r="O752" s="49">
        <f t="shared" si="284"/>
        <v>2.0573377109105586E-2</v>
      </c>
      <c r="P752" s="42">
        <f t="shared" si="285"/>
        <v>101327.81921040983</v>
      </c>
      <c r="Q752" s="42">
        <f t="shared" si="286"/>
        <v>0</v>
      </c>
      <c r="R752" s="42">
        <f t="shared" si="287"/>
        <v>2128.4447323944755</v>
      </c>
      <c r="S752" s="42">
        <f t="shared" si="288"/>
        <v>2128.4447323944755</v>
      </c>
      <c r="T752" t="s">
        <v>1753</v>
      </c>
    </row>
    <row r="753" spans="1:20" x14ac:dyDescent="0.25">
      <c r="A753" s="37" t="s">
        <v>1876</v>
      </c>
      <c r="B753" s="38" t="s">
        <v>1652</v>
      </c>
      <c r="C753" s="39" t="s">
        <v>875</v>
      </c>
      <c r="D753" s="40" t="s">
        <v>883</v>
      </c>
      <c r="E753" s="41" t="s">
        <v>97</v>
      </c>
      <c r="F753" s="42">
        <v>361238.84298099083</v>
      </c>
      <c r="G753" s="42">
        <f t="shared" si="280"/>
        <v>0</v>
      </c>
      <c r="H753" s="42">
        <f t="shared" si="281"/>
        <v>361238.84298099083</v>
      </c>
      <c r="I753" s="43" t="s">
        <v>97</v>
      </c>
      <c r="J753" s="44" t="s">
        <v>98</v>
      </c>
      <c r="K753" s="45" t="s">
        <v>99</v>
      </c>
      <c r="L753" s="46" t="s">
        <v>100</v>
      </c>
      <c r="M753" s="47">
        <f t="shared" si="282"/>
        <v>0</v>
      </c>
      <c r="N753" s="48">
        <f t="shared" si="283"/>
        <v>1</v>
      </c>
      <c r="O753" s="49">
        <f t="shared" si="284"/>
        <v>0</v>
      </c>
      <c r="P753" s="42">
        <f t="shared" si="285"/>
        <v>0</v>
      </c>
      <c r="Q753" s="42">
        <f t="shared" si="286"/>
        <v>361238.84298099083</v>
      </c>
      <c r="R753" s="42">
        <f t="shared" si="287"/>
        <v>0</v>
      </c>
      <c r="S753" s="42">
        <f t="shared" si="288"/>
        <v>361238.84298099083</v>
      </c>
      <c r="T753" t="s">
        <v>1755</v>
      </c>
    </row>
    <row r="754" spans="1:20" x14ac:dyDescent="0.25">
      <c r="A754" s="37" t="s">
        <v>1878</v>
      </c>
      <c r="B754" s="38" t="s">
        <v>1652</v>
      </c>
      <c r="C754" s="39" t="s">
        <v>875</v>
      </c>
      <c r="D754" s="40" t="s">
        <v>888</v>
      </c>
      <c r="E754" s="41" t="s">
        <v>880</v>
      </c>
      <c r="F754" s="42">
        <v>3158051.0386033007</v>
      </c>
      <c r="G754" s="42">
        <f t="shared" si="280"/>
        <v>0</v>
      </c>
      <c r="H754" s="42">
        <f t="shared" si="281"/>
        <v>3158051.0386033007</v>
      </c>
      <c r="I754" s="43" t="s">
        <v>880</v>
      </c>
      <c r="J754" s="44" t="s">
        <v>98</v>
      </c>
      <c r="K754" s="45" t="s">
        <v>99</v>
      </c>
      <c r="L754" s="46" t="s">
        <v>100</v>
      </c>
      <c r="M754" s="47">
        <f t="shared" si="282"/>
        <v>0.97942662289089444</v>
      </c>
      <c r="N754" s="48">
        <f t="shared" si="283"/>
        <v>0</v>
      </c>
      <c r="O754" s="49">
        <f t="shared" si="284"/>
        <v>2.0573377109105586E-2</v>
      </c>
      <c r="P754" s="42">
        <f t="shared" si="285"/>
        <v>3093079.2636563126</v>
      </c>
      <c r="Q754" s="42">
        <f t="shared" si="286"/>
        <v>0</v>
      </c>
      <c r="R754" s="42">
        <f t="shared" si="287"/>
        <v>64971.774946988269</v>
      </c>
      <c r="S754" s="42">
        <f t="shared" si="288"/>
        <v>64971.774946988269</v>
      </c>
      <c r="T754" t="s">
        <v>1757</v>
      </c>
    </row>
    <row r="755" spans="1:20" x14ac:dyDescent="0.25">
      <c r="A755" s="37" t="s">
        <v>1880</v>
      </c>
      <c r="B755" s="38" t="s">
        <v>1652</v>
      </c>
      <c r="C755" s="39" t="s">
        <v>875</v>
      </c>
      <c r="D755" s="40" t="s">
        <v>888</v>
      </c>
      <c r="E755" s="41" t="s">
        <v>97</v>
      </c>
      <c r="F755" s="42">
        <v>2560663.4926521191</v>
      </c>
      <c r="G755" s="42">
        <f t="shared" si="280"/>
        <v>0</v>
      </c>
      <c r="H755" s="42">
        <f t="shared" si="281"/>
        <v>2560663.4926521191</v>
      </c>
      <c r="I755" s="43" t="s">
        <v>97</v>
      </c>
      <c r="J755" s="44" t="s">
        <v>98</v>
      </c>
      <c r="K755" s="45" t="s">
        <v>99</v>
      </c>
      <c r="L755" s="46" t="s">
        <v>100</v>
      </c>
      <c r="M755" s="47">
        <f t="shared" si="282"/>
        <v>0</v>
      </c>
      <c r="N755" s="48">
        <f t="shared" si="283"/>
        <v>1</v>
      </c>
      <c r="O755" s="49">
        <f t="shared" si="284"/>
        <v>0</v>
      </c>
      <c r="P755" s="42">
        <f t="shared" si="285"/>
        <v>0</v>
      </c>
      <c r="Q755" s="42">
        <f t="shared" si="286"/>
        <v>2560663.4926521191</v>
      </c>
      <c r="R755" s="42">
        <f t="shared" si="287"/>
        <v>0</v>
      </c>
      <c r="S755" s="42">
        <f t="shared" si="288"/>
        <v>2560663.4926521191</v>
      </c>
      <c r="T755" t="s">
        <v>1759</v>
      </c>
    </row>
    <row r="756" spans="1:20" x14ac:dyDescent="0.25">
      <c r="A756" s="37" t="s">
        <v>1882</v>
      </c>
      <c r="B756" s="38" t="s">
        <v>1652</v>
      </c>
      <c r="C756" s="39" t="s">
        <v>875</v>
      </c>
      <c r="D756" s="40" t="s">
        <v>893</v>
      </c>
      <c r="E756" s="41" t="s">
        <v>880</v>
      </c>
      <c r="F756" s="42">
        <v>910057.1827198728</v>
      </c>
      <c r="G756" s="42">
        <f t="shared" si="280"/>
        <v>0</v>
      </c>
      <c r="H756" s="42">
        <f t="shared" si="281"/>
        <v>910057.1827198728</v>
      </c>
      <c r="I756" s="43" t="s">
        <v>880</v>
      </c>
      <c r="J756" s="44" t="s">
        <v>98</v>
      </c>
      <c r="K756" s="45" t="s">
        <v>99</v>
      </c>
      <c r="L756" s="46" t="s">
        <v>100</v>
      </c>
      <c r="M756" s="47">
        <f t="shared" si="282"/>
        <v>0.97942662289089444</v>
      </c>
      <c r="N756" s="48">
        <f t="shared" si="283"/>
        <v>0</v>
      </c>
      <c r="O756" s="49">
        <f t="shared" si="284"/>
        <v>2.0573377109105586E-2</v>
      </c>
      <c r="P756" s="42">
        <f t="shared" si="285"/>
        <v>891334.23310892668</v>
      </c>
      <c r="Q756" s="42">
        <f t="shared" si="286"/>
        <v>0</v>
      </c>
      <c r="R756" s="42">
        <f t="shared" si="287"/>
        <v>18722.949610946151</v>
      </c>
      <c r="S756" s="42">
        <f t="shared" si="288"/>
        <v>18722.949610946151</v>
      </c>
      <c r="T756" t="s">
        <v>1761</v>
      </c>
    </row>
    <row r="757" spans="1:20" x14ac:dyDescent="0.25">
      <c r="A757" s="37" t="s">
        <v>1884</v>
      </c>
      <c r="B757" s="38" t="s">
        <v>1652</v>
      </c>
      <c r="C757" s="39" t="s">
        <v>875</v>
      </c>
      <c r="D757" s="40" t="s">
        <v>893</v>
      </c>
      <c r="E757" s="41" t="s">
        <v>97</v>
      </c>
      <c r="F757" s="42">
        <v>-705690.55631735863</v>
      </c>
      <c r="G757" s="42">
        <f t="shared" si="280"/>
        <v>0</v>
      </c>
      <c r="H757" s="42">
        <f t="shared" si="281"/>
        <v>-705690.55631735863</v>
      </c>
      <c r="I757" s="43" t="s">
        <v>97</v>
      </c>
      <c r="J757" s="44" t="s">
        <v>98</v>
      </c>
      <c r="K757" s="45" t="s">
        <v>99</v>
      </c>
      <c r="L757" s="46" t="s">
        <v>100</v>
      </c>
      <c r="M757" s="47">
        <f t="shared" si="282"/>
        <v>0</v>
      </c>
      <c r="N757" s="48">
        <f t="shared" si="283"/>
        <v>1</v>
      </c>
      <c r="O757" s="49">
        <f t="shared" si="284"/>
        <v>0</v>
      </c>
      <c r="P757" s="42">
        <f t="shared" si="285"/>
        <v>0</v>
      </c>
      <c r="Q757" s="42">
        <f t="shared" si="286"/>
        <v>-705690.55631735863</v>
      </c>
      <c r="R757" s="42">
        <f t="shared" si="287"/>
        <v>0</v>
      </c>
      <c r="S757" s="42">
        <f t="shared" si="288"/>
        <v>-705690.55631735863</v>
      </c>
      <c r="T757" t="s">
        <v>1763</v>
      </c>
    </row>
    <row r="758" spans="1:20" x14ac:dyDescent="0.25">
      <c r="A758" s="37" t="s">
        <v>1886</v>
      </c>
      <c r="B758" s="38" t="s">
        <v>1652</v>
      </c>
      <c r="C758" s="39" t="s">
        <v>875</v>
      </c>
      <c r="D758" s="40" t="s">
        <v>898</v>
      </c>
      <c r="E758" s="41" t="s">
        <v>880</v>
      </c>
      <c r="F758" s="42">
        <v>2797681.1781105655</v>
      </c>
      <c r="G758" s="42">
        <f t="shared" si="280"/>
        <v>0</v>
      </c>
      <c r="H758" s="42">
        <f t="shared" si="281"/>
        <v>2797681.1781105655</v>
      </c>
      <c r="I758" s="43" t="s">
        <v>880</v>
      </c>
      <c r="J758" s="44" t="s">
        <v>98</v>
      </c>
      <c r="K758" s="45" t="s">
        <v>99</v>
      </c>
      <c r="L758" s="46" t="s">
        <v>100</v>
      </c>
      <c r="M758" s="47">
        <f t="shared" si="282"/>
        <v>0.97942662289089444</v>
      </c>
      <c r="N758" s="48">
        <f t="shared" si="283"/>
        <v>0</v>
      </c>
      <c r="O758" s="49">
        <f t="shared" si="284"/>
        <v>2.0573377109105586E-2</v>
      </c>
      <c r="P758" s="42">
        <f t="shared" si="285"/>
        <v>2740123.42820225</v>
      </c>
      <c r="Q758" s="42">
        <f t="shared" si="286"/>
        <v>0</v>
      </c>
      <c r="R758" s="42">
        <f t="shared" si="287"/>
        <v>57557.749908315454</v>
      </c>
      <c r="S758" s="42">
        <f t="shared" si="288"/>
        <v>57557.749908315454</v>
      </c>
      <c r="T758" t="s">
        <v>1765</v>
      </c>
    </row>
    <row r="759" spans="1:20" x14ac:dyDescent="0.25">
      <c r="A759" s="37" t="s">
        <v>1888</v>
      </c>
      <c r="B759" s="38" t="s">
        <v>1652</v>
      </c>
      <c r="C759" s="39" t="s">
        <v>875</v>
      </c>
      <c r="D759" s="40" t="s">
        <v>898</v>
      </c>
      <c r="E759" s="41" t="s">
        <v>97</v>
      </c>
      <c r="F759" s="42">
        <v>-437304.00748574274</v>
      </c>
      <c r="G759" s="42">
        <f t="shared" si="280"/>
        <v>0</v>
      </c>
      <c r="H759" s="42">
        <f t="shared" si="281"/>
        <v>-437304.00748574274</v>
      </c>
      <c r="I759" s="43" t="s">
        <v>97</v>
      </c>
      <c r="J759" s="44" t="s">
        <v>98</v>
      </c>
      <c r="K759" s="45" t="s">
        <v>99</v>
      </c>
      <c r="L759" s="46" t="s">
        <v>100</v>
      </c>
      <c r="M759" s="47">
        <f t="shared" si="282"/>
        <v>0</v>
      </c>
      <c r="N759" s="48">
        <f t="shared" si="283"/>
        <v>1</v>
      </c>
      <c r="O759" s="49">
        <f t="shared" si="284"/>
        <v>0</v>
      </c>
      <c r="P759" s="42">
        <f t="shared" si="285"/>
        <v>0</v>
      </c>
      <c r="Q759" s="42">
        <f t="shared" si="286"/>
        <v>-437304.00748574274</v>
      </c>
      <c r="R759" s="42">
        <f t="shared" si="287"/>
        <v>0</v>
      </c>
      <c r="S759" s="42">
        <f t="shared" si="288"/>
        <v>-437304.00748574274</v>
      </c>
      <c r="T759" t="s">
        <v>1767</v>
      </c>
    </row>
    <row r="760" spans="1:20" x14ac:dyDescent="0.25">
      <c r="A760" s="37" t="s">
        <v>1890</v>
      </c>
      <c r="B760" s="38" t="s">
        <v>1652</v>
      </c>
      <c r="C760" s="39" t="s">
        <v>875</v>
      </c>
      <c r="D760" s="40" t="s">
        <v>903</v>
      </c>
      <c r="E760" s="41" t="s">
        <v>880</v>
      </c>
      <c r="F760" s="42">
        <v>70733.28391149643</v>
      </c>
      <c r="G760" s="42">
        <f t="shared" si="280"/>
        <v>0</v>
      </c>
      <c r="H760" s="42">
        <f t="shared" si="281"/>
        <v>70733.28391149643</v>
      </c>
      <c r="I760" s="43" t="s">
        <v>880</v>
      </c>
      <c r="J760" s="44" t="s">
        <v>98</v>
      </c>
      <c r="K760" s="45" t="s">
        <v>99</v>
      </c>
      <c r="L760" s="46" t="s">
        <v>100</v>
      </c>
      <c r="M760" s="47">
        <f t="shared" si="282"/>
        <v>0.97942662289089444</v>
      </c>
      <c r="N760" s="48">
        <f t="shared" si="283"/>
        <v>0</v>
      </c>
      <c r="O760" s="49">
        <f t="shared" si="284"/>
        <v>2.0573377109105586E-2</v>
      </c>
      <c r="P760" s="42">
        <f t="shared" si="285"/>
        <v>69278.061387419788</v>
      </c>
      <c r="Q760" s="42">
        <f t="shared" si="286"/>
        <v>0</v>
      </c>
      <c r="R760" s="42">
        <f t="shared" si="287"/>
        <v>1455.222524076647</v>
      </c>
      <c r="S760" s="42">
        <f t="shared" si="288"/>
        <v>1455.222524076647</v>
      </c>
      <c r="T760" t="s">
        <v>1769</v>
      </c>
    </row>
    <row r="761" spans="1:20" x14ac:dyDescent="0.25">
      <c r="A761" s="37" t="s">
        <v>1892</v>
      </c>
      <c r="B761" s="38" t="s">
        <v>1652</v>
      </c>
      <c r="C761" s="39" t="s">
        <v>875</v>
      </c>
      <c r="D761" s="40" t="s">
        <v>903</v>
      </c>
      <c r="E761" s="41" t="s">
        <v>97</v>
      </c>
      <c r="F761" s="42">
        <v>584870.31374155683</v>
      </c>
      <c r="G761" s="42">
        <f t="shared" si="280"/>
        <v>0</v>
      </c>
      <c r="H761" s="42">
        <f t="shared" si="281"/>
        <v>584870.31374155683</v>
      </c>
      <c r="I761" s="43" t="s">
        <v>97</v>
      </c>
      <c r="J761" s="44" t="s">
        <v>98</v>
      </c>
      <c r="K761" s="45" t="s">
        <v>99</v>
      </c>
      <c r="L761" s="46" t="s">
        <v>100</v>
      </c>
      <c r="M761" s="47">
        <f t="shared" si="282"/>
        <v>0</v>
      </c>
      <c r="N761" s="48">
        <f t="shared" si="283"/>
        <v>1</v>
      </c>
      <c r="O761" s="49">
        <f t="shared" si="284"/>
        <v>0</v>
      </c>
      <c r="P761" s="42">
        <f t="shared" si="285"/>
        <v>0</v>
      </c>
      <c r="Q761" s="42">
        <f t="shared" si="286"/>
        <v>584870.31374155683</v>
      </c>
      <c r="R761" s="42">
        <f t="shared" si="287"/>
        <v>0</v>
      </c>
      <c r="S761" s="42">
        <f t="shared" si="288"/>
        <v>584870.31374155683</v>
      </c>
      <c r="T761" t="s">
        <v>1771</v>
      </c>
    </row>
    <row r="762" spans="1:20" x14ac:dyDescent="0.25">
      <c r="A762" s="37" t="s">
        <v>1895</v>
      </c>
      <c r="B762" s="38" t="s">
        <v>1652</v>
      </c>
      <c r="C762" s="39" t="s">
        <v>875</v>
      </c>
      <c r="D762" s="40" t="s">
        <v>908</v>
      </c>
      <c r="E762" s="41" t="s">
        <v>880</v>
      </c>
      <c r="F762" s="42">
        <v>60560.6223368914</v>
      </c>
      <c r="G762" s="42">
        <f t="shared" si="280"/>
        <v>0</v>
      </c>
      <c r="H762" s="42">
        <f t="shared" si="281"/>
        <v>60560.6223368914</v>
      </c>
      <c r="I762" s="43" t="s">
        <v>880</v>
      </c>
      <c r="J762" s="44" t="s">
        <v>98</v>
      </c>
      <c r="K762" s="45" t="s">
        <v>99</v>
      </c>
      <c r="L762" s="46" t="s">
        <v>100</v>
      </c>
      <c r="M762" s="47">
        <f t="shared" si="282"/>
        <v>0.97942662289089444</v>
      </c>
      <c r="N762" s="48">
        <f t="shared" si="283"/>
        <v>0</v>
      </c>
      <c r="O762" s="49">
        <f t="shared" si="284"/>
        <v>2.0573377109105586E-2</v>
      </c>
      <c r="P762" s="42">
        <f t="shared" si="285"/>
        <v>59314.685815592413</v>
      </c>
      <c r="Q762" s="42">
        <f t="shared" si="286"/>
        <v>0</v>
      </c>
      <c r="R762" s="42">
        <f t="shared" si="287"/>
        <v>1245.9365212989899</v>
      </c>
      <c r="S762" s="42">
        <f t="shared" si="288"/>
        <v>1245.9365212989899</v>
      </c>
      <c r="T762" t="s">
        <v>1773</v>
      </c>
    </row>
    <row r="763" spans="1:20" x14ac:dyDescent="0.25">
      <c r="A763" s="37" t="s">
        <v>1896</v>
      </c>
      <c r="B763" s="38" t="s">
        <v>1652</v>
      </c>
      <c r="C763" s="39" t="s">
        <v>875</v>
      </c>
      <c r="D763" s="40" t="s">
        <v>908</v>
      </c>
      <c r="E763" s="41" t="s">
        <v>97</v>
      </c>
      <c r="F763" s="42">
        <v>5681273.6466297461</v>
      </c>
      <c r="G763" s="42">
        <f t="shared" si="280"/>
        <v>0</v>
      </c>
      <c r="H763" s="42">
        <f t="shared" si="281"/>
        <v>5681273.6466297461</v>
      </c>
      <c r="I763" s="43" t="s">
        <v>97</v>
      </c>
      <c r="J763" s="44" t="s">
        <v>98</v>
      </c>
      <c r="K763" s="45" t="s">
        <v>99</v>
      </c>
      <c r="L763" s="46" t="s">
        <v>100</v>
      </c>
      <c r="M763" s="47">
        <f t="shared" si="282"/>
        <v>0</v>
      </c>
      <c r="N763" s="48">
        <f t="shared" si="283"/>
        <v>1</v>
      </c>
      <c r="O763" s="49">
        <f t="shared" si="284"/>
        <v>0</v>
      </c>
      <c r="P763" s="42">
        <f t="shared" si="285"/>
        <v>0</v>
      </c>
      <c r="Q763" s="42">
        <f t="shared" si="286"/>
        <v>5681273.6466297461</v>
      </c>
      <c r="R763" s="42">
        <f t="shared" si="287"/>
        <v>0</v>
      </c>
      <c r="S763" s="42">
        <f t="shared" si="288"/>
        <v>5681273.6466297461</v>
      </c>
      <c r="T763" t="s">
        <v>1775</v>
      </c>
    </row>
    <row r="764" spans="1:20" x14ac:dyDescent="0.25">
      <c r="A764" s="37" t="s">
        <v>1898</v>
      </c>
      <c r="B764" s="38" t="s">
        <v>1652</v>
      </c>
      <c r="C764" s="39" t="s">
        <v>875</v>
      </c>
      <c r="D764" s="40" t="s">
        <v>913</v>
      </c>
      <c r="E764" s="41" t="s">
        <v>97</v>
      </c>
      <c r="F764" s="42">
        <v>276928.63275328669</v>
      </c>
      <c r="G764" s="42">
        <f t="shared" si="280"/>
        <v>0</v>
      </c>
      <c r="H764" s="42">
        <f t="shared" si="281"/>
        <v>276928.63275328669</v>
      </c>
      <c r="I764" s="43" t="s">
        <v>97</v>
      </c>
      <c r="J764" s="44" t="s">
        <v>98</v>
      </c>
      <c r="K764" s="45" t="s">
        <v>99</v>
      </c>
      <c r="L764" s="46" t="s">
        <v>100</v>
      </c>
      <c r="M764" s="47">
        <f t="shared" si="282"/>
        <v>0</v>
      </c>
      <c r="N764" s="48">
        <f t="shared" si="283"/>
        <v>1</v>
      </c>
      <c r="O764" s="49">
        <f t="shared" si="284"/>
        <v>0</v>
      </c>
      <c r="P764" s="42">
        <f t="shared" si="285"/>
        <v>0</v>
      </c>
      <c r="Q764" s="42">
        <f t="shared" si="286"/>
        <v>276928.63275328669</v>
      </c>
      <c r="R764" s="42">
        <f t="shared" si="287"/>
        <v>0</v>
      </c>
      <c r="S764" s="42">
        <f t="shared" si="288"/>
        <v>276928.63275328669</v>
      </c>
      <c r="T764" t="s">
        <v>1777</v>
      </c>
    </row>
    <row r="765" spans="1:20" x14ac:dyDescent="0.25">
      <c r="A765" s="37" t="s">
        <v>1901</v>
      </c>
      <c r="B765" s="38" t="s">
        <v>1652</v>
      </c>
      <c r="C765" s="39" t="s">
        <v>875</v>
      </c>
      <c r="D765" s="40" t="s">
        <v>913</v>
      </c>
      <c r="E765" s="41" t="s">
        <v>102</v>
      </c>
      <c r="F765" s="42">
        <v>234235.42964989808</v>
      </c>
      <c r="G765" s="42">
        <f t="shared" si="280"/>
        <v>0</v>
      </c>
      <c r="H765" s="42">
        <f t="shared" si="281"/>
        <v>234235.42964989808</v>
      </c>
      <c r="I765" s="43" t="s">
        <v>102</v>
      </c>
      <c r="J765" s="44" t="s">
        <v>98</v>
      </c>
      <c r="K765" s="45" t="s">
        <v>99</v>
      </c>
      <c r="L765" s="46" t="s">
        <v>100</v>
      </c>
      <c r="M765" s="47">
        <f t="shared" si="282"/>
        <v>1</v>
      </c>
      <c r="N765" s="48">
        <f t="shared" si="283"/>
        <v>0</v>
      </c>
      <c r="O765" s="49">
        <f t="shared" si="284"/>
        <v>0</v>
      </c>
      <c r="P765" s="42">
        <f t="shared" si="285"/>
        <v>234235.42964989808</v>
      </c>
      <c r="Q765" s="42">
        <f t="shared" si="286"/>
        <v>0</v>
      </c>
      <c r="R765" s="42">
        <f t="shared" si="287"/>
        <v>0</v>
      </c>
      <c r="S765" s="42">
        <f t="shared" si="288"/>
        <v>0</v>
      </c>
      <c r="T765" t="s">
        <v>1779</v>
      </c>
    </row>
    <row r="766" spans="1:20" x14ac:dyDescent="0.25">
      <c r="A766" s="37" t="s">
        <v>1902</v>
      </c>
      <c r="B766" s="38" t="s">
        <v>1652</v>
      </c>
      <c r="C766" s="39" t="s">
        <v>875</v>
      </c>
      <c r="D766" s="40" t="s">
        <v>1228</v>
      </c>
      <c r="E766" s="41" t="s">
        <v>97</v>
      </c>
      <c r="F766" s="42">
        <v>4051.0943257431609</v>
      </c>
      <c r="G766" s="42">
        <f t="shared" si="280"/>
        <v>0</v>
      </c>
      <c r="H766" s="42">
        <f t="shared" si="281"/>
        <v>4051.0943257431609</v>
      </c>
      <c r="I766" s="43" t="s">
        <v>97</v>
      </c>
      <c r="J766" s="44" t="s">
        <v>98</v>
      </c>
      <c r="K766" s="45" t="s">
        <v>99</v>
      </c>
      <c r="L766" s="46" t="s">
        <v>100</v>
      </c>
      <c r="M766" s="47">
        <f t="shared" si="282"/>
        <v>0</v>
      </c>
      <c r="N766" s="48">
        <f t="shared" si="283"/>
        <v>1</v>
      </c>
      <c r="O766" s="49">
        <f t="shared" si="284"/>
        <v>0</v>
      </c>
      <c r="P766" s="42">
        <f t="shared" si="285"/>
        <v>0</v>
      </c>
      <c r="Q766" s="42">
        <f t="shared" si="286"/>
        <v>4051.0943257431609</v>
      </c>
      <c r="R766" s="42">
        <f t="shared" si="287"/>
        <v>0</v>
      </c>
      <c r="S766" s="42">
        <f t="shared" si="288"/>
        <v>4051.0943257431609</v>
      </c>
      <c r="T766" t="s">
        <v>1781</v>
      </c>
    </row>
    <row r="767" spans="1:20" x14ac:dyDescent="0.25">
      <c r="A767" s="37" t="s">
        <v>1904</v>
      </c>
      <c r="B767" s="38" t="s">
        <v>1652</v>
      </c>
      <c r="C767" s="39" t="s">
        <v>875</v>
      </c>
      <c r="D767" s="40" t="s">
        <v>1228</v>
      </c>
      <c r="E767" s="41" t="s">
        <v>102</v>
      </c>
      <c r="F767" s="42">
        <v>-7075.9994376840295</v>
      </c>
      <c r="G767" s="42">
        <f t="shared" si="280"/>
        <v>0</v>
      </c>
      <c r="H767" s="42">
        <f t="shared" si="281"/>
        <v>-7075.9994376840295</v>
      </c>
      <c r="I767" s="43" t="s">
        <v>102</v>
      </c>
      <c r="J767" s="44" t="s">
        <v>98</v>
      </c>
      <c r="K767" s="45" t="s">
        <v>99</v>
      </c>
      <c r="L767" s="46" t="s">
        <v>100</v>
      </c>
      <c r="M767" s="47">
        <f t="shared" si="282"/>
        <v>1</v>
      </c>
      <c r="N767" s="48">
        <f t="shared" si="283"/>
        <v>0</v>
      </c>
      <c r="O767" s="49">
        <f t="shared" si="284"/>
        <v>0</v>
      </c>
      <c r="P767" s="42">
        <f t="shared" si="285"/>
        <v>-7075.9994376840295</v>
      </c>
      <c r="Q767" s="42">
        <f t="shared" si="286"/>
        <v>0</v>
      </c>
      <c r="R767" s="42">
        <f t="shared" si="287"/>
        <v>0</v>
      </c>
      <c r="S767" s="42">
        <f t="shared" si="288"/>
        <v>0</v>
      </c>
      <c r="T767" t="s">
        <v>1783</v>
      </c>
    </row>
    <row r="768" spans="1:20" x14ac:dyDescent="0.25">
      <c r="A768" s="37" t="s">
        <v>1907</v>
      </c>
      <c r="B768" s="38" t="s">
        <v>1652</v>
      </c>
      <c r="C768" s="39" t="s">
        <v>875</v>
      </c>
      <c r="D768" s="40" t="s">
        <v>918</v>
      </c>
      <c r="E768" s="41" t="s">
        <v>97</v>
      </c>
      <c r="F768" s="42">
        <v>232184.45704519391</v>
      </c>
      <c r="G768" s="42">
        <f t="shared" si="280"/>
        <v>0</v>
      </c>
      <c r="H768" s="42">
        <f t="shared" si="281"/>
        <v>232184.45704519391</v>
      </c>
      <c r="I768" s="43" t="s">
        <v>97</v>
      </c>
      <c r="J768" s="44" t="s">
        <v>98</v>
      </c>
      <c r="K768" s="45" t="s">
        <v>99</v>
      </c>
      <c r="L768" s="46" t="s">
        <v>100</v>
      </c>
      <c r="M768" s="47">
        <f t="shared" si="282"/>
        <v>0</v>
      </c>
      <c r="N768" s="48">
        <f t="shared" si="283"/>
        <v>1</v>
      </c>
      <c r="O768" s="49">
        <f t="shared" si="284"/>
        <v>0</v>
      </c>
      <c r="P768" s="42">
        <f t="shared" si="285"/>
        <v>0</v>
      </c>
      <c r="Q768" s="42">
        <f t="shared" si="286"/>
        <v>232184.45704519391</v>
      </c>
      <c r="R768" s="42">
        <f t="shared" si="287"/>
        <v>0</v>
      </c>
      <c r="S768" s="42">
        <f t="shared" si="288"/>
        <v>232184.45704519391</v>
      </c>
      <c r="T768" t="s">
        <v>1785</v>
      </c>
    </row>
    <row r="769" spans="1:20" x14ac:dyDescent="0.25">
      <c r="A769" s="37" t="s">
        <v>1909</v>
      </c>
      <c r="B769" s="38" t="s">
        <v>1652</v>
      </c>
      <c r="C769" s="39" t="s">
        <v>875</v>
      </c>
      <c r="D769" s="40" t="s">
        <v>918</v>
      </c>
      <c r="E769" s="41" t="s">
        <v>102</v>
      </c>
      <c r="F769" s="42">
        <v>328561.42128221481</v>
      </c>
      <c r="G769" s="42">
        <f t="shared" si="280"/>
        <v>0</v>
      </c>
      <c r="H769" s="42">
        <f t="shared" si="281"/>
        <v>328561.42128221481</v>
      </c>
      <c r="I769" s="43" t="s">
        <v>102</v>
      </c>
      <c r="J769" s="44" t="s">
        <v>98</v>
      </c>
      <c r="K769" s="45" t="s">
        <v>99</v>
      </c>
      <c r="L769" s="46" t="s">
        <v>100</v>
      </c>
      <c r="M769" s="47">
        <f t="shared" si="282"/>
        <v>1</v>
      </c>
      <c r="N769" s="48">
        <f t="shared" si="283"/>
        <v>0</v>
      </c>
      <c r="O769" s="49">
        <f t="shared" si="284"/>
        <v>0</v>
      </c>
      <c r="P769" s="42">
        <f t="shared" si="285"/>
        <v>328561.42128221481</v>
      </c>
      <c r="Q769" s="42">
        <f t="shared" si="286"/>
        <v>0</v>
      </c>
      <c r="R769" s="42">
        <f t="shared" si="287"/>
        <v>0</v>
      </c>
      <c r="S769" s="42">
        <f t="shared" si="288"/>
        <v>0</v>
      </c>
      <c r="T769" t="s">
        <v>1787</v>
      </c>
    </row>
    <row r="770" spans="1:20" x14ac:dyDescent="0.25">
      <c r="A770" s="37" t="s">
        <v>1912</v>
      </c>
      <c r="B770" s="38" t="s">
        <v>1652</v>
      </c>
      <c r="C770" s="39" t="s">
        <v>875</v>
      </c>
      <c r="D770" s="40" t="s">
        <v>923</v>
      </c>
      <c r="E770" s="41" t="s">
        <v>97</v>
      </c>
      <c r="F770" s="42">
        <v>139388.12135376298</v>
      </c>
      <c r="G770" s="42">
        <f t="shared" si="280"/>
        <v>0</v>
      </c>
      <c r="H770" s="42">
        <f t="shared" si="281"/>
        <v>139388.12135376298</v>
      </c>
      <c r="I770" s="43" t="s">
        <v>97</v>
      </c>
      <c r="J770" s="44" t="s">
        <v>98</v>
      </c>
      <c r="K770" s="45" t="s">
        <v>99</v>
      </c>
      <c r="L770" s="46" t="s">
        <v>100</v>
      </c>
      <c r="M770" s="47">
        <f t="shared" si="282"/>
        <v>0</v>
      </c>
      <c r="N770" s="48">
        <f t="shared" si="283"/>
        <v>1</v>
      </c>
      <c r="O770" s="49">
        <f t="shared" si="284"/>
        <v>0</v>
      </c>
      <c r="P770" s="42">
        <f t="shared" si="285"/>
        <v>0</v>
      </c>
      <c r="Q770" s="42">
        <f t="shared" si="286"/>
        <v>139388.12135376298</v>
      </c>
      <c r="R770" s="42">
        <f t="shared" si="287"/>
        <v>0</v>
      </c>
      <c r="S770" s="42">
        <f t="shared" si="288"/>
        <v>139388.12135376298</v>
      </c>
      <c r="T770" t="s">
        <v>1789</v>
      </c>
    </row>
    <row r="771" spans="1:20" x14ac:dyDescent="0.25">
      <c r="A771" s="37" t="s">
        <v>1915</v>
      </c>
      <c r="B771" s="38" t="s">
        <v>1652</v>
      </c>
      <c r="C771" s="39" t="s">
        <v>875</v>
      </c>
      <c r="D771" s="40" t="s">
        <v>923</v>
      </c>
      <c r="E771" s="41" t="s">
        <v>102</v>
      </c>
      <c r="F771" s="42">
        <v>295584.67649355356</v>
      </c>
      <c r="G771" s="42">
        <f t="shared" si="280"/>
        <v>0</v>
      </c>
      <c r="H771" s="42">
        <f t="shared" si="281"/>
        <v>295584.67649355356</v>
      </c>
      <c r="I771" s="43" t="s">
        <v>102</v>
      </c>
      <c r="J771" s="44" t="s">
        <v>98</v>
      </c>
      <c r="K771" s="45" t="s">
        <v>99</v>
      </c>
      <c r="L771" s="46" t="s">
        <v>100</v>
      </c>
      <c r="M771" s="47">
        <f t="shared" si="282"/>
        <v>1</v>
      </c>
      <c r="N771" s="48">
        <f t="shared" si="283"/>
        <v>0</v>
      </c>
      <c r="O771" s="49">
        <f t="shared" si="284"/>
        <v>0</v>
      </c>
      <c r="P771" s="42">
        <f t="shared" si="285"/>
        <v>295584.67649355356</v>
      </c>
      <c r="Q771" s="42">
        <f t="shared" si="286"/>
        <v>0</v>
      </c>
      <c r="R771" s="42">
        <f t="shared" si="287"/>
        <v>0</v>
      </c>
      <c r="S771" s="42">
        <f t="shared" si="288"/>
        <v>0</v>
      </c>
      <c r="T771" t="s">
        <v>1791</v>
      </c>
    </row>
    <row r="772" spans="1:20" x14ac:dyDescent="0.25">
      <c r="A772" s="37" t="s">
        <v>1918</v>
      </c>
      <c r="B772" s="38" t="s">
        <v>1652</v>
      </c>
      <c r="C772" s="39" t="s">
        <v>875</v>
      </c>
      <c r="D772" s="40" t="s">
        <v>928</v>
      </c>
      <c r="E772" s="41" t="s">
        <v>97</v>
      </c>
      <c r="F772" s="42">
        <v>101412.49357713111</v>
      </c>
      <c r="G772" s="42">
        <f t="shared" si="280"/>
        <v>0</v>
      </c>
      <c r="H772" s="42">
        <f t="shared" si="281"/>
        <v>101412.49357713111</v>
      </c>
      <c r="I772" s="43" t="s">
        <v>97</v>
      </c>
      <c r="J772" s="44" t="s">
        <v>98</v>
      </c>
      <c r="K772" s="45" t="s">
        <v>99</v>
      </c>
      <c r="L772" s="46" t="s">
        <v>100</v>
      </c>
      <c r="M772" s="47">
        <f t="shared" si="282"/>
        <v>0</v>
      </c>
      <c r="N772" s="48">
        <f t="shared" si="283"/>
        <v>1</v>
      </c>
      <c r="O772" s="49">
        <f t="shared" si="284"/>
        <v>0</v>
      </c>
      <c r="P772" s="42">
        <f t="shared" si="285"/>
        <v>0</v>
      </c>
      <c r="Q772" s="42">
        <f t="shared" si="286"/>
        <v>101412.49357713111</v>
      </c>
      <c r="R772" s="42">
        <f t="shared" si="287"/>
        <v>0</v>
      </c>
      <c r="S772" s="42">
        <f t="shared" si="288"/>
        <v>101412.49357713111</v>
      </c>
      <c r="T772" t="s">
        <v>1793</v>
      </c>
    </row>
    <row r="773" spans="1:20" x14ac:dyDescent="0.25">
      <c r="A773" s="37" t="s">
        <v>1921</v>
      </c>
      <c r="B773" s="38" t="s">
        <v>1652</v>
      </c>
      <c r="C773" s="39" t="s">
        <v>875</v>
      </c>
      <c r="D773" s="40" t="s">
        <v>928</v>
      </c>
      <c r="E773" s="41" t="s">
        <v>102</v>
      </c>
      <c r="F773" s="42">
        <v>140651.13189955335</v>
      </c>
      <c r="G773" s="42">
        <f t="shared" si="280"/>
        <v>0</v>
      </c>
      <c r="H773" s="42">
        <f t="shared" si="281"/>
        <v>140651.13189955335</v>
      </c>
      <c r="I773" s="43" t="s">
        <v>102</v>
      </c>
      <c r="J773" s="44" t="s">
        <v>98</v>
      </c>
      <c r="K773" s="45" t="s">
        <v>99</v>
      </c>
      <c r="L773" s="46" t="s">
        <v>100</v>
      </c>
      <c r="M773" s="47">
        <f t="shared" si="282"/>
        <v>1</v>
      </c>
      <c r="N773" s="48">
        <f t="shared" si="283"/>
        <v>0</v>
      </c>
      <c r="O773" s="49">
        <f t="shared" si="284"/>
        <v>0</v>
      </c>
      <c r="P773" s="42">
        <f t="shared" si="285"/>
        <v>140651.13189955335</v>
      </c>
      <c r="Q773" s="42">
        <f t="shared" si="286"/>
        <v>0</v>
      </c>
      <c r="R773" s="42">
        <f t="shared" si="287"/>
        <v>0</v>
      </c>
      <c r="S773" s="42">
        <f t="shared" si="288"/>
        <v>0</v>
      </c>
      <c r="T773" t="s">
        <v>1795</v>
      </c>
    </row>
    <row r="774" spans="1:20" x14ac:dyDescent="0.25">
      <c r="A774" s="37" t="s">
        <v>1922</v>
      </c>
      <c r="B774" s="38" t="s">
        <v>1652</v>
      </c>
      <c r="C774" s="39" t="s">
        <v>875</v>
      </c>
      <c r="D774" s="40" t="s">
        <v>933</v>
      </c>
      <c r="E774" s="41" t="s">
        <v>97</v>
      </c>
      <c r="F774" s="42">
        <v>-49454.926744524069</v>
      </c>
      <c r="G774" s="42">
        <f t="shared" si="280"/>
        <v>0</v>
      </c>
      <c r="H774" s="42">
        <f t="shared" si="281"/>
        <v>-49454.926744524069</v>
      </c>
      <c r="I774" s="43" t="s">
        <v>97</v>
      </c>
      <c r="J774" s="44" t="s">
        <v>98</v>
      </c>
      <c r="K774" s="45" t="s">
        <v>99</v>
      </c>
      <c r="L774" s="46" t="s">
        <v>100</v>
      </c>
      <c r="M774" s="47">
        <f t="shared" si="282"/>
        <v>0</v>
      </c>
      <c r="N774" s="48">
        <f t="shared" si="283"/>
        <v>1</v>
      </c>
      <c r="O774" s="49">
        <f t="shared" si="284"/>
        <v>0</v>
      </c>
      <c r="P774" s="42">
        <f t="shared" si="285"/>
        <v>0</v>
      </c>
      <c r="Q774" s="42">
        <f t="shared" si="286"/>
        <v>-49454.926744524069</v>
      </c>
      <c r="R774" s="42">
        <f t="shared" si="287"/>
        <v>0</v>
      </c>
      <c r="S774" s="42">
        <f t="shared" si="288"/>
        <v>-49454.926744524069</v>
      </c>
      <c r="T774" t="s">
        <v>1797</v>
      </c>
    </row>
    <row r="775" spans="1:20" x14ac:dyDescent="0.25">
      <c r="A775" s="37" t="s">
        <v>1924</v>
      </c>
      <c r="B775" s="38" t="s">
        <v>1652</v>
      </c>
      <c r="C775" s="39" t="s">
        <v>875</v>
      </c>
      <c r="D775" s="40" t="s">
        <v>933</v>
      </c>
      <c r="E775" s="41" t="s">
        <v>102</v>
      </c>
      <c r="F775" s="42">
        <v>-40385.046055429848</v>
      </c>
      <c r="G775" s="42">
        <f t="shared" si="280"/>
        <v>0</v>
      </c>
      <c r="H775" s="42">
        <f t="shared" si="281"/>
        <v>-40385.046055429848</v>
      </c>
      <c r="I775" s="43" t="s">
        <v>102</v>
      </c>
      <c r="J775" s="44" t="s">
        <v>98</v>
      </c>
      <c r="K775" s="45" t="s">
        <v>99</v>
      </c>
      <c r="L775" s="46" t="s">
        <v>100</v>
      </c>
      <c r="M775" s="47">
        <f t="shared" si="282"/>
        <v>1</v>
      </c>
      <c r="N775" s="48">
        <f t="shared" si="283"/>
        <v>0</v>
      </c>
      <c r="O775" s="49">
        <f t="shared" si="284"/>
        <v>0</v>
      </c>
      <c r="P775" s="42">
        <f t="shared" si="285"/>
        <v>-40385.046055429848</v>
      </c>
      <c r="Q775" s="42">
        <f t="shared" si="286"/>
        <v>0</v>
      </c>
      <c r="R775" s="42">
        <f t="shared" si="287"/>
        <v>0</v>
      </c>
      <c r="S775" s="42">
        <f t="shared" si="288"/>
        <v>0</v>
      </c>
      <c r="T775" t="s">
        <v>1799</v>
      </c>
    </row>
    <row r="776" spans="1:20" x14ac:dyDescent="0.25">
      <c r="A776" s="37" t="s">
        <v>1926</v>
      </c>
      <c r="B776" s="38" t="s">
        <v>1652</v>
      </c>
      <c r="C776" s="39" t="s">
        <v>875</v>
      </c>
      <c r="D776" s="40" t="s">
        <v>938</v>
      </c>
      <c r="E776" s="41" t="s">
        <v>97</v>
      </c>
      <c r="F776" s="42">
        <v>117993.91559796946</v>
      </c>
      <c r="G776" s="42">
        <f t="shared" si="280"/>
        <v>0</v>
      </c>
      <c r="H776" s="42">
        <f t="shared" si="281"/>
        <v>117993.91559796946</v>
      </c>
      <c r="I776" s="43" t="s">
        <v>97</v>
      </c>
      <c r="J776" s="44" t="s">
        <v>98</v>
      </c>
      <c r="K776" s="45" t="s">
        <v>99</v>
      </c>
      <c r="L776" s="46" t="s">
        <v>100</v>
      </c>
      <c r="M776" s="47">
        <f t="shared" si="282"/>
        <v>0</v>
      </c>
      <c r="N776" s="48">
        <f t="shared" si="283"/>
        <v>1</v>
      </c>
      <c r="O776" s="49">
        <f t="shared" si="284"/>
        <v>0</v>
      </c>
      <c r="P776" s="42">
        <f t="shared" si="285"/>
        <v>0</v>
      </c>
      <c r="Q776" s="42">
        <f t="shared" si="286"/>
        <v>117993.91559796946</v>
      </c>
      <c r="R776" s="42">
        <f t="shared" si="287"/>
        <v>0</v>
      </c>
      <c r="S776" s="42">
        <f t="shared" si="288"/>
        <v>117993.91559796946</v>
      </c>
      <c r="T776" t="s">
        <v>1801</v>
      </c>
    </row>
    <row r="777" spans="1:20" x14ac:dyDescent="0.25">
      <c r="A777" s="37" t="s">
        <v>1928</v>
      </c>
      <c r="B777" s="38" t="s">
        <v>1652</v>
      </c>
      <c r="C777" s="39" t="s">
        <v>875</v>
      </c>
      <c r="D777" s="40" t="s">
        <v>938</v>
      </c>
      <c r="E777" s="41" t="s">
        <v>102</v>
      </c>
      <c r="F777" s="42">
        <v>93547.574384784937</v>
      </c>
      <c r="G777" s="42">
        <f t="shared" si="280"/>
        <v>0</v>
      </c>
      <c r="H777" s="42">
        <f t="shared" si="281"/>
        <v>93547.574384784937</v>
      </c>
      <c r="I777" s="43" t="s">
        <v>102</v>
      </c>
      <c r="J777" s="44" t="s">
        <v>98</v>
      </c>
      <c r="K777" s="45" t="s">
        <v>99</v>
      </c>
      <c r="L777" s="46" t="s">
        <v>100</v>
      </c>
      <c r="M777" s="47">
        <f t="shared" si="282"/>
        <v>1</v>
      </c>
      <c r="N777" s="48">
        <f t="shared" si="283"/>
        <v>0</v>
      </c>
      <c r="O777" s="49">
        <f t="shared" si="284"/>
        <v>0</v>
      </c>
      <c r="P777" s="42">
        <f t="shared" si="285"/>
        <v>93547.574384784937</v>
      </c>
      <c r="Q777" s="42">
        <f t="shared" si="286"/>
        <v>0</v>
      </c>
      <c r="R777" s="42">
        <f t="shared" si="287"/>
        <v>0</v>
      </c>
      <c r="S777" s="42">
        <f t="shared" si="288"/>
        <v>0</v>
      </c>
      <c r="T777" t="s">
        <v>1803</v>
      </c>
    </row>
    <row r="778" spans="1:20" x14ac:dyDescent="0.25">
      <c r="A778" s="37" t="s">
        <v>1930</v>
      </c>
      <c r="B778" s="38" t="s">
        <v>1652</v>
      </c>
      <c r="C778" s="39" t="s">
        <v>875</v>
      </c>
      <c r="E778" s="50" t="s">
        <v>943</v>
      </c>
      <c r="F778" s="51">
        <f>SUBTOTAL(9,F749:F777)</f>
        <v>17071140.765000008</v>
      </c>
      <c r="G778" s="51">
        <f>SUBTOTAL(9,G749:G777)</f>
        <v>0</v>
      </c>
      <c r="H778" s="51">
        <f>SUBTOTAL(9,H749:H777)</f>
        <v>17071140.765000008</v>
      </c>
      <c r="I778" s="52" t="s">
        <v>33</v>
      </c>
      <c r="J778" s="53" t="s">
        <v>33</v>
      </c>
      <c r="K778" s="54" t="s">
        <v>33</v>
      </c>
      <c r="L778" s="55" t="s">
        <v>33</v>
      </c>
      <c r="M778" s="56" t="s">
        <v>33</v>
      </c>
      <c r="N778" s="57" t="s">
        <v>33</v>
      </c>
      <c r="O778" s="58" t="s">
        <v>33</v>
      </c>
      <c r="P778" s="51">
        <f>SUBTOTAL(9,P749:P777)</f>
        <v>8004999.6444942141</v>
      </c>
      <c r="Q778" s="51">
        <f>SUBTOTAL(9,Q749:Q777)</f>
        <v>8919945.1299999896</v>
      </c>
      <c r="R778" s="51">
        <f>SUBTOTAL(9,R749:R777)</f>
        <v>146195.9905058023</v>
      </c>
      <c r="S778" s="51">
        <f>SUBTOTAL(9,S749:S777)</f>
        <v>9066141.120505793</v>
      </c>
    </row>
    <row r="779" spans="1:20" x14ac:dyDescent="0.25">
      <c r="A779" s="37" t="s">
        <v>1932</v>
      </c>
    </row>
    <row r="780" spans="1:20" x14ac:dyDescent="0.25">
      <c r="A780" s="37" t="s">
        <v>1933</v>
      </c>
      <c r="B780" s="38" t="s">
        <v>1652</v>
      </c>
      <c r="C780" s="39" t="s">
        <v>945</v>
      </c>
      <c r="D780" s="40" t="s">
        <v>946</v>
      </c>
      <c r="E780" s="41" t="s">
        <v>666</v>
      </c>
      <c r="F780" s="42">
        <v>-265.55853979866782</v>
      </c>
      <c r="G780" s="42">
        <f t="shared" ref="G780:G803" si="289">SUMIFS(TX_101_IS_Adjust_Adjustments_Total,TX_101_IS_Adjust_H_IS_Rollup,B780,TX_101_IS_Adjust_H_IS_Func_Rollup,C780,TX_101_IS_Adjust_H_Account,D780,TX_101_IS_Adjust_H_Jurisdictional_Allocator,E780)</f>
        <v>-64.73530819769374</v>
      </c>
      <c r="H780" s="42">
        <f t="shared" ref="H780:H803" si="290">F780+G780</f>
        <v>-330.29384799636159</v>
      </c>
      <c r="I780" s="43" t="s">
        <v>666</v>
      </c>
      <c r="J780" s="44" t="s">
        <v>98</v>
      </c>
      <c r="K780" s="45" t="s">
        <v>99</v>
      </c>
      <c r="L780" s="46" t="s">
        <v>100</v>
      </c>
      <c r="M780" s="47">
        <f t="shared" ref="M780:M803" si="291">VLOOKUP(I780,TX_400_JUR_Alloc_Jur_Factor_Allocator,MATCH(J780,TX_400_JUR_Alloc_Headers,FALSE),FALSE)</f>
        <v>0.58534817056884891</v>
      </c>
      <c r="N780" s="48">
        <f t="shared" ref="N780:N803" si="292">VLOOKUP(I780,TX_400_JUR_Alloc_Jur_Factor_Allocator,MATCH(K780,TX_400_JUR_Alloc_Headers,FALSE),FALSE)</f>
        <v>0.24608375618002579</v>
      </c>
      <c r="O780" s="49">
        <f t="shared" ref="O780:O803" si="293">VLOOKUP(I780,TX_400_JUR_Alloc_Jur_Factor_Allocator,MATCH(L780,TX_400_JUR_Alloc_Headers,FALSE),FALSE)</f>
        <v>0.16856807325112527</v>
      </c>
      <c r="P780" s="42">
        <f t="shared" ref="P780:P803" si="294">H780*M780</f>
        <v>-193.33689967481573</v>
      </c>
      <c r="Q780" s="42">
        <f t="shared" ref="Q780:Q803" si="295">H780*N780</f>
        <v>-81.279950758099147</v>
      </c>
      <c r="R780" s="42">
        <f t="shared" ref="R780:R803" si="296">H780*O780</f>
        <v>-55.676997563446719</v>
      </c>
      <c r="S780" s="42">
        <f t="shared" ref="S780:S803" si="297">Q780+R780</f>
        <v>-136.95694832154587</v>
      </c>
      <c r="T780" t="s">
        <v>1806</v>
      </c>
    </row>
    <row r="781" spans="1:20" x14ac:dyDescent="0.25">
      <c r="A781" s="37" t="s">
        <v>1935</v>
      </c>
      <c r="B781" s="38" t="s">
        <v>1652</v>
      </c>
      <c r="C781" s="39" t="s">
        <v>945</v>
      </c>
      <c r="D781" s="40" t="s">
        <v>949</v>
      </c>
      <c r="E781" s="41" t="s">
        <v>666</v>
      </c>
      <c r="F781" s="42">
        <v>264387.38952699688</v>
      </c>
      <c r="G781" s="42">
        <f t="shared" si="289"/>
        <v>-41421.149454606064</v>
      </c>
      <c r="H781" s="42">
        <f t="shared" si="290"/>
        <v>222966.24007239082</v>
      </c>
      <c r="I781" s="43" t="s">
        <v>666</v>
      </c>
      <c r="J781" s="44" t="s">
        <v>98</v>
      </c>
      <c r="K781" s="45" t="s">
        <v>99</v>
      </c>
      <c r="L781" s="46" t="s">
        <v>100</v>
      </c>
      <c r="M781" s="47">
        <f t="shared" si="291"/>
        <v>0.58534817056884891</v>
      </c>
      <c r="N781" s="48">
        <f t="shared" si="292"/>
        <v>0.24608375618002579</v>
      </c>
      <c r="O781" s="49">
        <f t="shared" si="293"/>
        <v>0.16856807325112527</v>
      </c>
      <c r="P781" s="42">
        <f t="shared" si="294"/>
        <v>130512.88072498873</v>
      </c>
      <c r="Q781" s="42">
        <f t="shared" si="295"/>
        <v>54868.369858351318</v>
      </c>
      <c r="R781" s="42">
        <f t="shared" si="296"/>
        <v>37584.989489050757</v>
      </c>
      <c r="S781" s="42">
        <f t="shared" si="297"/>
        <v>92453.359347402074</v>
      </c>
      <c r="T781" t="s">
        <v>1808</v>
      </c>
    </row>
    <row r="782" spans="1:20" x14ac:dyDescent="0.25">
      <c r="A782" s="37" t="s">
        <v>1937</v>
      </c>
      <c r="B782" s="38" t="s">
        <v>1652</v>
      </c>
      <c r="C782" s="39" t="s">
        <v>945</v>
      </c>
      <c r="D782" s="40" t="s">
        <v>955</v>
      </c>
      <c r="E782" s="41" t="s">
        <v>666</v>
      </c>
      <c r="F782" s="42">
        <v>34971.937059090458</v>
      </c>
      <c r="G782" s="42">
        <f t="shared" si="289"/>
        <v>2779.9862600810397</v>
      </c>
      <c r="H782" s="42">
        <f t="shared" si="290"/>
        <v>37751.923319171496</v>
      </c>
      <c r="I782" s="43" t="s">
        <v>666</v>
      </c>
      <c r="J782" s="44" t="s">
        <v>98</v>
      </c>
      <c r="K782" s="45" t="s">
        <v>99</v>
      </c>
      <c r="L782" s="46" t="s">
        <v>100</v>
      </c>
      <c r="M782" s="47">
        <f t="shared" si="291"/>
        <v>0.58534817056884891</v>
      </c>
      <c r="N782" s="48">
        <f t="shared" si="292"/>
        <v>0.24608375618002579</v>
      </c>
      <c r="O782" s="49">
        <f t="shared" si="293"/>
        <v>0.16856807325112527</v>
      </c>
      <c r="P782" s="42">
        <f t="shared" si="294"/>
        <v>22098.019250332502</v>
      </c>
      <c r="Q782" s="42">
        <f t="shared" si="295"/>
        <v>9290.1350934020284</v>
      </c>
      <c r="R782" s="42">
        <f t="shared" si="296"/>
        <v>6363.7689754369649</v>
      </c>
      <c r="S782" s="42">
        <f t="shared" si="297"/>
        <v>15653.904068838994</v>
      </c>
      <c r="T782" t="s">
        <v>1810</v>
      </c>
    </row>
    <row r="783" spans="1:20" x14ac:dyDescent="0.25">
      <c r="A783" s="37" t="s">
        <v>1940</v>
      </c>
      <c r="B783" s="38" t="s">
        <v>1652</v>
      </c>
      <c r="C783" s="39" t="s">
        <v>945</v>
      </c>
      <c r="D783" s="40" t="s">
        <v>958</v>
      </c>
      <c r="E783" s="41" t="s">
        <v>621</v>
      </c>
      <c r="F783" s="42">
        <v>-33404.329458997199</v>
      </c>
      <c r="G783" s="42">
        <f t="shared" si="289"/>
        <v>-2655.3679013410701</v>
      </c>
      <c r="H783" s="42">
        <f t="shared" si="290"/>
        <v>-36059.697360338272</v>
      </c>
      <c r="I783" s="43" t="s">
        <v>621</v>
      </c>
      <c r="J783" s="44" t="s">
        <v>98</v>
      </c>
      <c r="K783" s="45" t="s">
        <v>99</v>
      </c>
      <c r="L783" s="46" t="s">
        <v>100</v>
      </c>
      <c r="M783" s="47">
        <f t="shared" si="291"/>
        <v>0.69146946164424616</v>
      </c>
      <c r="N783" s="48">
        <f t="shared" si="292"/>
        <v>0.30853053835575384</v>
      </c>
      <c r="O783" s="49">
        <f t="shared" si="293"/>
        <v>0</v>
      </c>
      <c r="P783" s="42">
        <f t="shared" si="294"/>
        <v>-24934.179520807549</v>
      </c>
      <c r="Q783" s="42">
        <f t="shared" si="295"/>
        <v>-11125.517839530723</v>
      </c>
      <c r="R783" s="42">
        <f t="shared" si="296"/>
        <v>0</v>
      </c>
      <c r="S783" s="42">
        <f t="shared" si="297"/>
        <v>-11125.517839530723</v>
      </c>
      <c r="T783" t="s">
        <v>1812</v>
      </c>
    </row>
    <row r="784" spans="1:20" x14ac:dyDescent="0.25">
      <c r="A784" s="37" t="s">
        <v>1941</v>
      </c>
      <c r="B784" s="38" t="s">
        <v>1652</v>
      </c>
      <c r="C784" s="39" t="s">
        <v>945</v>
      </c>
      <c r="D784" s="40" t="s">
        <v>961</v>
      </c>
      <c r="E784" s="41" t="s">
        <v>666</v>
      </c>
      <c r="F784" s="42">
        <v>303856.97092124983</v>
      </c>
      <c r="G784" s="42">
        <f t="shared" si="289"/>
        <v>25053.21553567419</v>
      </c>
      <c r="H784" s="42">
        <f t="shared" si="290"/>
        <v>328910.18645692401</v>
      </c>
      <c r="I784" s="43" t="s">
        <v>666</v>
      </c>
      <c r="J784" s="44" t="s">
        <v>98</v>
      </c>
      <c r="K784" s="45" t="s">
        <v>99</v>
      </c>
      <c r="L784" s="46" t="s">
        <v>100</v>
      </c>
      <c r="M784" s="47">
        <f t="shared" si="291"/>
        <v>0.58534817056884891</v>
      </c>
      <c r="N784" s="48">
        <f t="shared" si="292"/>
        <v>0.24608375618002579</v>
      </c>
      <c r="O784" s="49">
        <f t="shared" si="293"/>
        <v>0.16856807325112527</v>
      </c>
      <c r="P784" s="42">
        <f t="shared" si="294"/>
        <v>192526.97592401947</v>
      </c>
      <c r="Q784" s="42">
        <f t="shared" si="295"/>
        <v>80939.454129192512</v>
      </c>
      <c r="R784" s="42">
        <f t="shared" si="296"/>
        <v>55443.756403712039</v>
      </c>
      <c r="S784" s="42">
        <f t="shared" si="297"/>
        <v>136383.21053290454</v>
      </c>
      <c r="T784" t="s">
        <v>1814</v>
      </c>
    </row>
    <row r="785" spans="1:20" x14ac:dyDescent="0.25">
      <c r="A785" s="37" t="s">
        <v>1943</v>
      </c>
      <c r="B785" s="38" t="s">
        <v>1652</v>
      </c>
      <c r="C785" s="39" t="s">
        <v>945</v>
      </c>
      <c r="D785" s="40" t="s">
        <v>964</v>
      </c>
      <c r="E785" s="41" t="s">
        <v>666</v>
      </c>
      <c r="F785" s="42">
        <v>970897.02181453025</v>
      </c>
      <c r="G785" s="42">
        <f t="shared" si="289"/>
        <v>81450.332332426595</v>
      </c>
      <c r="H785" s="42">
        <f t="shared" si="290"/>
        <v>1052347.3541469569</v>
      </c>
      <c r="I785" s="43" t="s">
        <v>666</v>
      </c>
      <c r="J785" s="44" t="s">
        <v>98</v>
      </c>
      <c r="K785" s="45" t="s">
        <v>99</v>
      </c>
      <c r="L785" s="46" t="s">
        <v>100</v>
      </c>
      <c r="M785" s="47">
        <f t="shared" si="291"/>
        <v>0.58534817056884891</v>
      </c>
      <c r="N785" s="48">
        <f t="shared" si="292"/>
        <v>0.24608375618002579</v>
      </c>
      <c r="O785" s="49">
        <f t="shared" si="293"/>
        <v>0.16856807325112527</v>
      </c>
      <c r="P785" s="42">
        <f t="shared" si="294"/>
        <v>615989.59855288977</v>
      </c>
      <c r="Q785" s="42">
        <f t="shared" si="295"/>
        <v>258965.589714595</v>
      </c>
      <c r="R785" s="42">
        <f t="shared" si="296"/>
        <v>177392.1658794721</v>
      </c>
      <c r="S785" s="42">
        <f t="shared" si="297"/>
        <v>436357.7555940671</v>
      </c>
      <c r="T785" t="s">
        <v>1816</v>
      </c>
    </row>
    <row r="786" spans="1:20" x14ac:dyDescent="0.25">
      <c r="A786" s="37" t="s">
        <v>1944</v>
      </c>
      <c r="B786" s="38" t="s">
        <v>1652</v>
      </c>
      <c r="C786" s="39" t="s">
        <v>945</v>
      </c>
      <c r="D786" s="40" t="s">
        <v>1266</v>
      </c>
      <c r="E786" s="41" t="s">
        <v>666</v>
      </c>
      <c r="F786" s="42">
        <v>3.1015850541510652E-4</v>
      </c>
      <c r="G786" s="42">
        <f t="shared" si="289"/>
        <v>2.8315946063126235E-5</v>
      </c>
      <c r="H786" s="42">
        <f t="shared" si="290"/>
        <v>3.3847445147823274E-4</v>
      </c>
      <c r="I786" s="43" t="s">
        <v>666</v>
      </c>
      <c r="J786" s="44" t="s">
        <v>98</v>
      </c>
      <c r="K786" s="45" t="s">
        <v>99</v>
      </c>
      <c r="L786" s="46" t="s">
        <v>100</v>
      </c>
      <c r="M786" s="47">
        <f t="shared" si="291"/>
        <v>0.58534817056884891</v>
      </c>
      <c r="N786" s="48">
        <f t="shared" si="292"/>
        <v>0.24608375618002579</v>
      </c>
      <c r="O786" s="49">
        <f t="shared" si="293"/>
        <v>0.16856807325112527</v>
      </c>
      <c r="P786" s="42">
        <f t="shared" si="294"/>
        <v>1.9812540095707815E-4</v>
      </c>
      <c r="Q786" s="42">
        <f t="shared" si="295"/>
        <v>8.3293064390737388E-5</v>
      </c>
      <c r="R786" s="42">
        <f t="shared" si="296"/>
        <v>5.7055986130417181E-5</v>
      </c>
      <c r="S786" s="42">
        <f t="shared" si="297"/>
        <v>1.4034905052115457E-4</v>
      </c>
      <c r="T786" t="s">
        <v>1818</v>
      </c>
    </row>
    <row r="787" spans="1:20" x14ac:dyDescent="0.25">
      <c r="A787" s="37" t="s">
        <v>1946</v>
      </c>
      <c r="B787" s="38" t="s">
        <v>1652</v>
      </c>
      <c r="C787" s="39" t="s">
        <v>945</v>
      </c>
      <c r="D787" s="40" t="s">
        <v>967</v>
      </c>
      <c r="E787" s="41" t="s">
        <v>621</v>
      </c>
      <c r="F787" s="42">
        <v>-2715.87795065516</v>
      </c>
      <c r="G787" s="42">
        <f t="shared" si="289"/>
        <v>-215.88983377085199</v>
      </c>
      <c r="H787" s="42">
        <f t="shared" si="290"/>
        <v>-2931.767784426012</v>
      </c>
      <c r="I787" s="43" t="s">
        <v>621</v>
      </c>
      <c r="J787" s="44" t="s">
        <v>98</v>
      </c>
      <c r="K787" s="45" t="s">
        <v>99</v>
      </c>
      <c r="L787" s="46" t="s">
        <v>100</v>
      </c>
      <c r="M787" s="47">
        <f t="shared" si="291"/>
        <v>0.69146946164424616</v>
      </c>
      <c r="N787" s="48">
        <f t="shared" si="292"/>
        <v>0.30853053835575384</v>
      </c>
      <c r="O787" s="49">
        <f t="shared" si="293"/>
        <v>0</v>
      </c>
      <c r="P787" s="42">
        <f t="shared" si="294"/>
        <v>-2027.2278915629988</v>
      </c>
      <c r="Q787" s="42">
        <f t="shared" si="295"/>
        <v>-904.53989286301316</v>
      </c>
      <c r="R787" s="42">
        <f t="shared" si="296"/>
        <v>0</v>
      </c>
      <c r="S787" s="42">
        <f t="shared" si="297"/>
        <v>-904.53989286301316</v>
      </c>
      <c r="T787" t="s">
        <v>1820</v>
      </c>
    </row>
    <row r="788" spans="1:20" x14ac:dyDescent="0.25">
      <c r="A788" s="37" t="s">
        <v>1948</v>
      </c>
      <c r="B788" s="38" t="s">
        <v>1652</v>
      </c>
      <c r="C788" s="39" t="s">
        <v>945</v>
      </c>
      <c r="D788" s="40" t="s">
        <v>1271</v>
      </c>
      <c r="E788" s="41" t="s">
        <v>666</v>
      </c>
      <c r="F788" s="42">
        <v>2.1372558989015571E-6</v>
      </c>
      <c r="G788" s="42">
        <f t="shared" si="289"/>
        <v>-1.1574567800352699E-4</v>
      </c>
      <c r="H788" s="42">
        <f t="shared" si="290"/>
        <v>-1.1360842210462544E-4</v>
      </c>
      <c r="I788" s="43" t="s">
        <v>666</v>
      </c>
      <c r="J788" s="44" t="s">
        <v>98</v>
      </c>
      <c r="K788" s="45" t="s">
        <v>99</v>
      </c>
      <c r="L788" s="46" t="s">
        <v>100</v>
      </c>
      <c r="M788" s="47">
        <f t="shared" si="291"/>
        <v>0.58534817056884891</v>
      </c>
      <c r="N788" s="48">
        <f t="shared" si="292"/>
        <v>0.24608375618002579</v>
      </c>
      <c r="O788" s="49">
        <f t="shared" si="293"/>
        <v>0.16856807325112527</v>
      </c>
      <c r="P788" s="42">
        <f t="shared" si="294"/>
        <v>-6.6500482040156072E-5</v>
      </c>
      <c r="Q788" s="42">
        <f t="shared" si="295"/>
        <v>-2.7957187245192099E-5</v>
      </c>
      <c r="R788" s="42">
        <f t="shared" si="296"/>
        <v>-1.9150752819277262E-5</v>
      </c>
      <c r="S788" s="42">
        <f t="shared" si="297"/>
        <v>-4.7107940064469364E-5</v>
      </c>
      <c r="T788" t="s">
        <v>1822</v>
      </c>
    </row>
    <row r="789" spans="1:20" x14ac:dyDescent="0.25">
      <c r="A789" s="37" t="s">
        <v>1950</v>
      </c>
      <c r="B789" s="38" t="s">
        <v>1652</v>
      </c>
      <c r="C789" s="39" t="s">
        <v>945</v>
      </c>
      <c r="D789" s="40" t="s">
        <v>970</v>
      </c>
      <c r="E789" s="41" t="s">
        <v>666</v>
      </c>
      <c r="F789" s="42">
        <v>6730.3206152890898</v>
      </c>
      <c r="G789" s="42">
        <f t="shared" si="289"/>
        <v>-4991.2291768360255</v>
      </c>
      <c r="H789" s="42">
        <f t="shared" si="290"/>
        <v>1739.0914384530643</v>
      </c>
      <c r="I789" s="43" t="s">
        <v>666</v>
      </c>
      <c r="J789" s="44" t="s">
        <v>98</v>
      </c>
      <c r="K789" s="45" t="s">
        <v>99</v>
      </c>
      <c r="L789" s="46" t="s">
        <v>100</v>
      </c>
      <c r="M789" s="47">
        <f t="shared" si="291"/>
        <v>0.58534817056884891</v>
      </c>
      <c r="N789" s="48">
        <f t="shared" si="292"/>
        <v>0.24608375618002579</v>
      </c>
      <c r="O789" s="49">
        <f t="shared" si="293"/>
        <v>0.16856807325112527</v>
      </c>
      <c r="P789" s="42">
        <f t="shared" si="294"/>
        <v>1017.9739919504491</v>
      </c>
      <c r="Q789" s="42">
        <f t="shared" si="295"/>
        <v>427.96215351505418</v>
      </c>
      <c r="R789" s="42">
        <f t="shared" si="296"/>
        <v>293.15529298756093</v>
      </c>
      <c r="S789" s="42">
        <f t="shared" si="297"/>
        <v>721.11744650261517</v>
      </c>
      <c r="T789" t="s">
        <v>1824</v>
      </c>
    </row>
    <row r="790" spans="1:20" x14ac:dyDescent="0.25">
      <c r="A790" s="37" t="s">
        <v>1953</v>
      </c>
      <c r="B790" s="38" t="s">
        <v>1652</v>
      </c>
      <c r="C790" s="39" t="s">
        <v>945</v>
      </c>
      <c r="D790" s="40" t="s">
        <v>973</v>
      </c>
      <c r="E790" s="41" t="s">
        <v>666</v>
      </c>
      <c r="F790" s="42">
        <v>13033.861307868163</v>
      </c>
      <c r="G790" s="42">
        <f t="shared" si="289"/>
        <v>-92326.727603033185</v>
      </c>
      <c r="H790" s="42">
        <f t="shared" si="290"/>
        <v>-79292.866295165019</v>
      </c>
      <c r="I790" s="43" t="s">
        <v>666</v>
      </c>
      <c r="J790" s="44" t="s">
        <v>98</v>
      </c>
      <c r="K790" s="45" t="s">
        <v>99</v>
      </c>
      <c r="L790" s="46" t="s">
        <v>100</v>
      </c>
      <c r="M790" s="47">
        <f t="shared" si="291"/>
        <v>0.58534817056884891</v>
      </c>
      <c r="N790" s="48">
        <f t="shared" si="292"/>
        <v>0.24608375618002579</v>
      </c>
      <c r="O790" s="49">
        <f t="shared" si="293"/>
        <v>0.16856807325112527</v>
      </c>
      <c r="P790" s="42">
        <f t="shared" si="294"/>
        <v>-46413.934225035184</v>
      </c>
      <c r="Q790" s="42">
        <f t="shared" si="295"/>
        <v>-19512.686376194772</v>
      </c>
      <c r="R790" s="42">
        <f t="shared" si="296"/>
        <v>-13366.24569393506</v>
      </c>
      <c r="S790" s="42">
        <f t="shared" si="297"/>
        <v>-32878.932070129827</v>
      </c>
      <c r="T790" t="s">
        <v>1826</v>
      </c>
    </row>
    <row r="791" spans="1:20" x14ac:dyDescent="0.25">
      <c r="A791" s="37" t="s">
        <v>1954</v>
      </c>
      <c r="B791" s="38" t="s">
        <v>1652</v>
      </c>
      <c r="C791" s="39" t="s">
        <v>945</v>
      </c>
      <c r="D791" s="40" t="s">
        <v>976</v>
      </c>
      <c r="E791" s="41" t="s">
        <v>666</v>
      </c>
      <c r="F791" s="42">
        <v>2236.5748146398118</v>
      </c>
      <c r="G791" s="42">
        <f t="shared" si="289"/>
        <v>-17696.897893188714</v>
      </c>
      <c r="H791" s="42">
        <f t="shared" si="290"/>
        <v>-15460.323078548903</v>
      </c>
      <c r="I791" s="43" t="s">
        <v>666</v>
      </c>
      <c r="J791" s="44" t="s">
        <v>98</v>
      </c>
      <c r="K791" s="45" t="s">
        <v>99</v>
      </c>
      <c r="L791" s="46" t="s">
        <v>100</v>
      </c>
      <c r="M791" s="47">
        <f t="shared" si="291"/>
        <v>0.58534817056884891</v>
      </c>
      <c r="N791" s="48">
        <f t="shared" si="292"/>
        <v>0.24608375618002579</v>
      </c>
      <c r="O791" s="49">
        <f t="shared" si="293"/>
        <v>0.16856807325112527</v>
      </c>
      <c r="P791" s="42">
        <f t="shared" si="294"/>
        <v>-9049.6718304319547</v>
      </c>
      <c r="Q791" s="42">
        <f t="shared" si="295"/>
        <v>-3804.5343749260537</v>
      </c>
      <c r="R791" s="42">
        <f t="shared" si="296"/>
        <v>-2606.1168731908942</v>
      </c>
      <c r="S791" s="42">
        <f t="shared" si="297"/>
        <v>-6410.6512481169484</v>
      </c>
      <c r="T791" t="s">
        <v>1828</v>
      </c>
    </row>
    <row r="792" spans="1:20" x14ac:dyDescent="0.25">
      <c r="A792" s="37" t="s">
        <v>1957</v>
      </c>
      <c r="B792" s="38" t="s">
        <v>1652</v>
      </c>
      <c r="C792" s="39" t="s">
        <v>945</v>
      </c>
      <c r="D792" s="40" t="s">
        <v>979</v>
      </c>
      <c r="E792" s="41" t="s">
        <v>666</v>
      </c>
      <c r="F792" s="42">
        <v>18815.91124159086</v>
      </c>
      <c r="G792" s="42">
        <f t="shared" si="289"/>
        <v>-135504.59940331915</v>
      </c>
      <c r="H792" s="42">
        <f t="shared" si="290"/>
        <v>-116688.68816172829</v>
      </c>
      <c r="I792" s="43" t="s">
        <v>666</v>
      </c>
      <c r="J792" s="44" t="s">
        <v>98</v>
      </c>
      <c r="K792" s="45" t="s">
        <v>99</v>
      </c>
      <c r="L792" s="46" t="s">
        <v>100</v>
      </c>
      <c r="M792" s="47">
        <f t="shared" si="291"/>
        <v>0.58534817056884891</v>
      </c>
      <c r="N792" s="48">
        <f t="shared" si="292"/>
        <v>0.24608375618002579</v>
      </c>
      <c r="O792" s="49">
        <f t="shared" si="293"/>
        <v>0.16856807325112527</v>
      </c>
      <c r="P792" s="42">
        <f t="shared" si="294"/>
        <v>-68303.510141546547</v>
      </c>
      <c r="Q792" s="42">
        <f t="shared" si="295"/>
        <v>-28715.190686557806</v>
      </c>
      <c r="R792" s="42">
        <f t="shared" si="296"/>
        <v>-19669.987333623929</v>
      </c>
      <c r="S792" s="42">
        <f t="shared" si="297"/>
        <v>-48385.178020181731</v>
      </c>
      <c r="T792" t="s">
        <v>1830</v>
      </c>
    </row>
    <row r="793" spans="1:20" x14ac:dyDescent="0.25">
      <c r="A793" s="37" t="s">
        <v>1958</v>
      </c>
      <c r="B793" s="38" t="s">
        <v>1652</v>
      </c>
      <c r="C793" s="39" t="s">
        <v>945</v>
      </c>
      <c r="D793" s="40" t="s">
        <v>982</v>
      </c>
      <c r="E793" s="41" t="s">
        <v>666</v>
      </c>
      <c r="F793" s="42">
        <v>8631.1647876231891</v>
      </c>
      <c r="G793" s="42">
        <f t="shared" si="289"/>
        <v>872.03806474535236</v>
      </c>
      <c r="H793" s="42">
        <f t="shared" si="290"/>
        <v>9503.2028523685422</v>
      </c>
      <c r="I793" s="43" t="s">
        <v>666</v>
      </c>
      <c r="J793" s="44" t="s">
        <v>98</v>
      </c>
      <c r="K793" s="45" t="s">
        <v>99</v>
      </c>
      <c r="L793" s="46" t="s">
        <v>100</v>
      </c>
      <c r="M793" s="47">
        <f t="shared" si="291"/>
        <v>0.58534817056884891</v>
      </c>
      <c r="N793" s="48">
        <f t="shared" si="292"/>
        <v>0.24608375618002579</v>
      </c>
      <c r="O793" s="49">
        <f t="shared" si="293"/>
        <v>0.16856807325112527</v>
      </c>
      <c r="P793" s="42">
        <f t="shared" si="294"/>
        <v>5562.6824041785931</v>
      </c>
      <c r="Q793" s="42">
        <f t="shared" si="295"/>
        <v>2338.5838536515857</v>
      </c>
      <c r="R793" s="42">
        <f t="shared" si="296"/>
        <v>1601.9365945383631</v>
      </c>
      <c r="S793" s="42">
        <f t="shared" si="297"/>
        <v>3940.5204481899491</v>
      </c>
      <c r="T793" t="s">
        <v>1832</v>
      </c>
    </row>
    <row r="794" spans="1:20" x14ac:dyDescent="0.25">
      <c r="A794" s="37" t="s">
        <v>1960</v>
      </c>
      <c r="B794" s="38" t="s">
        <v>1652</v>
      </c>
      <c r="C794" s="39" t="s">
        <v>945</v>
      </c>
      <c r="D794" s="40" t="s">
        <v>985</v>
      </c>
      <c r="E794" s="41" t="s">
        <v>666</v>
      </c>
      <c r="F794" s="42">
        <v>630081.59918423113</v>
      </c>
      <c r="G794" s="42">
        <f t="shared" si="289"/>
        <v>62404.736119381269</v>
      </c>
      <c r="H794" s="42">
        <f t="shared" si="290"/>
        <v>692486.3353036124</v>
      </c>
      <c r="I794" s="43" t="s">
        <v>666</v>
      </c>
      <c r="J794" s="44" t="s">
        <v>98</v>
      </c>
      <c r="K794" s="45" t="s">
        <v>99</v>
      </c>
      <c r="L794" s="46" t="s">
        <v>100</v>
      </c>
      <c r="M794" s="47">
        <f t="shared" si="291"/>
        <v>0.58534817056884891</v>
      </c>
      <c r="N794" s="48">
        <f t="shared" si="292"/>
        <v>0.24608375618002579</v>
      </c>
      <c r="O794" s="49">
        <f t="shared" si="293"/>
        <v>0.16856807325112527</v>
      </c>
      <c r="P794" s="42">
        <f t="shared" si="294"/>
        <v>405345.60951389599</v>
      </c>
      <c r="Q794" s="42">
        <f t="shared" si="295"/>
        <v>170409.63849485375</v>
      </c>
      <c r="R794" s="42">
        <f t="shared" si="296"/>
        <v>116731.08729486263</v>
      </c>
      <c r="S794" s="42">
        <f t="shared" si="297"/>
        <v>287140.72578971635</v>
      </c>
      <c r="T794" t="s">
        <v>1834</v>
      </c>
    </row>
    <row r="795" spans="1:20" x14ac:dyDescent="0.25">
      <c r="A795" s="37" t="s">
        <v>1962</v>
      </c>
      <c r="B795" s="38" t="s">
        <v>1652</v>
      </c>
      <c r="C795" s="39" t="s">
        <v>945</v>
      </c>
      <c r="D795" s="40" t="s">
        <v>991</v>
      </c>
      <c r="E795" s="41" t="s">
        <v>666</v>
      </c>
      <c r="F795" s="42">
        <v>219524.17255201883</v>
      </c>
      <c r="G795" s="42">
        <f t="shared" si="289"/>
        <v>22092.901338225776</v>
      </c>
      <c r="H795" s="42">
        <f t="shared" si="290"/>
        <v>241617.07389024462</v>
      </c>
      <c r="I795" s="43" t="s">
        <v>666</v>
      </c>
      <c r="J795" s="44" t="s">
        <v>98</v>
      </c>
      <c r="K795" s="45" t="s">
        <v>99</v>
      </c>
      <c r="L795" s="46" t="s">
        <v>100</v>
      </c>
      <c r="M795" s="47">
        <f t="shared" si="291"/>
        <v>0.58534817056884891</v>
      </c>
      <c r="N795" s="48">
        <f t="shared" si="292"/>
        <v>0.24608375618002579</v>
      </c>
      <c r="O795" s="49">
        <f t="shared" si="293"/>
        <v>0.16856807325112527</v>
      </c>
      <c r="P795" s="42">
        <f t="shared" si="294"/>
        <v>141430.11217985308</v>
      </c>
      <c r="Q795" s="42">
        <f t="shared" si="295"/>
        <v>59458.03710013823</v>
      </c>
      <c r="R795" s="42">
        <f t="shared" si="296"/>
        <v>40728.9246102533</v>
      </c>
      <c r="S795" s="42">
        <f t="shared" si="297"/>
        <v>100186.96171039154</v>
      </c>
      <c r="T795" t="s">
        <v>1836</v>
      </c>
    </row>
    <row r="796" spans="1:20" x14ac:dyDescent="0.25">
      <c r="A796" s="37" t="s">
        <v>1964</v>
      </c>
      <c r="B796" s="38" t="s">
        <v>1652</v>
      </c>
      <c r="C796" s="39" t="s">
        <v>945</v>
      </c>
      <c r="D796" s="40" t="s">
        <v>994</v>
      </c>
      <c r="E796" s="41" t="s">
        <v>621</v>
      </c>
      <c r="F796" s="42">
        <v>-1.0331839656825832</v>
      </c>
      <c r="G796" s="42">
        <f t="shared" si="289"/>
        <v>-8.2129579700779304E-2</v>
      </c>
      <c r="H796" s="42">
        <f t="shared" si="290"/>
        <v>-1.1153135453833625</v>
      </c>
      <c r="I796" s="43" t="s">
        <v>621</v>
      </c>
      <c r="J796" s="44" t="s">
        <v>98</v>
      </c>
      <c r="K796" s="45" t="s">
        <v>99</v>
      </c>
      <c r="L796" s="46" t="s">
        <v>100</v>
      </c>
      <c r="M796" s="47">
        <f t="shared" si="291"/>
        <v>0.69146946164424616</v>
      </c>
      <c r="N796" s="48">
        <f t="shared" si="292"/>
        <v>0.30853053835575384</v>
      </c>
      <c r="O796" s="49">
        <f t="shared" si="293"/>
        <v>0</v>
      </c>
      <c r="P796" s="42">
        <f t="shared" si="294"/>
        <v>-0.77120525679076912</v>
      </c>
      <c r="Q796" s="42">
        <f t="shared" si="295"/>
        <v>-0.34410828859259329</v>
      </c>
      <c r="R796" s="42">
        <f t="shared" si="296"/>
        <v>0</v>
      </c>
      <c r="S796" s="42">
        <f t="shared" si="297"/>
        <v>-0.34410828859259329</v>
      </c>
      <c r="T796" t="s">
        <v>1838</v>
      </c>
    </row>
    <row r="797" spans="1:20" x14ac:dyDescent="0.25">
      <c r="A797" s="37" t="s">
        <v>1968</v>
      </c>
      <c r="B797" s="38" t="s">
        <v>1652</v>
      </c>
      <c r="C797" s="39" t="s">
        <v>945</v>
      </c>
      <c r="D797" s="40" t="s">
        <v>997</v>
      </c>
      <c r="E797" s="41" t="s">
        <v>666</v>
      </c>
      <c r="F797" s="42">
        <v>5087.3930075699764</v>
      </c>
      <c r="G797" s="42">
        <f t="shared" si="289"/>
        <v>-40588.349234736299</v>
      </c>
      <c r="H797" s="42">
        <f t="shared" si="290"/>
        <v>-35500.956227166324</v>
      </c>
      <c r="I797" s="43" t="s">
        <v>666</v>
      </c>
      <c r="J797" s="44" t="s">
        <v>98</v>
      </c>
      <c r="K797" s="45" t="s">
        <v>99</v>
      </c>
      <c r="L797" s="46" t="s">
        <v>100</v>
      </c>
      <c r="M797" s="47">
        <f t="shared" si="291"/>
        <v>0.58534817056884891</v>
      </c>
      <c r="N797" s="48">
        <f t="shared" si="292"/>
        <v>0.24608375618002579</v>
      </c>
      <c r="O797" s="49">
        <f t="shared" si="293"/>
        <v>0.16856807325112527</v>
      </c>
      <c r="P797" s="42">
        <f t="shared" si="294"/>
        <v>-20780.419781016593</v>
      </c>
      <c r="Q797" s="42">
        <f t="shared" si="295"/>
        <v>-8736.2086563637658</v>
      </c>
      <c r="R797" s="42">
        <f t="shared" si="296"/>
        <v>-5984.3277897859643</v>
      </c>
      <c r="S797" s="42">
        <f t="shared" si="297"/>
        <v>-14720.53644614973</v>
      </c>
      <c r="T797" t="s">
        <v>1840</v>
      </c>
    </row>
    <row r="798" spans="1:20" x14ac:dyDescent="0.25">
      <c r="A798" s="37" t="s">
        <v>1969</v>
      </c>
      <c r="B798" s="38" t="s">
        <v>1652</v>
      </c>
      <c r="C798" s="39" t="s">
        <v>945</v>
      </c>
      <c r="D798" s="40" t="s">
        <v>1000</v>
      </c>
      <c r="E798" s="41" t="s">
        <v>666</v>
      </c>
      <c r="F798" s="42">
        <v>1079747.3177304121</v>
      </c>
      <c r="G798" s="42">
        <f t="shared" si="289"/>
        <v>106653.21603353013</v>
      </c>
      <c r="H798" s="42">
        <f t="shared" si="290"/>
        <v>1186400.5337639423</v>
      </c>
      <c r="I798" s="43" t="s">
        <v>666</v>
      </c>
      <c r="J798" s="44" t="s">
        <v>98</v>
      </c>
      <c r="K798" s="45" t="s">
        <v>99</v>
      </c>
      <c r="L798" s="46" t="s">
        <v>100</v>
      </c>
      <c r="M798" s="47">
        <f t="shared" si="291"/>
        <v>0.58534817056884891</v>
      </c>
      <c r="N798" s="48">
        <f t="shared" si="292"/>
        <v>0.24608375618002579</v>
      </c>
      <c r="O798" s="49">
        <f t="shared" si="293"/>
        <v>0.16856807325112527</v>
      </c>
      <c r="P798" s="42">
        <f t="shared" si="294"/>
        <v>694457.38200062944</v>
      </c>
      <c r="Q798" s="42">
        <f t="shared" si="295"/>
        <v>291953.89968261844</v>
      </c>
      <c r="R798" s="42">
        <f t="shared" si="296"/>
        <v>199989.25208069434</v>
      </c>
      <c r="S798" s="42">
        <f t="shared" si="297"/>
        <v>491943.15176331275</v>
      </c>
      <c r="T798" t="s">
        <v>1842</v>
      </c>
    </row>
    <row r="799" spans="1:20" x14ac:dyDescent="0.25">
      <c r="A799" s="37" t="s">
        <v>1971</v>
      </c>
      <c r="B799" s="38" t="s">
        <v>1652</v>
      </c>
      <c r="C799" s="39" t="s">
        <v>945</v>
      </c>
      <c r="D799" s="40" t="s">
        <v>1003</v>
      </c>
      <c r="E799" s="41" t="s">
        <v>666</v>
      </c>
      <c r="F799" s="42">
        <v>107658.45209681187</v>
      </c>
      <c r="G799" s="42">
        <f t="shared" si="289"/>
        <v>8204.4059613846548</v>
      </c>
      <c r="H799" s="42">
        <f t="shared" si="290"/>
        <v>115862.85805819652</v>
      </c>
      <c r="I799" s="43" t="s">
        <v>666</v>
      </c>
      <c r="J799" s="44" t="s">
        <v>98</v>
      </c>
      <c r="K799" s="45" t="s">
        <v>99</v>
      </c>
      <c r="L799" s="46" t="s">
        <v>100</v>
      </c>
      <c r="M799" s="47">
        <f t="shared" si="291"/>
        <v>0.58534817056884891</v>
      </c>
      <c r="N799" s="48">
        <f t="shared" si="292"/>
        <v>0.24608375618002579</v>
      </c>
      <c r="O799" s="49">
        <f t="shared" si="293"/>
        <v>0.16856807325112527</v>
      </c>
      <c r="P799" s="42">
        <f t="shared" si="294"/>
        <v>67820.112001243542</v>
      </c>
      <c r="Q799" s="42">
        <f t="shared" si="295"/>
        <v>28511.967312714169</v>
      </c>
      <c r="R799" s="42">
        <f t="shared" si="296"/>
        <v>19530.7787442388</v>
      </c>
      <c r="S799" s="42">
        <f t="shared" si="297"/>
        <v>48042.746056952965</v>
      </c>
      <c r="T799" t="s">
        <v>1844</v>
      </c>
    </row>
    <row r="800" spans="1:20" x14ac:dyDescent="0.25">
      <c r="A800" s="37" t="s">
        <v>1975</v>
      </c>
      <c r="B800" s="38" t="s">
        <v>1652</v>
      </c>
      <c r="C800" s="39" t="s">
        <v>945</v>
      </c>
      <c r="D800" s="40" t="s">
        <v>1006</v>
      </c>
      <c r="E800" s="41" t="s">
        <v>666</v>
      </c>
      <c r="F800" s="42">
        <v>664226.49871391628</v>
      </c>
      <c r="G800" s="42">
        <f t="shared" si="289"/>
        <v>64795.348892250528</v>
      </c>
      <c r="H800" s="42">
        <f t="shared" si="290"/>
        <v>729021.84760616685</v>
      </c>
      <c r="I800" s="43" t="s">
        <v>666</v>
      </c>
      <c r="J800" s="44" t="s">
        <v>98</v>
      </c>
      <c r="K800" s="45" t="s">
        <v>99</v>
      </c>
      <c r="L800" s="46" t="s">
        <v>100</v>
      </c>
      <c r="M800" s="47">
        <f t="shared" si="291"/>
        <v>0.58534817056884891</v>
      </c>
      <c r="N800" s="48">
        <f t="shared" si="292"/>
        <v>0.24608375618002579</v>
      </c>
      <c r="O800" s="49">
        <f t="shared" si="293"/>
        <v>0.16856807325112527</v>
      </c>
      <c r="P800" s="42">
        <f t="shared" si="294"/>
        <v>426731.60480099195</v>
      </c>
      <c r="Q800" s="42">
        <f t="shared" si="295"/>
        <v>179400.43459622789</v>
      </c>
      <c r="R800" s="42">
        <f t="shared" si="296"/>
        <v>122889.80820894701</v>
      </c>
      <c r="S800" s="42">
        <f t="shared" si="297"/>
        <v>302290.2428051749</v>
      </c>
      <c r="T800" t="s">
        <v>1846</v>
      </c>
    </row>
    <row r="801" spans="1:20" x14ac:dyDescent="0.25">
      <c r="A801" s="37" t="s">
        <v>1976</v>
      </c>
      <c r="B801" s="38" t="s">
        <v>1652</v>
      </c>
      <c r="C801" s="39" t="s">
        <v>945</v>
      </c>
      <c r="D801" s="40" t="s">
        <v>1009</v>
      </c>
      <c r="E801" s="41" t="s">
        <v>621</v>
      </c>
      <c r="F801" s="42">
        <v>-2867.4006474934295</v>
      </c>
      <c r="G801" s="42">
        <f t="shared" si="289"/>
        <v>-227.934634909663</v>
      </c>
      <c r="H801" s="42">
        <f t="shared" si="290"/>
        <v>-3095.3352824030926</v>
      </c>
      <c r="I801" s="43" t="s">
        <v>621</v>
      </c>
      <c r="J801" s="44" t="s">
        <v>98</v>
      </c>
      <c r="K801" s="45" t="s">
        <v>99</v>
      </c>
      <c r="L801" s="46" t="s">
        <v>100</v>
      </c>
      <c r="M801" s="47">
        <f t="shared" si="291"/>
        <v>0.69146946164424616</v>
      </c>
      <c r="N801" s="48">
        <f t="shared" si="292"/>
        <v>0.30853053835575384</v>
      </c>
      <c r="O801" s="49">
        <f t="shared" si="293"/>
        <v>0</v>
      </c>
      <c r="P801" s="42">
        <f t="shared" si="294"/>
        <v>-2140.3298213317071</v>
      </c>
      <c r="Q801" s="42">
        <f t="shared" si="295"/>
        <v>-955.00546107138553</v>
      </c>
      <c r="R801" s="42">
        <f t="shared" si="296"/>
        <v>0</v>
      </c>
      <c r="S801" s="42">
        <f t="shared" si="297"/>
        <v>-955.00546107138553</v>
      </c>
      <c r="T801" t="s">
        <v>1848</v>
      </c>
    </row>
    <row r="802" spans="1:20" x14ac:dyDescent="0.25">
      <c r="A802" s="37" t="s">
        <v>1978</v>
      </c>
      <c r="B802" s="38" t="s">
        <v>1652</v>
      </c>
      <c r="C802" s="39" t="s">
        <v>945</v>
      </c>
      <c r="D802" s="40" t="s">
        <v>1012</v>
      </c>
      <c r="E802" s="41" t="s">
        <v>666</v>
      </c>
      <c r="F802" s="42">
        <v>55877.646589215648</v>
      </c>
      <c r="G802" s="42">
        <f t="shared" si="289"/>
        <v>5646.5606077263092</v>
      </c>
      <c r="H802" s="42">
        <f t="shared" si="290"/>
        <v>61524.207196941956</v>
      </c>
      <c r="I802" s="43" t="s">
        <v>666</v>
      </c>
      <c r="J802" s="44" t="s">
        <v>98</v>
      </c>
      <c r="K802" s="45" t="s">
        <v>99</v>
      </c>
      <c r="L802" s="46" t="s">
        <v>100</v>
      </c>
      <c r="M802" s="47">
        <f t="shared" si="291"/>
        <v>0.58534817056884891</v>
      </c>
      <c r="N802" s="48">
        <f t="shared" si="292"/>
        <v>0.24608375618002579</v>
      </c>
      <c r="O802" s="49">
        <f t="shared" si="293"/>
        <v>0.16856807325112527</v>
      </c>
      <c r="P802" s="42">
        <f t="shared" si="294"/>
        <v>36013.082128428781</v>
      </c>
      <c r="Q802" s="42">
        <f t="shared" si="295"/>
        <v>15140.108003021653</v>
      </c>
      <c r="R802" s="42">
        <f t="shared" si="296"/>
        <v>10371.01706549152</v>
      </c>
      <c r="S802" s="42">
        <f t="shared" si="297"/>
        <v>25511.125068513174</v>
      </c>
      <c r="T802" t="s">
        <v>1850</v>
      </c>
    </row>
    <row r="803" spans="1:20" x14ac:dyDescent="0.25">
      <c r="A803" s="37" t="s">
        <v>1980</v>
      </c>
      <c r="B803" s="38" t="s">
        <v>1652</v>
      </c>
      <c r="C803" s="39" t="s">
        <v>945</v>
      </c>
      <c r="D803" s="40" t="s">
        <v>1015</v>
      </c>
      <c r="E803" s="41" t="s">
        <v>621</v>
      </c>
      <c r="F803" s="42">
        <v>-74.202494285139778</v>
      </c>
      <c r="G803" s="42">
        <f t="shared" si="289"/>
        <v>-5.8984845591963904</v>
      </c>
      <c r="H803" s="42">
        <f t="shared" si="290"/>
        <v>-80.100978844336169</v>
      </c>
      <c r="I803" s="43" t="s">
        <v>621</v>
      </c>
      <c r="J803" s="44" t="s">
        <v>98</v>
      </c>
      <c r="K803" s="45" t="s">
        <v>99</v>
      </c>
      <c r="L803" s="46" t="s">
        <v>100</v>
      </c>
      <c r="M803" s="47">
        <f t="shared" si="291"/>
        <v>0.69146946164424616</v>
      </c>
      <c r="N803" s="48">
        <f t="shared" si="292"/>
        <v>0.30853053835575384</v>
      </c>
      <c r="O803" s="49">
        <f t="shared" si="293"/>
        <v>0</v>
      </c>
      <c r="P803" s="42">
        <f t="shared" si="294"/>
        <v>-55.387380718670279</v>
      </c>
      <c r="Q803" s="42">
        <f t="shared" si="295"/>
        <v>-24.713598125665886</v>
      </c>
      <c r="R803" s="42">
        <f t="shared" si="296"/>
        <v>0</v>
      </c>
      <c r="S803" s="42">
        <f t="shared" si="297"/>
        <v>-24.713598125665886</v>
      </c>
      <c r="T803" t="s">
        <v>1852</v>
      </c>
    </row>
    <row r="804" spans="1:20" x14ac:dyDescent="0.25">
      <c r="A804" s="37" t="s">
        <v>1981</v>
      </c>
      <c r="B804" s="38" t="s">
        <v>1652</v>
      </c>
      <c r="C804" s="39" t="s">
        <v>945</v>
      </c>
      <c r="E804" s="50" t="s">
        <v>1018</v>
      </c>
      <c r="F804" s="51">
        <f>SUBTOTAL(9,F779:F803)</f>
        <v>4346435.8300001556</v>
      </c>
      <c r="G804" s="51">
        <f>SUBTOTAL(9,G779:G803)</f>
        <v>44253.879999918507</v>
      </c>
      <c r="H804" s="51">
        <f>SUBTOTAL(9,H779:H803)</f>
        <v>4390689.7100000735</v>
      </c>
      <c r="I804" s="52" t="s">
        <v>33</v>
      </c>
      <c r="J804" s="53" t="s">
        <v>33</v>
      </c>
      <c r="K804" s="54" t="s">
        <v>33</v>
      </c>
      <c r="L804" s="55" t="s">
        <v>33</v>
      </c>
      <c r="M804" s="56" t="s">
        <v>33</v>
      </c>
      <c r="N804" s="57" t="s">
        <v>33</v>
      </c>
      <c r="O804" s="58" t="s">
        <v>33</v>
      </c>
      <c r="P804" s="51">
        <f>SUBTOTAL(9,P779:P803)</f>
        <v>2565607.2649076441</v>
      </c>
      <c r="Q804" s="51">
        <f>SUBTOTAL(9,Q779:Q803)</f>
        <v>1077844.1591029377</v>
      </c>
      <c r="R804" s="51">
        <f>SUBTOTAL(9,R779:R803)</f>
        <v>747238.28598949127</v>
      </c>
      <c r="S804" s="51">
        <f>SUBTOTAL(9,S779:S803)</f>
        <v>1825082.4450924292</v>
      </c>
    </row>
    <row r="805" spans="1:20" x14ac:dyDescent="0.25">
      <c r="A805" s="37" t="s">
        <v>2800</v>
      </c>
    </row>
    <row r="806" spans="1:20" x14ac:dyDescent="0.25">
      <c r="A806" s="37" t="s">
        <v>2802</v>
      </c>
      <c r="B806" s="38" t="s">
        <v>1652</v>
      </c>
      <c r="C806" s="39" t="s">
        <v>1351</v>
      </c>
      <c r="D806" s="40" t="s">
        <v>1352</v>
      </c>
      <c r="E806" s="41" t="s">
        <v>1055</v>
      </c>
      <c r="F806" s="42">
        <v>-68291.746749319806</v>
      </c>
      <c r="G806" s="42">
        <f t="shared" ref="G806:G825" si="298">SUMIFS(TX_101_IS_Adjust_Adjustments_Total,TX_101_IS_Adjust_H_IS_Rollup,B806,TX_101_IS_Adjust_H_IS_Func_Rollup,C806,TX_101_IS_Adjust_H_Account,D806,TX_101_IS_Adjust_H_Jurisdictional_Allocator,E806)</f>
        <v>68291.746749319806</v>
      </c>
      <c r="H806" s="42">
        <f t="shared" ref="H806:H825" si="299">F806+G806</f>
        <v>0</v>
      </c>
      <c r="I806" s="43" t="s">
        <v>1055</v>
      </c>
      <c r="J806" s="44" t="s">
        <v>98</v>
      </c>
      <c r="K806" s="45" t="s">
        <v>99</v>
      </c>
      <c r="L806" s="46" t="s">
        <v>100</v>
      </c>
      <c r="M806" s="47">
        <f t="shared" ref="M806:M825" si="300">VLOOKUP(I806,TX_400_JUR_Alloc_Jur_Factor_Allocator,MATCH(J806,TX_400_JUR_Alloc_Headers,FALSE),FALSE)</f>
        <v>0.58199709166093505</v>
      </c>
      <c r="N806" s="48">
        <f t="shared" ref="N806:N825" si="301">VLOOKUP(I806,TX_400_JUR_Alloc_Jur_Factor_Allocator,MATCH(K806,TX_400_JUR_Alloc_Headers,FALSE),FALSE)</f>
        <v>0.24800735676240418</v>
      </c>
      <c r="O806" s="49">
        <f t="shared" ref="O806:O825" si="302">VLOOKUP(I806,TX_400_JUR_Alloc_Jur_Factor_Allocator,MATCH(L806,TX_400_JUR_Alloc_Headers,FALSE),FALSE)</f>
        <v>0.16999555157666099</v>
      </c>
      <c r="P806" s="42">
        <f t="shared" ref="P806:P825" si="303">H806*M806</f>
        <v>0</v>
      </c>
      <c r="Q806" s="42">
        <f t="shared" ref="Q806:Q825" si="304">H806*N806</f>
        <v>0</v>
      </c>
      <c r="R806" s="42">
        <f t="shared" ref="R806:R825" si="305">H806*O806</f>
        <v>0</v>
      </c>
      <c r="S806" s="42">
        <f t="shared" ref="S806:S825" si="306">Q806+R806</f>
        <v>0</v>
      </c>
      <c r="T806" t="s">
        <v>1855</v>
      </c>
    </row>
    <row r="807" spans="1:20" x14ac:dyDescent="0.25">
      <c r="A807" s="37" t="s">
        <v>2804</v>
      </c>
      <c r="B807" s="38" t="s">
        <v>1652</v>
      </c>
      <c r="C807" s="39" t="s">
        <v>1351</v>
      </c>
      <c r="D807" s="40" t="s">
        <v>1355</v>
      </c>
      <c r="E807" s="41" t="s">
        <v>621</v>
      </c>
      <c r="F807" s="42">
        <v>-151636.65215571999</v>
      </c>
      <c r="G807" s="42">
        <f t="shared" si="298"/>
        <v>151636.65215571999</v>
      </c>
      <c r="H807" s="42">
        <f t="shared" si="299"/>
        <v>0</v>
      </c>
      <c r="I807" s="43" t="s">
        <v>621</v>
      </c>
      <c r="J807" s="44" t="s">
        <v>98</v>
      </c>
      <c r="K807" s="45" t="s">
        <v>99</v>
      </c>
      <c r="L807" s="46" t="s">
        <v>100</v>
      </c>
      <c r="M807" s="47">
        <f t="shared" si="300"/>
        <v>0.69146946164424616</v>
      </c>
      <c r="N807" s="48">
        <f t="shared" si="301"/>
        <v>0.30853053835575384</v>
      </c>
      <c r="O807" s="49">
        <f t="shared" si="302"/>
        <v>0</v>
      </c>
      <c r="P807" s="42">
        <f t="shared" si="303"/>
        <v>0</v>
      </c>
      <c r="Q807" s="42">
        <f t="shared" si="304"/>
        <v>0</v>
      </c>
      <c r="R807" s="42">
        <f t="shared" si="305"/>
        <v>0</v>
      </c>
      <c r="S807" s="42">
        <f t="shared" si="306"/>
        <v>0</v>
      </c>
      <c r="T807" t="s">
        <v>1857</v>
      </c>
    </row>
    <row r="808" spans="1:20" x14ac:dyDescent="0.25">
      <c r="A808" s="37" t="s">
        <v>2806</v>
      </c>
      <c r="B808" s="38" t="s">
        <v>1652</v>
      </c>
      <c r="C808" s="39" t="s">
        <v>1351</v>
      </c>
      <c r="D808" s="40" t="s">
        <v>1358</v>
      </c>
      <c r="E808" s="41" t="s">
        <v>1055</v>
      </c>
      <c r="F808" s="42">
        <v>-190191.07343871999</v>
      </c>
      <c r="G808" s="42">
        <f t="shared" si="298"/>
        <v>190191.07343871999</v>
      </c>
      <c r="H808" s="42">
        <f t="shared" si="299"/>
        <v>0</v>
      </c>
      <c r="I808" s="43" t="s">
        <v>1055</v>
      </c>
      <c r="J808" s="44" t="s">
        <v>98</v>
      </c>
      <c r="K808" s="45" t="s">
        <v>99</v>
      </c>
      <c r="L808" s="46" t="s">
        <v>100</v>
      </c>
      <c r="M808" s="47">
        <f t="shared" si="300"/>
        <v>0.58199709166093505</v>
      </c>
      <c r="N808" s="48">
        <f t="shared" si="301"/>
        <v>0.24800735676240418</v>
      </c>
      <c r="O808" s="49">
        <f t="shared" si="302"/>
        <v>0.16999555157666099</v>
      </c>
      <c r="P808" s="42">
        <f t="shared" si="303"/>
        <v>0</v>
      </c>
      <c r="Q808" s="42">
        <f t="shared" si="304"/>
        <v>0</v>
      </c>
      <c r="R808" s="42">
        <f t="shared" si="305"/>
        <v>0</v>
      </c>
      <c r="S808" s="42">
        <f t="shared" si="306"/>
        <v>0</v>
      </c>
      <c r="T808" t="s">
        <v>1859</v>
      </c>
    </row>
    <row r="809" spans="1:20" x14ac:dyDescent="0.25">
      <c r="A809" s="37" t="s">
        <v>2808</v>
      </c>
      <c r="B809" s="38" t="s">
        <v>1652</v>
      </c>
      <c r="C809" s="39" t="s">
        <v>1351</v>
      </c>
      <c r="D809" s="40" t="s">
        <v>1361</v>
      </c>
      <c r="E809" s="41" t="s">
        <v>1055</v>
      </c>
      <c r="F809" s="42">
        <v>130226.4694822</v>
      </c>
      <c r="G809" s="42">
        <f t="shared" si="298"/>
        <v>-130226.4694822</v>
      </c>
      <c r="H809" s="42">
        <f t="shared" si="299"/>
        <v>0</v>
      </c>
      <c r="I809" s="43" t="s">
        <v>1055</v>
      </c>
      <c r="J809" s="44" t="s">
        <v>98</v>
      </c>
      <c r="K809" s="45" t="s">
        <v>99</v>
      </c>
      <c r="L809" s="46" t="s">
        <v>100</v>
      </c>
      <c r="M809" s="47">
        <f t="shared" si="300"/>
        <v>0.58199709166093505</v>
      </c>
      <c r="N809" s="48">
        <f t="shared" si="301"/>
        <v>0.24800735676240418</v>
      </c>
      <c r="O809" s="49">
        <f t="shared" si="302"/>
        <v>0.16999555157666099</v>
      </c>
      <c r="P809" s="42">
        <f t="shared" si="303"/>
        <v>0</v>
      </c>
      <c r="Q809" s="42">
        <f t="shared" si="304"/>
        <v>0</v>
      </c>
      <c r="R809" s="42">
        <f t="shared" si="305"/>
        <v>0</v>
      </c>
      <c r="S809" s="42">
        <f t="shared" si="306"/>
        <v>0</v>
      </c>
      <c r="T809" t="s">
        <v>1861</v>
      </c>
    </row>
    <row r="810" spans="1:20" x14ac:dyDescent="0.25">
      <c r="A810" s="37" t="s">
        <v>2810</v>
      </c>
      <c r="B810" s="38" t="s">
        <v>1652</v>
      </c>
      <c r="C810" s="39" t="s">
        <v>1351</v>
      </c>
      <c r="D810" s="40" t="s">
        <v>1364</v>
      </c>
      <c r="E810" s="41" t="s">
        <v>1055</v>
      </c>
      <c r="F810" s="42">
        <v>-49581.10986112</v>
      </c>
      <c r="G810" s="42">
        <f t="shared" si="298"/>
        <v>49581.10986112</v>
      </c>
      <c r="H810" s="42">
        <f t="shared" si="299"/>
        <v>0</v>
      </c>
      <c r="I810" s="43" t="s">
        <v>1055</v>
      </c>
      <c r="J810" s="44" t="s">
        <v>98</v>
      </c>
      <c r="K810" s="45" t="s">
        <v>99</v>
      </c>
      <c r="L810" s="46" t="s">
        <v>100</v>
      </c>
      <c r="M810" s="47">
        <f t="shared" si="300"/>
        <v>0.58199709166093505</v>
      </c>
      <c r="N810" s="48">
        <f t="shared" si="301"/>
        <v>0.24800735676240418</v>
      </c>
      <c r="O810" s="49">
        <f t="shared" si="302"/>
        <v>0.16999555157666099</v>
      </c>
      <c r="P810" s="42">
        <f t="shared" si="303"/>
        <v>0</v>
      </c>
      <c r="Q810" s="42">
        <f t="shared" si="304"/>
        <v>0</v>
      </c>
      <c r="R810" s="42">
        <f t="shared" si="305"/>
        <v>0</v>
      </c>
      <c r="S810" s="42">
        <f t="shared" si="306"/>
        <v>0</v>
      </c>
      <c r="T810" t="s">
        <v>1863</v>
      </c>
    </row>
    <row r="811" spans="1:20" x14ac:dyDescent="0.25">
      <c r="A811" s="37" t="s">
        <v>2812</v>
      </c>
      <c r="B811" s="38" t="s">
        <v>1652</v>
      </c>
      <c r="C811" s="39" t="s">
        <v>1351</v>
      </c>
      <c r="D811" s="40" t="s">
        <v>1367</v>
      </c>
      <c r="E811" s="41" t="s">
        <v>197</v>
      </c>
      <c r="F811" s="42">
        <v>1606067.05</v>
      </c>
      <c r="G811" s="42">
        <f t="shared" si="298"/>
        <v>-1606067.05</v>
      </c>
      <c r="H811" s="42">
        <f t="shared" si="299"/>
        <v>0</v>
      </c>
      <c r="I811" s="43" t="s">
        <v>197</v>
      </c>
      <c r="J811" s="44" t="s">
        <v>98</v>
      </c>
      <c r="K811" s="45" t="s">
        <v>99</v>
      </c>
      <c r="L811" s="46" t="s">
        <v>100</v>
      </c>
      <c r="M811" s="47">
        <f t="shared" si="300"/>
        <v>0.52531086858356102</v>
      </c>
      <c r="N811" s="48">
        <f t="shared" si="301"/>
        <v>0.24075036469187144</v>
      </c>
      <c r="O811" s="49">
        <f t="shared" si="302"/>
        <v>0.23393876672456781</v>
      </c>
      <c r="P811" s="42">
        <f t="shared" si="303"/>
        <v>0</v>
      </c>
      <c r="Q811" s="42">
        <f t="shared" si="304"/>
        <v>0</v>
      </c>
      <c r="R811" s="42">
        <f t="shared" si="305"/>
        <v>0</v>
      </c>
      <c r="S811" s="42">
        <f t="shared" si="306"/>
        <v>0</v>
      </c>
      <c r="T811" t="s">
        <v>1865</v>
      </c>
    </row>
    <row r="812" spans="1:20" x14ac:dyDescent="0.25">
      <c r="A812" s="37" t="s">
        <v>2814</v>
      </c>
      <c r="B812" s="38" t="s">
        <v>1652</v>
      </c>
      <c r="C812" s="39" t="s">
        <v>1351</v>
      </c>
      <c r="D812" s="40" t="s">
        <v>1370</v>
      </c>
      <c r="E812" s="41" t="s">
        <v>197</v>
      </c>
      <c r="F812" s="42">
        <v>1253173.25203272</v>
      </c>
      <c r="G812" s="42">
        <f t="shared" si="298"/>
        <v>-1253173.25203272</v>
      </c>
      <c r="H812" s="42">
        <f t="shared" si="299"/>
        <v>0</v>
      </c>
      <c r="I812" s="43" t="s">
        <v>197</v>
      </c>
      <c r="J812" s="44" t="s">
        <v>98</v>
      </c>
      <c r="K812" s="45" t="s">
        <v>99</v>
      </c>
      <c r="L812" s="46" t="s">
        <v>100</v>
      </c>
      <c r="M812" s="47">
        <f t="shared" si="300"/>
        <v>0.52531086858356102</v>
      </c>
      <c r="N812" s="48">
        <f t="shared" si="301"/>
        <v>0.24075036469187144</v>
      </c>
      <c r="O812" s="49">
        <f t="shared" si="302"/>
        <v>0.23393876672456781</v>
      </c>
      <c r="P812" s="42">
        <f t="shared" si="303"/>
        <v>0</v>
      </c>
      <c r="Q812" s="42">
        <f t="shared" si="304"/>
        <v>0</v>
      </c>
      <c r="R812" s="42">
        <f t="shared" si="305"/>
        <v>0</v>
      </c>
      <c r="S812" s="42">
        <f t="shared" si="306"/>
        <v>0</v>
      </c>
      <c r="T812" t="s">
        <v>1867</v>
      </c>
    </row>
    <row r="813" spans="1:20" x14ac:dyDescent="0.25">
      <c r="A813" s="37" t="s">
        <v>2816</v>
      </c>
      <c r="B813" s="38" t="s">
        <v>1652</v>
      </c>
      <c r="C813" s="39" t="s">
        <v>1351</v>
      </c>
      <c r="D813" s="40" t="s">
        <v>1373</v>
      </c>
      <c r="E813" s="41" t="s">
        <v>197</v>
      </c>
      <c r="F813" s="42">
        <v>-574036.10338900005</v>
      </c>
      <c r="G813" s="42">
        <f t="shared" si="298"/>
        <v>574036.10338900005</v>
      </c>
      <c r="H813" s="42">
        <f t="shared" si="299"/>
        <v>0</v>
      </c>
      <c r="I813" s="43" t="s">
        <v>197</v>
      </c>
      <c r="J813" s="44" t="s">
        <v>98</v>
      </c>
      <c r="K813" s="45" t="s">
        <v>99</v>
      </c>
      <c r="L813" s="46" t="s">
        <v>100</v>
      </c>
      <c r="M813" s="47">
        <f t="shared" si="300"/>
        <v>0.52531086858356102</v>
      </c>
      <c r="N813" s="48">
        <f t="shared" si="301"/>
        <v>0.24075036469187144</v>
      </c>
      <c r="O813" s="49">
        <f t="shared" si="302"/>
        <v>0.23393876672456781</v>
      </c>
      <c r="P813" s="42">
        <f t="shared" si="303"/>
        <v>0</v>
      </c>
      <c r="Q813" s="42">
        <f t="shared" si="304"/>
        <v>0</v>
      </c>
      <c r="R813" s="42">
        <f t="shared" si="305"/>
        <v>0</v>
      </c>
      <c r="S813" s="42">
        <f t="shared" si="306"/>
        <v>0</v>
      </c>
      <c r="T813" t="s">
        <v>1869</v>
      </c>
    </row>
    <row r="814" spans="1:20" x14ac:dyDescent="0.25">
      <c r="A814" s="37" t="s">
        <v>2818</v>
      </c>
      <c r="B814" s="38" t="s">
        <v>1652</v>
      </c>
      <c r="C814" s="39" t="s">
        <v>1351</v>
      </c>
      <c r="D814" s="40" t="s">
        <v>1376</v>
      </c>
      <c r="E814" s="41" t="s">
        <v>197</v>
      </c>
      <c r="F814" s="42">
        <v>-44132.708729980201</v>
      </c>
      <c r="G814" s="42">
        <f t="shared" si="298"/>
        <v>44132.708729980201</v>
      </c>
      <c r="H814" s="42">
        <f t="shared" si="299"/>
        <v>0</v>
      </c>
      <c r="I814" s="43" t="s">
        <v>197</v>
      </c>
      <c r="J814" s="44" t="s">
        <v>98</v>
      </c>
      <c r="K814" s="45" t="s">
        <v>99</v>
      </c>
      <c r="L814" s="46" t="s">
        <v>100</v>
      </c>
      <c r="M814" s="47">
        <f t="shared" si="300"/>
        <v>0.52531086858356102</v>
      </c>
      <c r="N814" s="48">
        <f t="shared" si="301"/>
        <v>0.24075036469187144</v>
      </c>
      <c r="O814" s="49">
        <f t="shared" si="302"/>
        <v>0.23393876672456781</v>
      </c>
      <c r="P814" s="42">
        <f t="shared" si="303"/>
        <v>0</v>
      </c>
      <c r="Q814" s="42">
        <f t="shared" si="304"/>
        <v>0</v>
      </c>
      <c r="R814" s="42">
        <f t="shared" si="305"/>
        <v>0</v>
      </c>
      <c r="S814" s="42">
        <f t="shared" si="306"/>
        <v>0</v>
      </c>
      <c r="T814" t="s">
        <v>1871</v>
      </c>
    </row>
    <row r="815" spans="1:20" x14ac:dyDescent="0.25">
      <c r="A815" s="37" t="s">
        <v>2820</v>
      </c>
      <c r="B815" s="38" t="s">
        <v>1652</v>
      </c>
      <c r="C815" s="39" t="s">
        <v>1351</v>
      </c>
      <c r="D815" s="40" t="s">
        <v>1379</v>
      </c>
      <c r="E815" s="41" t="s">
        <v>197</v>
      </c>
      <c r="F815" s="42">
        <v>11668454.7790909</v>
      </c>
      <c r="G815" s="42">
        <f t="shared" si="298"/>
        <v>-11668454.7790909</v>
      </c>
      <c r="H815" s="42">
        <f t="shared" si="299"/>
        <v>0</v>
      </c>
      <c r="I815" s="43" t="s">
        <v>197</v>
      </c>
      <c r="J815" s="44" t="s">
        <v>98</v>
      </c>
      <c r="K815" s="45" t="s">
        <v>99</v>
      </c>
      <c r="L815" s="46" t="s">
        <v>100</v>
      </c>
      <c r="M815" s="47">
        <f t="shared" si="300"/>
        <v>0.52531086858356102</v>
      </c>
      <c r="N815" s="48">
        <f t="shared" si="301"/>
        <v>0.24075036469187144</v>
      </c>
      <c r="O815" s="49">
        <f t="shared" si="302"/>
        <v>0.23393876672456781</v>
      </c>
      <c r="P815" s="42">
        <f t="shared" si="303"/>
        <v>0</v>
      </c>
      <c r="Q815" s="42">
        <f t="shared" si="304"/>
        <v>0</v>
      </c>
      <c r="R815" s="42">
        <f t="shared" si="305"/>
        <v>0</v>
      </c>
      <c r="S815" s="42">
        <f t="shared" si="306"/>
        <v>0</v>
      </c>
      <c r="T815" t="s">
        <v>1873</v>
      </c>
    </row>
    <row r="816" spans="1:20" x14ac:dyDescent="0.25">
      <c r="A816" s="37" t="s">
        <v>2822</v>
      </c>
      <c r="B816" s="38" t="s">
        <v>1652</v>
      </c>
      <c r="C816" s="39" t="s">
        <v>1351</v>
      </c>
      <c r="D816" s="40" t="s">
        <v>1382</v>
      </c>
      <c r="E816" s="41" t="s">
        <v>197</v>
      </c>
      <c r="F816" s="42">
        <v>7081043.2927355804</v>
      </c>
      <c r="G816" s="42">
        <f t="shared" si="298"/>
        <v>-7081043.2927355804</v>
      </c>
      <c r="H816" s="42">
        <f t="shared" si="299"/>
        <v>0</v>
      </c>
      <c r="I816" s="43" t="s">
        <v>197</v>
      </c>
      <c r="J816" s="44" t="s">
        <v>98</v>
      </c>
      <c r="K816" s="45" t="s">
        <v>99</v>
      </c>
      <c r="L816" s="46" t="s">
        <v>100</v>
      </c>
      <c r="M816" s="47">
        <f t="shared" si="300"/>
        <v>0.52531086858356102</v>
      </c>
      <c r="N816" s="48">
        <f t="shared" si="301"/>
        <v>0.24075036469187144</v>
      </c>
      <c r="O816" s="49">
        <f t="shared" si="302"/>
        <v>0.23393876672456781</v>
      </c>
      <c r="P816" s="42">
        <f t="shared" si="303"/>
        <v>0</v>
      </c>
      <c r="Q816" s="42">
        <f t="shared" si="304"/>
        <v>0</v>
      </c>
      <c r="R816" s="42">
        <f t="shared" si="305"/>
        <v>0</v>
      </c>
      <c r="S816" s="42">
        <f t="shared" si="306"/>
        <v>0</v>
      </c>
      <c r="T816" t="s">
        <v>1875</v>
      </c>
    </row>
    <row r="817" spans="1:20" x14ac:dyDescent="0.25">
      <c r="A817" s="37" t="s">
        <v>2824</v>
      </c>
      <c r="B817" s="38" t="s">
        <v>1652</v>
      </c>
      <c r="C817" s="39" t="s">
        <v>1351</v>
      </c>
      <c r="D817" s="40" t="s">
        <v>1385</v>
      </c>
      <c r="E817" s="41" t="s">
        <v>197</v>
      </c>
      <c r="F817" s="42">
        <v>542831.81866916001</v>
      </c>
      <c r="G817" s="42">
        <f t="shared" si="298"/>
        <v>-542831.81866916001</v>
      </c>
      <c r="H817" s="42">
        <f t="shared" si="299"/>
        <v>0</v>
      </c>
      <c r="I817" s="43" t="s">
        <v>197</v>
      </c>
      <c r="J817" s="44" t="s">
        <v>98</v>
      </c>
      <c r="K817" s="45" t="s">
        <v>99</v>
      </c>
      <c r="L817" s="46" t="s">
        <v>100</v>
      </c>
      <c r="M817" s="47">
        <f t="shared" si="300"/>
        <v>0.52531086858356102</v>
      </c>
      <c r="N817" s="48">
        <f t="shared" si="301"/>
        <v>0.24075036469187144</v>
      </c>
      <c r="O817" s="49">
        <f t="shared" si="302"/>
        <v>0.23393876672456781</v>
      </c>
      <c r="P817" s="42">
        <f t="shared" si="303"/>
        <v>0</v>
      </c>
      <c r="Q817" s="42">
        <f t="shared" si="304"/>
        <v>0</v>
      </c>
      <c r="R817" s="42">
        <f t="shared" si="305"/>
        <v>0</v>
      </c>
      <c r="S817" s="42">
        <f t="shared" si="306"/>
        <v>0</v>
      </c>
      <c r="T817" t="s">
        <v>1877</v>
      </c>
    </row>
    <row r="818" spans="1:20" x14ac:dyDescent="0.25">
      <c r="A818" s="37" t="s">
        <v>2826</v>
      </c>
      <c r="B818" s="38" t="s">
        <v>1652</v>
      </c>
      <c r="C818" s="39" t="s">
        <v>1351</v>
      </c>
      <c r="D818" s="40" t="s">
        <v>1388</v>
      </c>
      <c r="E818" s="41" t="s">
        <v>197</v>
      </c>
      <c r="F818" s="42">
        <v>77691.190180819904</v>
      </c>
      <c r="G818" s="42">
        <f t="shared" si="298"/>
        <v>-77691.190180819904</v>
      </c>
      <c r="H818" s="42">
        <f t="shared" si="299"/>
        <v>0</v>
      </c>
      <c r="I818" s="43" t="s">
        <v>197</v>
      </c>
      <c r="J818" s="44" t="s">
        <v>98</v>
      </c>
      <c r="K818" s="45" t="s">
        <v>99</v>
      </c>
      <c r="L818" s="46" t="s">
        <v>100</v>
      </c>
      <c r="M818" s="47">
        <f t="shared" si="300"/>
        <v>0.52531086858356102</v>
      </c>
      <c r="N818" s="48">
        <f t="shared" si="301"/>
        <v>0.24075036469187144</v>
      </c>
      <c r="O818" s="49">
        <f t="shared" si="302"/>
        <v>0.23393876672456781</v>
      </c>
      <c r="P818" s="42">
        <f t="shared" si="303"/>
        <v>0</v>
      </c>
      <c r="Q818" s="42">
        <f t="shared" si="304"/>
        <v>0</v>
      </c>
      <c r="R818" s="42">
        <f t="shared" si="305"/>
        <v>0</v>
      </c>
      <c r="S818" s="42">
        <f t="shared" si="306"/>
        <v>0</v>
      </c>
      <c r="T818" t="s">
        <v>1879</v>
      </c>
    </row>
    <row r="819" spans="1:20" x14ac:dyDescent="0.25">
      <c r="A819" s="37" t="s">
        <v>2828</v>
      </c>
      <c r="B819" s="38" t="s">
        <v>1652</v>
      </c>
      <c r="C819" s="39" t="s">
        <v>1351</v>
      </c>
      <c r="D819" s="40" t="s">
        <v>1391</v>
      </c>
      <c r="E819" s="41" t="s">
        <v>197</v>
      </c>
      <c r="F819" s="42">
        <v>-533014.98950000003</v>
      </c>
      <c r="G819" s="42">
        <f t="shared" si="298"/>
        <v>533014.98950000003</v>
      </c>
      <c r="H819" s="42">
        <f t="shared" si="299"/>
        <v>0</v>
      </c>
      <c r="I819" s="43" t="s">
        <v>197</v>
      </c>
      <c r="J819" s="44" t="s">
        <v>98</v>
      </c>
      <c r="K819" s="45" t="s">
        <v>99</v>
      </c>
      <c r="L819" s="46" t="s">
        <v>100</v>
      </c>
      <c r="M819" s="47">
        <f t="shared" si="300"/>
        <v>0.52531086858356102</v>
      </c>
      <c r="N819" s="48">
        <f t="shared" si="301"/>
        <v>0.24075036469187144</v>
      </c>
      <c r="O819" s="49">
        <f t="shared" si="302"/>
        <v>0.23393876672456781</v>
      </c>
      <c r="P819" s="42">
        <f t="shared" si="303"/>
        <v>0</v>
      </c>
      <c r="Q819" s="42">
        <f t="shared" si="304"/>
        <v>0</v>
      </c>
      <c r="R819" s="42">
        <f t="shared" si="305"/>
        <v>0</v>
      </c>
      <c r="S819" s="42">
        <f t="shared" si="306"/>
        <v>0</v>
      </c>
      <c r="T819" t="s">
        <v>1881</v>
      </c>
    </row>
    <row r="820" spans="1:20" x14ac:dyDescent="0.25">
      <c r="A820" s="37" t="s">
        <v>2830</v>
      </c>
      <c r="B820" s="38" t="s">
        <v>1652</v>
      </c>
      <c r="C820" s="39" t="s">
        <v>1351</v>
      </c>
      <c r="D820" s="40" t="s">
        <v>1394</v>
      </c>
      <c r="E820" s="41" t="s">
        <v>197</v>
      </c>
      <c r="F820" s="42">
        <v>12504667.35</v>
      </c>
      <c r="G820" s="42">
        <f t="shared" si="298"/>
        <v>-12504667.35</v>
      </c>
      <c r="H820" s="42">
        <f t="shared" si="299"/>
        <v>0</v>
      </c>
      <c r="I820" s="43" t="s">
        <v>197</v>
      </c>
      <c r="J820" s="44" t="s">
        <v>98</v>
      </c>
      <c r="K820" s="45" t="s">
        <v>99</v>
      </c>
      <c r="L820" s="46" t="s">
        <v>100</v>
      </c>
      <c r="M820" s="47">
        <f t="shared" si="300"/>
        <v>0.52531086858356102</v>
      </c>
      <c r="N820" s="48">
        <f t="shared" si="301"/>
        <v>0.24075036469187144</v>
      </c>
      <c r="O820" s="49">
        <f t="shared" si="302"/>
        <v>0.23393876672456781</v>
      </c>
      <c r="P820" s="42">
        <f t="shared" si="303"/>
        <v>0</v>
      </c>
      <c r="Q820" s="42">
        <f t="shared" si="304"/>
        <v>0</v>
      </c>
      <c r="R820" s="42">
        <f t="shared" si="305"/>
        <v>0</v>
      </c>
      <c r="S820" s="42">
        <f t="shared" si="306"/>
        <v>0</v>
      </c>
      <c r="T820" t="s">
        <v>1883</v>
      </c>
    </row>
    <row r="821" spans="1:20" x14ac:dyDescent="0.25">
      <c r="A821" s="37" t="s">
        <v>2832</v>
      </c>
      <c r="B821" s="38" t="s">
        <v>1652</v>
      </c>
      <c r="C821" s="39" t="s">
        <v>1351</v>
      </c>
      <c r="D821" s="40" t="s">
        <v>1397</v>
      </c>
      <c r="E821" s="41" t="s">
        <v>197</v>
      </c>
      <c r="F821" s="42">
        <v>437296.20740000001</v>
      </c>
      <c r="G821" s="42">
        <f t="shared" si="298"/>
        <v>-437296.20740000001</v>
      </c>
      <c r="H821" s="42">
        <f t="shared" si="299"/>
        <v>0</v>
      </c>
      <c r="I821" s="43" t="s">
        <v>197</v>
      </c>
      <c r="J821" s="44" t="s">
        <v>98</v>
      </c>
      <c r="K821" s="45" t="s">
        <v>99</v>
      </c>
      <c r="L821" s="46" t="s">
        <v>100</v>
      </c>
      <c r="M821" s="47">
        <f t="shared" si="300"/>
        <v>0.52531086858356102</v>
      </c>
      <c r="N821" s="48">
        <f t="shared" si="301"/>
        <v>0.24075036469187144</v>
      </c>
      <c r="O821" s="49">
        <f t="shared" si="302"/>
        <v>0.23393876672456781</v>
      </c>
      <c r="P821" s="42">
        <f t="shared" si="303"/>
        <v>0</v>
      </c>
      <c r="Q821" s="42">
        <f t="shared" si="304"/>
        <v>0</v>
      </c>
      <c r="R821" s="42">
        <f t="shared" si="305"/>
        <v>0</v>
      </c>
      <c r="S821" s="42">
        <f t="shared" si="306"/>
        <v>0</v>
      </c>
      <c r="T821" t="s">
        <v>1885</v>
      </c>
    </row>
    <row r="822" spans="1:20" x14ac:dyDescent="0.25">
      <c r="A822" s="37" t="s">
        <v>2834</v>
      </c>
      <c r="B822" s="38" t="s">
        <v>1652</v>
      </c>
      <c r="C822" s="39" t="s">
        <v>1351</v>
      </c>
      <c r="D822" s="40" t="s">
        <v>1400</v>
      </c>
      <c r="E822" s="41" t="s">
        <v>197</v>
      </c>
      <c r="F822" s="42">
        <v>-32245.951676000001</v>
      </c>
      <c r="G822" s="42">
        <f t="shared" si="298"/>
        <v>32245.951676000001</v>
      </c>
      <c r="H822" s="42">
        <f t="shared" si="299"/>
        <v>0</v>
      </c>
      <c r="I822" s="43" t="s">
        <v>197</v>
      </c>
      <c r="J822" s="44" t="s">
        <v>98</v>
      </c>
      <c r="K822" s="45" t="s">
        <v>99</v>
      </c>
      <c r="L822" s="46" t="s">
        <v>100</v>
      </c>
      <c r="M822" s="47">
        <f t="shared" si="300"/>
        <v>0.52531086858356102</v>
      </c>
      <c r="N822" s="48">
        <f t="shared" si="301"/>
        <v>0.24075036469187144</v>
      </c>
      <c r="O822" s="49">
        <f t="shared" si="302"/>
        <v>0.23393876672456781</v>
      </c>
      <c r="P822" s="42">
        <f t="shared" si="303"/>
        <v>0</v>
      </c>
      <c r="Q822" s="42">
        <f t="shared" si="304"/>
        <v>0</v>
      </c>
      <c r="R822" s="42">
        <f t="shared" si="305"/>
        <v>0</v>
      </c>
      <c r="S822" s="42">
        <f t="shared" si="306"/>
        <v>0</v>
      </c>
      <c r="T822" t="s">
        <v>1887</v>
      </c>
    </row>
    <row r="823" spans="1:20" x14ac:dyDescent="0.25">
      <c r="A823" s="37" t="s">
        <v>2836</v>
      </c>
      <c r="B823" s="38" t="s">
        <v>1652</v>
      </c>
      <c r="C823" s="39" t="s">
        <v>1351</v>
      </c>
      <c r="D823" s="40" t="s">
        <v>1403</v>
      </c>
      <c r="E823" s="41" t="s">
        <v>197</v>
      </c>
      <c r="F823" s="42">
        <v>-39057.689083550002</v>
      </c>
      <c r="G823" s="42">
        <f t="shared" si="298"/>
        <v>39057.689083550002</v>
      </c>
      <c r="H823" s="42">
        <f t="shared" si="299"/>
        <v>0</v>
      </c>
      <c r="I823" s="43" t="s">
        <v>197</v>
      </c>
      <c r="J823" s="44" t="s">
        <v>98</v>
      </c>
      <c r="K823" s="45" t="s">
        <v>99</v>
      </c>
      <c r="L823" s="46" t="s">
        <v>100</v>
      </c>
      <c r="M823" s="47">
        <f t="shared" si="300"/>
        <v>0.52531086858356102</v>
      </c>
      <c r="N823" s="48">
        <f t="shared" si="301"/>
        <v>0.24075036469187144</v>
      </c>
      <c r="O823" s="49">
        <f t="shared" si="302"/>
        <v>0.23393876672456781</v>
      </c>
      <c r="P823" s="42">
        <f t="shared" si="303"/>
        <v>0</v>
      </c>
      <c r="Q823" s="42">
        <f t="shared" si="304"/>
        <v>0</v>
      </c>
      <c r="R823" s="42">
        <f t="shared" si="305"/>
        <v>0</v>
      </c>
      <c r="S823" s="42">
        <f t="shared" si="306"/>
        <v>0</v>
      </c>
      <c r="T823" t="s">
        <v>1889</v>
      </c>
    </row>
    <row r="824" spans="1:20" x14ac:dyDescent="0.25">
      <c r="A824" s="37" t="s">
        <v>2838</v>
      </c>
      <c r="B824" s="38" t="s">
        <v>1652</v>
      </c>
      <c r="C824" s="39" t="s">
        <v>1351</v>
      </c>
      <c r="D824" s="40" t="s">
        <v>1406</v>
      </c>
      <c r="E824" s="41" t="s">
        <v>197</v>
      </c>
      <c r="F824" s="42">
        <v>4887181.5267193001</v>
      </c>
      <c r="G824" s="42">
        <f t="shared" si="298"/>
        <v>-4887181.5267193001</v>
      </c>
      <c r="H824" s="42">
        <f t="shared" si="299"/>
        <v>0</v>
      </c>
      <c r="I824" s="43" t="s">
        <v>197</v>
      </c>
      <c r="J824" s="44" t="s">
        <v>98</v>
      </c>
      <c r="K824" s="45" t="s">
        <v>99</v>
      </c>
      <c r="L824" s="46" t="s">
        <v>100</v>
      </c>
      <c r="M824" s="47">
        <f t="shared" si="300"/>
        <v>0.52531086858356102</v>
      </c>
      <c r="N824" s="48">
        <f t="shared" si="301"/>
        <v>0.24075036469187144</v>
      </c>
      <c r="O824" s="49">
        <f t="shared" si="302"/>
        <v>0.23393876672456781</v>
      </c>
      <c r="P824" s="42">
        <f t="shared" si="303"/>
        <v>0</v>
      </c>
      <c r="Q824" s="42">
        <f t="shared" si="304"/>
        <v>0</v>
      </c>
      <c r="R824" s="42">
        <f t="shared" si="305"/>
        <v>0</v>
      </c>
      <c r="S824" s="42">
        <f t="shared" si="306"/>
        <v>0</v>
      </c>
      <c r="T824" t="s">
        <v>1891</v>
      </c>
    </row>
    <row r="825" spans="1:20" x14ac:dyDescent="0.25">
      <c r="A825" s="37" t="s">
        <v>2840</v>
      </c>
      <c r="B825" s="38" t="s">
        <v>1652</v>
      </c>
      <c r="C825" s="39" t="s">
        <v>1351</v>
      </c>
      <c r="D825" s="40" t="s">
        <v>1893</v>
      </c>
      <c r="E825" s="41" t="s">
        <v>197</v>
      </c>
      <c r="F825" s="42">
        <v>-5975624.875</v>
      </c>
      <c r="G825" s="42">
        <f t="shared" si="298"/>
        <v>5975624.875</v>
      </c>
      <c r="H825" s="42">
        <f t="shared" si="299"/>
        <v>0</v>
      </c>
      <c r="I825" s="43" t="s">
        <v>197</v>
      </c>
      <c r="J825" s="44" t="s">
        <v>98</v>
      </c>
      <c r="K825" s="45" t="s">
        <v>99</v>
      </c>
      <c r="L825" s="46" t="s">
        <v>100</v>
      </c>
      <c r="M825" s="47">
        <f t="shared" si="300"/>
        <v>0.52531086858356102</v>
      </c>
      <c r="N825" s="48">
        <f t="shared" si="301"/>
        <v>0.24075036469187144</v>
      </c>
      <c r="O825" s="49">
        <f t="shared" si="302"/>
        <v>0.23393876672456781</v>
      </c>
      <c r="P825" s="42">
        <f t="shared" si="303"/>
        <v>0</v>
      </c>
      <c r="Q825" s="42">
        <f t="shared" si="304"/>
        <v>0</v>
      </c>
      <c r="R825" s="42">
        <f t="shared" si="305"/>
        <v>0</v>
      </c>
      <c r="S825" s="42">
        <f t="shared" si="306"/>
        <v>0</v>
      </c>
      <c r="T825" t="s">
        <v>1894</v>
      </c>
    </row>
    <row r="826" spans="1:20" x14ac:dyDescent="0.25">
      <c r="A826" s="37" t="s">
        <v>2842</v>
      </c>
      <c r="B826" s="38" t="s">
        <v>1652</v>
      </c>
      <c r="C826" s="39" t="s">
        <v>1351</v>
      </c>
      <c r="E826" s="50" t="s">
        <v>1409</v>
      </c>
      <c r="F826" s="51">
        <f>SUBTOTAL(9,F805:F825)</f>
        <v>32530820.036727272</v>
      </c>
      <c r="G826" s="51">
        <f>SUBTOTAL(9,G805:G825)</f>
        <v>-32530820.036727272</v>
      </c>
      <c r="H826" s="51">
        <f>SUBTOTAL(9,H805:H825)</f>
        <v>0</v>
      </c>
      <c r="I826" s="52" t="s">
        <v>33</v>
      </c>
      <c r="J826" s="53" t="s">
        <v>33</v>
      </c>
      <c r="K826" s="54" t="s">
        <v>33</v>
      </c>
      <c r="L826" s="55" t="s">
        <v>33</v>
      </c>
      <c r="M826" s="56" t="s">
        <v>33</v>
      </c>
      <c r="N826" s="57" t="s">
        <v>33</v>
      </c>
      <c r="O826" s="58" t="s">
        <v>33</v>
      </c>
      <c r="P826" s="51">
        <f>SUBTOTAL(9,P805:P825)</f>
        <v>0</v>
      </c>
      <c r="Q826" s="51">
        <f>SUBTOTAL(9,Q805:Q825)</f>
        <v>0</v>
      </c>
      <c r="R826" s="51">
        <f>SUBTOTAL(9,R805:R825)</f>
        <v>0</v>
      </c>
      <c r="S826" s="51">
        <f>SUBTOTAL(9,S805:S825)</f>
        <v>0</v>
      </c>
    </row>
    <row r="827" spans="1:20" x14ac:dyDescent="0.25">
      <c r="A827" s="37" t="s">
        <v>2844</v>
      </c>
    </row>
    <row r="828" spans="1:20" x14ac:dyDescent="0.25">
      <c r="A828" s="37" t="s">
        <v>2846</v>
      </c>
      <c r="B828" s="38" t="s">
        <v>1652</v>
      </c>
      <c r="E828" s="66" t="s">
        <v>1897</v>
      </c>
      <c r="F828" s="67">
        <f>SUBTOTAL(9,F695:F827)</f>
        <v>119769642.20672764</v>
      </c>
      <c r="G828" s="67">
        <f>SUBTOTAL(9,G695:G827)</f>
        <v>-34463835.923005521</v>
      </c>
      <c r="H828" s="67">
        <f>SUBTOTAL(9,H695:H827)</f>
        <v>85305806.283722147</v>
      </c>
      <c r="I828" s="68" t="s">
        <v>33</v>
      </c>
      <c r="J828" s="69" t="s">
        <v>33</v>
      </c>
      <c r="K828" s="70" t="s">
        <v>33</v>
      </c>
      <c r="L828" s="71" t="s">
        <v>33</v>
      </c>
      <c r="M828" s="72" t="s">
        <v>33</v>
      </c>
      <c r="N828" s="73" t="s">
        <v>33</v>
      </c>
      <c r="O828" s="74" t="s">
        <v>33</v>
      </c>
      <c r="P828" s="67">
        <f>SUBTOTAL(9,P695:P827)</f>
        <v>41494813.218408145</v>
      </c>
      <c r="Q828" s="67">
        <f>SUBTOTAL(9,Q695:Q827)</f>
        <v>22760015.269230083</v>
      </c>
      <c r="R828" s="67">
        <f>SUBTOTAL(9,R695:R827)</f>
        <v>21050977.796083916</v>
      </c>
      <c r="S828" s="67">
        <f>SUBTOTAL(9,S695:S827)</f>
        <v>43810993.06531401</v>
      </c>
    </row>
    <row r="829" spans="1:20" x14ac:dyDescent="0.25">
      <c r="A829" s="37" t="s">
        <v>2848</v>
      </c>
    </row>
    <row r="830" spans="1:20" x14ac:dyDescent="0.25">
      <c r="A830" s="37" t="s">
        <v>2850</v>
      </c>
      <c r="B830" s="38" t="s">
        <v>1899</v>
      </c>
      <c r="C830" s="39" t="s">
        <v>1310</v>
      </c>
      <c r="D830" s="40" t="s">
        <v>1311</v>
      </c>
      <c r="E830" s="41" t="s">
        <v>162</v>
      </c>
      <c r="F830" s="42">
        <v>6019.9573866699902</v>
      </c>
      <c r="G830" s="42">
        <f>SUMIFS(TX_101_IS_Adjust_Adjustments_Total,TX_101_IS_Adjust_H_IS_Rollup,B830,TX_101_IS_Adjust_H_IS_Func_Rollup,C830,TX_101_IS_Adjust_H_Account,D830,TX_101_IS_Adjust_H_Jurisdictional_Allocator,E830)</f>
        <v>0</v>
      </c>
      <c r="H830" s="42">
        <f>F830+G830</f>
        <v>6019.9573866699902</v>
      </c>
      <c r="I830" s="43" t="s">
        <v>162</v>
      </c>
      <c r="J830" s="44" t="s">
        <v>98</v>
      </c>
      <c r="K830" s="45" t="s">
        <v>99</v>
      </c>
      <c r="L830" s="46" t="s">
        <v>100</v>
      </c>
      <c r="M830" s="47">
        <f>VLOOKUP(I830,TX_400_JUR_Alloc_Jur_Factor_Allocator,MATCH(J830,TX_400_JUR_Alloc_Headers,FALSE),FALSE)</f>
        <v>0.56177645173742796</v>
      </c>
      <c r="N830" s="48">
        <f>VLOOKUP(I830,TX_400_JUR_Alloc_Jur_Factor_Allocator,MATCH(K830,TX_400_JUR_Alloc_Headers,FALSE),FALSE)</f>
        <v>0.22030982452290582</v>
      </c>
      <c r="O830" s="49">
        <f>VLOOKUP(I830,TX_400_JUR_Alloc_Jur_Factor_Allocator,MATCH(L830,TX_400_JUR_Alloc_Headers,FALSE),FALSE)</f>
        <v>0.21791372373966628</v>
      </c>
      <c r="P830" s="42">
        <f>H830*M830</f>
        <v>3381.8703002939869</v>
      </c>
      <c r="Q830" s="42">
        <f>H830*N830</f>
        <v>1326.2557554926361</v>
      </c>
      <c r="R830" s="42">
        <f>H830*O830</f>
        <v>1311.8313308833676</v>
      </c>
      <c r="S830" s="42">
        <f>Q830+R830</f>
        <v>2638.0870863760038</v>
      </c>
      <c r="T830" t="s">
        <v>1900</v>
      </c>
    </row>
    <row r="831" spans="1:20" x14ac:dyDescent="0.25">
      <c r="A831" s="37" t="s">
        <v>2852</v>
      </c>
      <c r="B831" s="38" t="s">
        <v>1899</v>
      </c>
      <c r="C831" s="39" t="s">
        <v>1310</v>
      </c>
      <c r="E831" s="50" t="s">
        <v>1314</v>
      </c>
      <c r="F831" s="51">
        <f>SUBTOTAL(9,F829:F830)</f>
        <v>6019.9573866699902</v>
      </c>
      <c r="G831" s="51">
        <f>SUBTOTAL(9,G829:G830)</f>
        <v>0</v>
      </c>
      <c r="H831" s="51">
        <f>SUBTOTAL(9,H829:H830)</f>
        <v>6019.9573866699902</v>
      </c>
      <c r="I831" s="52" t="s">
        <v>33</v>
      </c>
      <c r="J831" s="53" t="s">
        <v>33</v>
      </c>
      <c r="K831" s="54" t="s">
        <v>33</v>
      </c>
      <c r="L831" s="55" t="s">
        <v>33</v>
      </c>
      <c r="M831" s="56" t="s">
        <v>33</v>
      </c>
      <c r="N831" s="57" t="s">
        <v>33</v>
      </c>
      <c r="O831" s="58" t="s">
        <v>33</v>
      </c>
      <c r="P831" s="51">
        <f>SUBTOTAL(9,P829:P830)</f>
        <v>3381.8703002939869</v>
      </c>
      <c r="Q831" s="51">
        <f>SUBTOTAL(9,Q829:Q830)</f>
        <v>1326.2557554926361</v>
      </c>
      <c r="R831" s="51">
        <f>SUBTOTAL(9,R829:R830)</f>
        <v>1311.8313308833676</v>
      </c>
      <c r="S831" s="51">
        <f>SUBTOTAL(9,S829:S830)</f>
        <v>2638.0870863760038</v>
      </c>
    </row>
    <row r="832" spans="1:20" x14ac:dyDescent="0.25">
      <c r="A832" s="37" t="s">
        <v>2854</v>
      </c>
    </row>
    <row r="833" spans="1:20" x14ac:dyDescent="0.25">
      <c r="A833" s="37" t="s">
        <v>2856</v>
      </c>
      <c r="B833" s="38" t="s">
        <v>1899</v>
      </c>
      <c r="C833" s="39" t="s">
        <v>1316</v>
      </c>
      <c r="D833" s="40" t="s">
        <v>1317</v>
      </c>
      <c r="E833" s="41" t="s">
        <v>197</v>
      </c>
      <c r="F833" s="42">
        <v>240.9573</v>
      </c>
      <c r="G833" s="42">
        <f t="shared" ref="G833:G839" si="307">SUMIFS(TX_101_IS_Adjust_Adjustments_Total,TX_101_IS_Adjust_H_IS_Rollup,B833,TX_101_IS_Adjust_H_IS_Func_Rollup,C833,TX_101_IS_Adjust_H_Account,D833,TX_101_IS_Adjust_H_Jurisdictional_Allocator,E833)</f>
        <v>0</v>
      </c>
      <c r="H833" s="42">
        <f t="shared" ref="H833:H839" si="308">F833+G833</f>
        <v>240.9573</v>
      </c>
      <c r="I833" s="43" t="s">
        <v>197</v>
      </c>
      <c r="J833" s="44" t="s">
        <v>98</v>
      </c>
      <c r="K833" s="45" t="s">
        <v>99</v>
      </c>
      <c r="L833" s="46" t="s">
        <v>100</v>
      </c>
      <c r="M833" s="47">
        <f t="shared" ref="M833:M839" si="309">VLOOKUP(I833,TX_400_JUR_Alloc_Jur_Factor_Allocator,MATCH(J833,TX_400_JUR_Alloc_Headers,FALSE),FALSE)</f>
        <v>0.52531086858356102</v>
      </c>
      <c r="N833" s="48">
        <f t="shared" ref="N833:N839" si="310">VLOOKUP(I833,TX_400_JUR_Alloc_Jur_Factor_Allocator,MATCH(K833,TX_400_JUR_Alloc_Headers,FALSE),FALSE)</f>
        <v>0.24075036469187144</v>
      </c>
      <c r="O833" s="49">
        <f t="shared" ref="O833:O839" si="311">VLOOKUP(I833,TX_400_JUR_Alloc_Jur_Factor_Allocator,MATCH(L833,TX_400_JUR_Alloc_Headers,FALSE),FALSE)</f>
        <v>0.23393876672456781</v>
      </c>
      <c r="P833" s="42">
        <f t="shared" ref="P833:P839" si="312">H833*M833</f>
        <v>126.57748855454969</v>
      </c>
      <c r="Q833" s="42">
        <f t="shared" ref="Q833:Q839" si="313">H833*N833</f>
        <v>58.010557850168674</v>
      </c>
      <c r="R833" s="42">
        <f t="shared" ref="R833:R839" si="314">H833*O833</f>
        <v>56.369253595281705</v>
      </c>
      <c r="S833" s="42">
        <f t="shared" ref="S833:S839" si="315">Q833+R833</f>
        <v>114.37981144545037</v>
      </c>
      <c r="T833" t="s">
        <v>1903</v>
      </c>
    </row>
    <row r="834" spans="1:20" x14ac:dyDescent="0.25">
      <c r="A834" s="37" t="s">
        <v>2858</v>
      </c>
      <c r="B834" s="38" t="s">
        <v>1899</v>
      </c>
      <c r="C834" s="39" t="s">
        <v>1316</v>
      </c>
      <c r="D834" s="40" t="s">
        <v>1905</v>
      </c>
      <c r="E834" s="41" t="s">
        <v>197</v>
      </c>
      <c r="F834" s="42">
        <v>-6.55170825000096</v>
      </c>
      <c r="G834" s="42">
        <f t="shared" si="307"/>
        <v>0</v>
      </c>
      <c r="H834" s="42">
        <f t="shared" si="308"/>
        <v>-6.55170825000096</v>
      </c>
      <c r="I834" s="43" t="s">
        <v>197</v>
      </c>
      <c r="J834" s="44" t="s">
        <v>98</v>
      </c>
      <c r="K834" s="45" t="s">
        <v>99</v>
      </c>
      <c r="L834" s="46" t="s">
        <v>100</v>
      </c>
      <c r="M834" s="47">
        <f t="shared" si="309"/>
        <v>0.52531086858356102</v>
      </c>
      <c r="N834" s="48">
        <f t="shared" si="310"/>
        <v>0.24075036469187144</v>
      </c>
      <c r="O834" s="49">
        <f t="shared" si="311"/>
        <v>0.23393876672456781</v>
      </c>
      <c r="P834" s="42">
        <f t="shared" si="312"/>
        <v>-3.4416835515140867</v>
      </c>
      <c r="Q834" s="42">
        <f t="shared" si="313"/>
        <v>-1.577326150542474</v>
      </c>
      <c r="R834" s="42">
        <f t="shared" si="314"/>
        <v>-1.5326985479444011</v>
      </c>
      <c r="S834" s="42">
        <f t="shared" si="315"/>
        <v>-3.1100246984868751</v>
      </c>
      <c r="T834" t="s">
        <v>1906</v>
      </c>
    </row>
    <row r="835" spans="1:20" x14ac:dyDescent="0.25">
      <c r="A835" s="37" t="s">
        <v>2860</v>
      </c>
      <c r="B835" s="38" t="s">
        <v>1899</v>
      </c>
      <c r="C835" s="39" t="s">
        <v>1316</v>
      </c>
      <c r="D835" s="40" t="s">
        <v>1320</v>
      </c>
      <c r="E835" s="41" t="s">
        <v>197</v>
      </c>
      <c r="F835" s="42">
        <v>-143420.85305994001</v>
      </c>
      <c r="G835" s="42">
        <f t="shared" si="307"/>
        <v>0</v>
      </c>
      <c r="H835" s="42">
        <f t="shared" si="308"/>
        <v>-143420.85305994001</v>
      </c>
      <c r="I835" s="43" t="s">
        <v>197</v>
      </c>
      <c r="J835" s="44" t="s">
        <v>98</v>
      </c>
      <c r="K835" s="45" t="s">
        <v>99</v>
      </c>
      <c r="L835" s="46" t="s">
        <v>100</v>
      </c>
      <c r="M835" s="47">
        <f t="shared" si="309"/>
        <v>0.52531086858356102</v>
      </c>
      <c r="N835" s="48">
        <f t="shared" si="310"/>
        <v>0.24075036469187144</v>
      </c>
      <c r="O835" s="49">
        <f t="shared" si="311"/>
        <v>0.23393876672456781</v>
      </c>
      <c r="P835" s="42">
        <f t="shared" si="312"/>
        <v>-75340.532893912357</v>
      </c>
      <c r="Q835" s="42">
        <f t="shared" si="313"/>
        <v>-34528.622678599866</v>
      </c>
      <c r="R835" s="42">
        <f t="shared" si="314"/>
        <v>-33551.697487427824</v>
      </c>
      <c r="S835" s="42">
        <f t="shared" si="315"/>
        <v>-68080.320166027697</v>
      </c>
      <c r="T835" t="s">
        <v>1908</v>
      </c>
    </row>
    <row r="836" spans="1:20" x14ac:dyDescent="0.25">
      <c r="A836" s="37" t="s">
        <v>2862</v>
      </c>
      <c r="B836" s="38" t="s">
        <v>1899</v>
      </c>
      <c r="C836" s="39" t="s">
        <v>1316</v>
      </c>
      <c r="D836" s="40" t="s">
        <v>1910</v>
      </c>
      <c r="E836" s="41" t="s">
        <v>197</v>
      </c>
      <c r="F836" s="42">
        <v>-1726196.78</v>
      </c>
      <c r="G836" s="42">
        <f t="shared" si="307"/>
        <v>387516.78</v>
      </c>
      <c r="H836" s="42">
        <f t="shared" si="308"/>
        <v>-1338680</v>
      </c>
      <c r="I836" s="43" t="s">
        <v>197</v>
      </c>
      <c r="J836" s="44" t="s">
        <v>98</v>
      </c>
      <c r="K836" s="45" t="s">
        <v>99</v>
      </c>
      <c r="L836" s="46" t="s">
        <v>100</v>
      </c>
      <c r="M836" s="47">
        <f t="shared" si="309"/>
        <v>0.52531086858356102</v>
      </c>
      <c r="N836" s="48">
        <f t="shared" si="310"/>
        <v>0.24075036469187144</v>
      </c>
      <c r="O836" s="49">
        <f t="shared" si="311"/>
        <v>0.23393876672456781</v>
      </c>
      <c r="P836" s="42">
        <f t="shared" si="312"/>
        <v>-703223.15355544141</v>
      </c>
      <c r="Q836" s="42">
        <f t="shared" si="313"/>
        <v>-322287.69820571446</v>
      </c>
      <c r="R836" s="42">
        <f t="shared" si="314"/>
        <v>-313169.14823884447</v>
      </c>
      <c r="S836" s="42">
        <f t="shared" si="315"/>
        <v>-635456.84644455893</v>
      </c>
      <c r="T836" t="s">
        <v>1911</v>
      </c>
    </row>
    <row r="837" spans="1:20" x14ac:dyDescent="0.25">
      <c r="A837" s="37" t="s">
        <v>2863</v>
      </c>
      <c r="B837" s="38" t="s">
        <v>1899</v>
      </c>
      <c r="C837" s="39" t="s">
        <v>1316</v>
      </c>
      <c r="D837" s="40" t="s">
        <v>1913</v>
      </c>
      <c r="E837" s="41" t="s">
        <v>197</v>
      </c>
      <c r="F837" s="42">
        <v>212125.83</v>
      </c>
      <c r="G837" s="42">
        <f t="shared" si="307"/>
        <v>-55842.879999999997</v>
      </c>
      <c r="H837" s="42">
        <f t="shared" si="308"/>
        <v>156282.94999999998</v>
      </c>
      <c r="I837" s="43" t="s">
        <v>197</v>
      </c>
      <c r="J837" s="44" t="s">
        <v>98</v>
      </c>
      <c r="K837" s="45" t="s">
        <v>99</v>
      </c>
      <c r="L837" s="46" t="s">
        <v>100</v>
      </c>
      <c r="M837" s="47">
        <f t="shared" si="309"/>
        <v>0.52531086858356102</v>
      </c>
      <c r="N837" s="48">
        <f t="shared" si="310"/>
        <v>0.24075036469187144</v>
      </c>
      <c r="O837" s="49">
        <f t="shared" si="311"/>
        <v>0.23393876672456781</v>
      </c>
      <c r="P837" s="42">
        <f t="shared" si="312"/>
        <v>82097.132209301228</v>
      </c>
      <c r="Q837" s="42">
        <f t="shared" si="313"/>
        <v>37625.177207621506</v>
      </c>
      <c r="R837" s="42">
        <f t="shared" si="314"/>
        <v>36560.640583077293</v>
      </c>
      <c r="S837" s="42">
        <f t="shared" si="315"/>
        <v>74185.817790698798</v>
      </c>
      <c r="T837" t="s">
        <v>1914</v>
      </c>
    </row>
    <row r="838" spans="1:20" x14ac:dyDescent="0.25">
      <c r="A838" s="37" t="s">
        <v>2865</v>
      </c>
      <c r="B838" s="38" t="s">
        <v>1899</v>
      </c>
      <c r="C838" s="39" t="s">
        <v>1316</v>
      </c>
      <c r="D838" s="40" t="s">
        <v>1916</v>
      </c>
      <c r="E838" s="41" t="s">
        <v>197</v>
      </c>
      <c r="F838" s="42">
        <v>0</v>
      </c>
      <c r="G838" s="42">
        <f t="shared" si="307"/>
        <v>-731694.68449999997</v>
      </c>
      <c r="H838" s="42">
        <f t="shared" si="308"/>
        <v>-731694.68449999997</v>
      </c>
      <c r="I838" s="43" t="s">
        <v>197</v>
      </c>
      <c r="J838" s="44" t="s">
        <v>98</v>
      </c>
      <c r="K838" s="45" t="s">
        <v>99</v>
      </c>
      <c r="L838" s="46" t="s">
        <v>100</v>
      </c>
      <c r="M838" s="47">
        <f t="shared" si="309"/>
        <v>0.52531086858356102</v>
      </c>
      <c r="N838" s="48">
        <f t="shared" si="310"/>
        <v>0.24075036469187144</v>
      </c>
      <c r="O838" s="49">
        <f t="shared" si="311"/>
        <v>0.23393876672456781</v>
      </c>
      <c r="P838" s="42">
        <f t="shared" si="312"/>
        <v>-384367.1702526696</v>
      </c>
      <c r="Q838" s="42">
        <f t="shared" si="313"/>
        <v>-176155.76213647882</v>
      </c>
      <c r="R838" s="42">
        <f t="shared" si="314"/>
        <v>-171171.75211085175</v>
      </c>
      <c r="S838" s="42">
        <f t="shared" si="315"/>
        <v>-347327.5142473306</v>
      </c>
      <c r="T838" t="s">
        <v>1917</v>
      </c>
    </row>
    <row r="839" spans="1:20" x14ac:dyDescent="0.25">
      <c r="A839" s="37" t="s">
        <v>2867</v>
      </c>
      <c r="B839" s="38" t="s">
        <v>1899</v>
      </c>
      <c r="C839" s="39" t="s">
        <v>1316</v>
      </c>
      <c r="D839" s="40" t="s">
        <v>1919</v>
      </c>
      <c r="E839" s="41" t="s">
        <v>197</v>
      </c>
      <c r="F839" s="42">
        <v>0</v>
      </c>
      <c r="G839" s="42">
        <f t="shared" si="307"/>
        <v>1945094.1835</v>
      </c>
      <c r="H839" s="42">
        <f t="shared" si="308"/>
        <v>1945094.1835</v>
      </c>
      <c r="I839" s="43" t="s">
        <v>197</v>
      </c>
      <c r="J839" s="44" t="s">
        <v>98</v>
      </c>
      <c r="K839" s="45" t="s">
        <v>99</v>
      </c>
      <c r="L839" s="46" t="s">
        <v>100</v>
      </c>
      <c r="M839" s="47">
        <f t="shared" si="309"/>
        <v>0.52531086858356102</v>
      </c>
      <c r="N839" s="48">
        <f t="shared" si="310"/>
        <v>0.24075036469187144</v>
      </c>
      <c r="O839" s="49">
        <f t="shared" si="311"/>
        <v>0.23393876672456781</v>
      </c>
      <c r="P839" s="42">
        <f t="shared" si="312"/>
        <v>1021779.1150112174</v>
      </c>
      <c r="Q839" s="42">
        <f t="shared" si="313"/>
        <v>468282.13403766294</v>
      </c>
      <c r="R839" s="42">
        <f t="shared" si="314"/>
        <v>455032.93445112021</v>
      </c>
      <c r="S839" s="42">
        <f t="shared" si="315"/>
        <v>923315.0684887832</v>
      </c>
      <c r="T839" t="s">
        <v>1920</v>
      </c>
    </row>
    <row r="840" spans="1:20" x14ac:dyDescent="0.25">
      <c r="A840" s="37" t="s">
        <v>2869</v>
      </c>
      <c r="B840" s="38" t="s">
        <v>1899</v>
      </c>
      <c r="C840" s="39" t="s">
        <v>1316</v>
      </c>
      <c r="E840" s="50" t="s">
        <v>1323</v>
      </c>
      <c r="F840" s="51">
        <f>SUBTOTAL(9,F832:F839)</f>
        <v>-1657257.3974681899</v>
      </c>
      <c r="G840" s="51">
        <f>SUBTOTAL(9,G832:G839)</f>
        <v>1545073.3990000002</v>
      </c>
      <c r="H840" s="51">
        <f>SUBTOTAL(9,H832:H839)</f>
        <v>-112183.99846818997</v>
      </c>
      <c r="I840" s="52" t="s">
        <v>33</v>
      </c>
      <c r="J840" s="53" t="s">
        <v>33</v>
      </c>
      <c r="K840" s="54" t="s">
        <v>33</v>
      </c>
      <c r="L840" s="55" t="s">
        <v>33</v>
      </c>
      <c r="M840" s="56" t="s">
        <v>33</v>
      </c>
      <c r="N840" s="57" t="s">
        <v>33</v>
      </c>
      <c r="O840" s="58" t="s">
        <v>33</v>
      </c>
      <c r="P840" s="51">
        <f>SUBTOTAL(9,P832:P839)</f>
        <v>-58931.473676501657</v>
      </c>
      <c r="Q840" s="51">
        <f>SUBTOTAL(9,Q832:Q839)</f>
        <v>-27008.338543809077</v>
      </c>
      <c r="R840" s="51">
        <f>SUBTOTAL(9,R832:R839)</f>
        <v>-26244.186247879232</v>
      </c>
      <c r="S840" s="51">
        <f>SUBTOTAL(9,S832:S839)</f>
        <v>-53252.524791688193</v>
      </c>
    </row>
    <row r="841" spans="1:20" x14ac:dyDescent="0.25">
      <c r="A841" s="37" t="s">
        <v>2871</v>
      </c>
    </row>
    <row r="842" spans="1:20" x14ac:dyDescent="0.25">
      <c r="A842" s="37" t="s">
        <v>2873</v>
      </c>
      <c r="B842" s="38" t="s">
        <v>1899</v>
      </c>
      <c r="C842" s="39" t="s">
        <v>1325</v>
      </c>
      <c r="D842" s="40" t="s">
        <v>1326</v>
      </c>
      <c r="E842" s="41" t="s">
        <v>1055</v>
      </c>
      <c r="F842" s="42">
        <v>881973.71865713794</v>
      </c>
      <c r="G842" s="42">
        <f>SUMIFS(TX_101_IS_Adjust_Adjustments_Total,TX_101_IS_Adjust_H_IS_Rollup,B842,TX_101_IS_Adjust_H_IS_Func_Rollup,C842,TX_101_IS_Adjust_H_Account,D842,TX_101_IS_Adjust_H_Jurisdictional_Allocator,E842)</f>
        <v>0</v>
      </c>
      <c r="H842" s="42">
        <f>F842+G842</f>
        <v>881973.71865713794</v>
      </c>
      <c r="I842" s="43" t="s">
        <v>1055</v>
      </c>
      <c r="J842" s="44" t="s">
        <v>98</v>
      </c>
      <c r="K842" s="45" t="s">
        <v>99</v>
      </c>
      <c r="L842" s="46" t="s">
        <v>100</v>
      </c>
      <c r="M842" s="47">
        <f>VLOOKUP(I842,TX_400_JUR_Alloc_Jur_Factor_Allocator,MATCH(J842,TX_400_JUR_Alloc_Headers,FALSE),FALSE)</f>
        <v>0.58199709166093505</v>
      </c>
      <c r="N842" s="48">
        <f>VLOOKUP(I842,TX_400_JUR_Alloc_Jur_Factor_Allocator,MATCH(K842,TX_400_JUR_Alloc_Headers,FALSE),FALSE)</f>
        <v>0.24800735676240418</v>
      </c>
      <c r="O842" s="49">
        <f>VLOOKUP(I842,TX_400_JUR_Alloc_Jur_Factor_Allocator,MATCH(L842,TX_400_JUR_Alloc_Headers,FALSE),FALSE)</f>
        <v>0.16999555157666099</v>
      </c>
      <c r="P842" s="42">
        <f>H842*M842</f>
        <v>513306.13917983405</v>
      </c>
      <c r="Q842" s="42">
        <f>H842*N842</f>
        <v>218735.9706980651</v>
      </c>
      <c r="R842" s="42">
        <f>H842*O842</f>
        <v>149931.60877923897</v>
      </c>
      <c r="S842" s="42">
        <f>Q842+R842</f>
        <v>368667.57947730407</v>
      </c>
      <c r="T842" t="s">
        <v>1923</v>
      </c>
    </row>
    <row r="843" spans="1:20" x14ac:dyDescent="0.25">
      <c r="A843" s="37" t="s">
        <v>2874</v>
      </c>
      <c r="B843" s="38" t="s">
        <v>1899</v>
      </c>
      <c r="C843" s="39" t="s">
        <v>1325</v>
      </c>
      <c r="D843" s="40" t="s">
        <v>1329</v>
      </c>
      <c r="E843" s="41" t="s">
        <v>1055</v>
      </c>
      <c r="F843" s="42">
        <v>-279327.64934897999</v>
      </c>
      <c r="G843" s="42">
        <f>SUMIFS(TX_101_IS_Adjust_Adjustments_Total,TX_101_IS_Adjust_H_IS_Rollup,B843,TX_101_IS_Adjust_H_IS_Func_Rollup,C843,TX_101_IS_Adjust_H_Account,D843,TX_101_IS_Adjust_H_Jurisdictional_Allocator,E843)</f>
        <v>0</v>
      </c>
      <c r="H843" s="42">
        <f>F843+G843</f>
        <v>-279327.64934897999</v>
      </c>
      <c r="I843" s="43" t="s">
        <v>1055</v>
      </c>
      <c r="J843" s="44" t="s">
        <v>98</v>
      </c>
      <c r="K843" s="45" t="s">
        <v>99</v>
      </c>
      <c r="L843" s="46" t="s">
        <v>100</v>
      </c>
      <c r="M843" s="47">
        <f>VLOOKUP(I843,TX_400_JUR_Alloc_Jur_Factor_Allocator,MATCH(J843,TX_400_JUR_Alloc_Headers,FALSE),FALSE)</f>
        <v>0.58199709166093505</v>
      </c>
      <c r="N843" s="48">
        <f>VLOOKUP(I843,TX_400_JUR_Alloc_Jur_Factor_Allocator,MATCH(K843,TX_400_JUR_Alloc_Headers,FALSE),FALSE)</f>
        <v>0.24800735676240418</v>
      </c>
      <c r="O843" s="49">
        <f>VLOOKUP(I843,TX_400_JUR_Alloc_Jur_Factor_Allocator,MATCH(L843,TX_400_JUR_Alloc_Headers,FALSE),FALSE)</f>
        <v>0.16999555157666099</v>
      </c>
      <c r="P843" s="42">
        <f>H843*M843</f>
        <v>-162567.87954159183</v>
      </c>
      <c r="Q843" s="42">
        <f>H843*N843</f>
        <v>-69275.311985696215</v>
      </c>
      <c r="R843" s="42">
        <f>H843*O843</f>
        <v>-47484.457821692005</v>
      </c>
      <c r="S843" s="42">
        <f>Q843+R843</f>
        <v>-116759.76980738822</v>
      </c>
      <c r="T843" t="s">
        <v>1925</v>
      </c>
    </row>
    <row r="844" spans="1:20" x14ac:dyDescent="0.25">
      <c r="A844" s="37" t="s">
        <v>2876</v>
      </c>
      <c r="B844" s="38" t="s">
        <v>1899</v>
      </c>
      <c r="C844" s="39" t="s">
        <v>1325</v>
      </c>
      <c r="D844" s="40" t="s">
        <v>1332</v>
      </c>
      <c r="E844" s="41" t="s">
        <v>1055</v>
      </c>
      <c r="F844" s="42">
        <v>321050.93482294102</v>
      </c>
      <c r="G844" s="42">
        <f>SUMIFS(TX_101_IS_Adjust_Adjustments_Total,TX_101_IS_Adjust_H_IS_Rollup,B844,TX_101_IS_Adjust_H_IS_Func_Rollup,C844,TX_101_IS_Adjust_H_Account,D844,TX_101_IS_Adjust_H_Jurisdictional_Allocator,E844)</f>
        <v>0</v>
      </c>
      <c r="H844" s="42">
        <f>F844+G844</f>
        <v>321050.93482294102</v>
      </c>
      <c r="I844" s="43" t="s">
        <v>1055</v>
      </c>
      <c r="J844" s="44" t="s">
        <v>98</v>
      </c>
      <c r="K844" s="45" t="s">
        <v>99</v>
      </c>
      <c r="L844" s="46" t="s">
        <v>100</v>
      </c>
      <c r="M844" s="47">
        <f>VLOOKUP(I844,TX_400_JUR_Alloc_Jur_Factor_Allocator,MATCH(J844,TX_400_JUR_Alloc_Headers,FALSE),FALSE)</f>
        <v>0.58199709166093505</v>
      </c>
      <c r="N844" s="48">
        <f>VLOOKUP(I844,TX_400_JUR_Alloc_Jur_Factor_Allocator,MATCH(K844,TX_400_JUR_Alloc_Headers,FALSE),FALSE)</f>
        <v>0.24800735676240418</v>
      </c>
      <c r="O844" s="49">
        <f>VLOOKUP(I844,TX_400_JUR_Alloc_Jur_Factor_Allocator,MATCH(L844,TX_400_JUR_Alloc_Headers,FALSE),FALSE)</f>
        <v>0.16999555157666099</v>
      </c>
      <c r="P844" s="42">
        <f>H844*M844</f>
        <v>186850.71034197608</v>
      </c>
      <c r="Q844" s="42">
        <f>H844*N844</f>
        <v>79622.99373153651</v>
      </c>
      <c r="R844" s="42">
        <f>H844*O844</f>
        <v>54577.230749428498</v>
      </c>
      <c r="S844" s="42">
        <f>Q844+R844</f>
        <v>134200.224480965</v>
      </c>
      <c r="T844" t="s">
        <v>1927</v>
      </c>
    </row>
    <row r="845" spans="1:20" x14ac:dyDescent="0.25">
      <c r="A845" s="37" t="s">
        <v>2878</v>
      </c>
      <c r="B845" s="38" t="s">
        <v>1899</v>
      </c>
      <c r="C845" s="39" t="s">
        <v>1325</v>
      </c>
      <c r="D845" s="40" t="s">
        <v>1335</v>
      </c>
      <c r="E845" s="41" t="s">
        <v>1055</v>
      </c>
      <c r="F845" s="42">
        <v>85758.515261690001</v>
      </c>
      <c r="G845" s="42">
        <f>SUMIFS(TX_101_IS_Adjust_Adjustments_Total,TX_101_IS_Adjust_H_IS_Rollup,B845,TX_101_IS_Adjust_H_IS_Func_Rollup,C845,TX_101_IS_Adjust_H_Account,D845,TX_101_IS_Adjust_H_Jurisdictional_Allocator,E845)</f>
        <v>0</v>
      </c>
      <c r="H845" s="42">
        <f>F845+G845</f>
        <v>85758.515261690001</v>
      </c>
      <c r="I845" s="43" t="s">
        <v>1055</v>
      </c>
      <c r="J845" s="44" t="s">
        <v>98</v>
      </c>
      <c r="K845" s="45" t="s">
        <v>99</v>
      </c>
      <c r="L845" s="46" t="s">
        <v>100</v>
      </c>
      <c r="M845" s="47">
        <f>VLOOKUP(I845,TX_400_JUR_Alloc_Jur_Factor_Allocator,MATCH(J845,TX_400_JUR_Alloc_Headers,FALSE),FALSE)</f>
        <v>0.58199709166093505</v>
      </c>
      <c r="N845" s="48">
        <f>VLOOKUP(I845,TX_400_JUR_Alloc_Jur_Factor_Allocator,MATCH(K845,TX_400_JUR_Alloc_Headers,FALSE),FALSE)</f>
        <v>0.24800735676240418</v>
      </c>
      <c r="O845" s="49">
        <f>VLOOKUP(I845,TX_400_JUR_Alloc_Jur_Factor_Allocator,MATCH(L845,TX_400_JUR_Alloc_Headers,FALSE),FALSE)</f>
        <v>0.16999555157666099</v>
      </c>
      <c r="P845" s="42">
        <f>H845*M845</f>
        <v>49911.206467463497</v>
      </c>
      <c r="Q845" s="42">
        <f>H845*N845</f>
        <v>21268.742689920036</v>
      </c>
      <c r="R845" s="42">
        <f>H845*O845</f>
        <v>14578.566104306492</v>
      </c>
      <c r="S845" s="42">
        <f>Q845+R845</f>
        <v>35847.308794226527</v>
      </c>
      <c r="T845" t="s">
        <v>1929</v>
      </c>
    </row>
    <row r="846" spans="1:20" x14ac:dyDescent="0.25">
      <c r="A846" s="37" t="s">
        <v>2880</v>
      </c>
      <c r="B846" s="38" t="s">
        <v>1899</v>
      </c>
      <c r="C846" s="39" t="s">
        <v>1325</v>
      </c>
      <c r="D846" s="40" t="s">
        <v>1338</v>
      </c>
      <c r="E846" s="41" t="s">
        <v>1055</v>
      </c>
      <c r="F846" s="42">
        <v>-4521.4438932800003</v>
      </c>
      <c r="G846" s="42">
        <f>SUMIFS(TX_101_IS_Adjust_Adjustments_Total,TX_101_IS_Adjust_H_IS_Rollup,B846,TX_101_IS_Adjust_H_IS_Func_Rollup,C846,TX_101_IS_Adjust_H_Account,D846,TX_101_IS_Adjust_H_Jurisdictional_Allocator,E846)</f>
        <v>0</v>
      </c>
      <c r="H846" s="42">
        <f>F846+G846</f>
        <v>-4521.4438932800003</v>
      </c>
      <c r="I846" s="43" t="s">
        <v>1055</v>
      </c>
      <c r="J846" s="44" t="s">
        <v>98</v>
      </c>
      <c r="K846" s="45" t="s">
        <v>99</v>
      </c>
      <c r="L846" s="46" t="s">
        <v>100</v>
      </c>
      <c r="M846" s="47">
        <f>VLOOKUP(I846,TX_400_JUR_Alloc_Jur_Factor_Allocator,MATCH(J846,TX_400_JUR_Alloc_Headers,FALSE),FALSE)</f>
        <v>0.58199709166093505</v>
      </c>
      <c r="N846" s="48">
        <f>VLOOKUP(I846,TX_400_JUR_Alloc_Jur_Factor_Allocator,MATCH(K846,TX_400_JUR_Alloc_Headers,FALSE),FALSE)</f>
        <v>0.24800735676240418</v>
      </c>
      <c r="O846" s="49">
        <f>VLOOKUP(I846,TX_400_JUR_Alloc_Jur_Factor_Allocator,MATCH(L846,TX_400_JUR_Alloc_Headers,FALSE),FALSE)</f>
        <v>0.16999555157666099</v>
      </c>
      <c r="P846" s="42">
        <f>H846*M846</f>
        <v>-2631.4671959970556</v>
      </c>
      <c r="Q846" s="42">
        <f>H846*N846</f>
        <v>-1121.3513487218868</v>
      </c>
      <c r="R846" s="42">
        <f>H846*O846</f>
        <v>-768.62534856105913</v>
      </c>
      <c r="S846" s="42">
        <f>Q846+R846</f>
        <v>-1889.9766972829459</v>
      </c>
      <c r="T846" t="s">
        <v>1931</v>
      </c>
    </row>
    <row r="847" spans="1:20" x14ac:dyDescent="0.25">
      <c r="A847" s="37" t="s">
        <v>2882</v>
      </c>
      <c r="B847" s="38" t="s">
        <v>1899</v>
      </c>
      <c r="C847" s="39" t="s">
        <v>1325</v>
      </c>
      <c r="E847" s="50" t="s">
        <v>1341</v>
      </c>
      <c r="F847" s="51">
        <f>SUBTOTAL(9,F841:F846)</f>
        <v>1004934.075499509</v>
      </c>
      <c r="G847" s="51">
        <f>SUBTOTAL(9,G841:G846)</f>
        <v>0</v>
      </c>
      <c r="H847" s="51">
        <f>SUBTOTAL(9,H841:H846)</f>
        <v>1004934.075499509</v>
      </c>
      <c r="I847" s="52" t="s">
        <v>33</v>
      </c>
      <c r="J847" s="53" t="s">
        <v>33</v>
      </c>
      <c r="K847" s="54" t="s">
        <v>33</v>
      </c>
      <c r="L847" s="55" t="s">
        <v>33</v>
      </c>
      <c r="M847" s="56" t="s">
        <v>33</v>
      </c>
      <c r="N847" s="57" t="s">
        <v>33</v>
      </c>
      <c r="O847" s="58" t="s">
        <v>33</v>
      </c>
      <c r="P847" s="51">
        <f>SUBTOTAL(9,P841:P846)</f>
        <v>584868.70925168472</v>
      </c>
      <c r="Q847" s="51">
        <f>SUBTOTAL(9,Q841:Q846)</f>
        <v>249231.04378510351</v>
      </c>
      <c r="R847" s="51">
        <f>SUBTOTAL(9,R841:R846)</f>
        <v>170834.32246272088</v>
      </c>
      <c r="S847" s="51">
        <f>SUBTOTAL(9,S841:S846)</f>
        <v>420065.36624782445</v>
      </c>
    </row>
    <row r="848" spans="1:20" x14ac:dyDescent="0.25">
      <c r="A848" s="37" t="s">
        <v>2884</v>
      </c>
    </row>
    <row r="849" spans="1:20" x14ac:dyDescent="0.25">
      <c r="A849" s="37" t="s">
        <v>2886</v>
      </c>
      <c r="B849" s="38" t="s">
        <v>1899</v>
      </c>
      <c r="C849" s="39" t="s">
        <v>1343</v>
      </c>
      <c r="D849" s="40" t="s">
        <v>1344</v>
      </c>
      <c r="E849" s="41" t="s">
        <v>97</v>
      </c>
      <c r="F849" s="42">
        <v>211844.12724500001</v>
      </c>
      <c r="G849" s="42">
        <f>SUMIFS(TX_101_IS_Adjust_Adjustments_Total,TX_101_IS_Adjust_H_IS_Rollup,B849,TX_101_IS_Adjust_H_IS_Func_Rollup,C849,TX_101_IS_Adjust_H_Account,D849,TX_101_IS_Adjust_H_Jurisdictional_Allocator,E849)</f>
        <v>0</v>
      </c>
      <c r="H849" s="42">
        <f>F849+G849</f>
        <v>211844.12724500001</v>
      </c>
      <c r="I849" s="43" t="s">
        <v>97</v>
      </c>
      <c r="J849" s="44" t="s">
        <v>98</v>
      </c>
      <c r="K849" s="45" t="s">
        <v>99</v>
      </c>
      <c r="L849" s="46" t="s">
        <v>100</v>
      </c>
      <c r="M849" s="47">
        <f>VLOOKUP(I849,TX_400_JUR_Alloc_Jur_Factor_Allocator,MATCH(J849,TX_400_JUR_Alloc_Headers,FALSE),FALSE)</f>
        <v>0</v>
      </c>
      <c r="N849" s="48">
        <f>VLOOKUP(I849,TX_400_JUR_Alloc_Jur_Factor_Allocator,MATCH(K849,TX_400_JUR_Alloc_Headers,FALSE),FALSE)</f>
        <v>1</v>
      </c>
      <c r="O849" s="49">
        <f>VLOOKUP(I849,TX_400_JUR_Alloc_Jur_Factor_Allocator,MATCH(L849,TX_400_JUR_Alloc_Headers,FALSE),FALSE)</f>
        <v>0</v>
      </c>
      <c r="P849" s="42">
        <f>H849*M849</f>
        <v>0</v>
      </c>
      <c r="Q849" s="42">
        <f>H849*N849</f>
        <v>211844.12724500001</v>
      </c>
      <c r="R849" s="42">
        <f>H849*O849</f>
        <v>0</v>
      </c>
      <c r="S849" s="42">
        <f>Q849+R849</f>
        <v>211844.12724500001</v>
      </c>
      <c r="T849" t="s">
        <v>1934</v>
      </c>
    </row>
    <row r="850" spans="1:20" x14ac:dyDescent="0.25">
      <c r="A850" s="37" t="s">
        <v>2888</v>
      </c>
      <c r="B850" s="38" t="s">
        <v>1899</v>
      </c>
      <c r="C850" s="39" t="s">
        <v>1343</v>
      </c>
      <c r="D850" s="40" t="s">
        <v>1344</v>
      </c>
      <c r="E850" s="41" t="s">
        <v>102</v>
      </c>
      <c r="F850" s="42">
        <v>728411.97309999994</v>
      </c>
      <c r="G850" s="42">
        <f>SUMIFS(TX_101_IS_Adjust_Adjustments_Total,TX_101_IS_Adjust_H_IS_Rollup,B850,TX_101_IS_Adjust_H_IS_Func_Rollup,C850,TX_101_IS_Adjust_H_Account,D850,TX_101_IS_Adjust_H_Jurisdictional_Allocator,E850)</f>
        <v>0</v>
      </c>
      <c r="H850" s="42">
        <f>F850+G850</f>
        <v>728411.97309999994</v>
      </c>
      <c r="I850" s="43" t="s">
        <v>102</v>
      </c>
      <c r="J850" s="44" t="s">
        <v>98</v>
      </c>
      <c r="K850" s="45" t="s">
        <v>99</v>
      </c>
      <c r="L850" s="46" t="s">
        <v>100</v>
      </c>
      <c r="M850" s="47">
        <f>VLOOKUP(I850,TX_400_JUR_Alloc_Jur_Factor_Allocator,MATCH(J850,TX_400_JUR_Alloc_Headers,FALSE),FALSE)</f>
        <v>1</v>
      </c>
      <c r="N850" s="48">
        <f>VLOOKUP(I850,TX_400_JUR_Alloc_Jur_Factor_Allocator,MATCH(K850,TX_400_JUR_Alloc_Headers,FALSE),FALSE)</f>
        <v>0</v>
      </c>
      <c r="O850" s="49">
        <f>VLOOKUP(I850,TX_400_JUR_Alloc_Jur_Factor_Allocator,MATCH(L850,TX_400_JUR_Alloc_Headers,FALSE),FALSE)</f>
        <v>0</v>
      </c>
      <c r="P850" s="42">
        <f>H850*M850</f>
        <v>728411.97309999994</v>
      </c>
      <c r="Q850" s="42">
        <f>H850*N850</f>
        <v>0</v>
      </c>
      <c r="R850" s="42">
        <f>H850*O850</f>
        <v>0</v>
      </c>
      <c r="S850" s="42">
        <f>Q850+R850</f>
        <v>0</v>
      </c>
      <c r="T850" t="s">
        <v>1936</v>
      </c>
    </row>
    <row r="851" spans="1:20" x14ac:dyDescent="0.25">
      <c r="A851" s="37" t="s">
        <v>2890</v>
      </c>
      <c r="B851" s="38" t="s">
        <v>1899</v>
      </c>
      <c r="C851" s="39" t="s">
        <v>1343</v>
      </c>
      <c r="D851" s="40" t="s">
        <v>1938</v>
      </c>
      <c r="E851" s="41" t="s">
        <v>97</v>
      </c>
      <c r="F851" s="42">
        <v>0.54442505000042696</v>
      </c>
      <c r="G851" s="42">
        <f>SUMIFS(TX_101_IS_Adjust_Adjustments_Total,TX_101_IS_Adjust_H_IS_Rollup,B851,TX_101_IS_Adjust_H_IS_Func_Rollup,C851,TX_101_IS_Adjust_H_Account,D851,TX_101_IS_Adjust_H_Jurisdictional_Allocator,E851)</f>
        <v>0</v>
      </c>
      <c r="H851" s="42">
        <f>F851+G851</f>
        <v>0.54442505000042696</v>
      </c>
      <c r="I851" s="43" t="s">
        <v>97</v>
      </c>
      <c r="J851" s="44" t="s">
        <v>98</v>
      </c>
      <c r="K851" s="45" t="s">
        <v>99</v>
      </c>
      <c r="L851" s="46" t="s">
        <v>100</v>
      </c>
      <c r="M851" s="47">
        <f>VLOOKUP(I851,TX_400_JUR_Alloc_Jur_Factor_Allocator,MATCH(J851,TX_400_JUR_Alloc_Headers,FALSE),FALSE)</f>
        <v>0</v>
      </c>
      <c r="N851" s="48">
        <f>VLOOKUP(I851,TX_400_JUR_Alloc_Jur_Factor_Allocator,MATCH(K851,TX_400_JUR_Alloc_Headers,FALSE),FALSE)</f>
        <v>1</v>
      </c>
      <c r="O851" s="49">
        <f>VLOOKUP(I851,TX_400_JUR_Alloc_Jur_Factor_Allocator,MATCH(L851,TX_400_JUR_Alloc_Headers,FALSE),FALSE)</f>
        <v>0</v>
      </c>
      <c r="P851" s="42">
        <f>H851*M851</f>
        <v>0</v>
      </c>
      <c r="Q851" s="42">
        <f>H851*N851</f>
        <v>0.54442505000042696</v>
      </c>
      <c r="R851" s="42">
        <f>H851*O851</f>
        <v>0</v>
      </c>
      <c r="S851" s="42">
        <f>Q851+R851</f>
        <v>0.54442505000042696</v>
      </c>
      <c r="T851" t="s">
        <v>1939</v>
      </c>
    </row>
    <row r="852" spans="1:20" x14ac:dyDescent="0.25">
      <c r="A852" s="37" t="s">
        <v>2892</v>
      </c>
      <c r="B852" s="38" t="s">
        <v>1899</v>
      </c>
      <c r="C852" s="39" t="s">
        <v>1343</v>
      </c>
      <c r="E852" s="50" t="s">
        <v>1349</v>
      </c>
      <c r="F852" s="51">
        <f>SUBTOTAL(9,F848:F851)</f>
        <v>940256.64477004996</v>
      </c>
      <c r="G852" s="51">
        <f>SUBTOTAL(9,G848:G851)</f>
        <v>0</v>
      </c>
      <c r="H852" s="51">
        <f>SUBTOTAL(9,H848:H851)</f>
        <v>940256.64477004996</v>
      </c>
      <c r="I852" s="52" t="s">
        <v>33</v>
      </c>
      <c r="J852" s="53" t="s">
        <v>33</v>
      </c>
      <c r="K852" s="54" t="s">
        <v>33</v>
      </c>
      <c r="L852" s="55" t="s">
        <v>33</v>
      </c>
      <c r="M852" s="56" t="s">
        <v>33</v>
      </c>
      <c r="N852" s="57" t="s">
        <v>33</v>
      </c>
      <c r="O852" s="58" t="s">
        <v>33</v>
      </c>
      <c r="P852" s="51">
        <f>SUBTOTAL(9,P848:P851)</f>
        <v>728411.97309999994</v>
      </c>
      <c r="Q852" s="51">
        <f>SUBTOTAL(9,Q848:Q851)</f>
        <v>211844.67167005001</v>
      </c>
      <c r="R852" s="51">
        <f>SUBTOTAL(9,R848:R851)</f>
        <v>0</v>
      </c>
      <c r="S852" s="51">
        <f>SUBTOTAL(9,S848:S851)</f>
        <v>211844.67167005001</v>
      </c>
    </row>
    <row r="853" spans="1:20" x14ac:dyDescent="0.25">
      <c r="A853" s="37" t="s">
        <v>2894</v>
      </c>
    </row>
    <row r="854" spans="1:20" x14ac:dyDescent="0.25">
      <c r="A854" s="37" t="s">
        <v>2896</v>
      </c>
      <c r="B854" s="38" t="s">
        <v>1899</v>
      </c>
      <c r="E854" s="66" t="s">
        <v>1942</v>
      </c>
      <c r="F854" s="67">
        <f>SUBTOTAL(9,F829:F853)</f>
        <v>293953.28018803895</v>
      </c>
      <c r="G854" s="67">
        <f>SUBTOTAL(9,G829:G853)</f>
        <v>1545073.3990000002</v>
      </c>
      <c r="H854" s="67">
        <f>SUBTOTAL(9,H829:H853)</f>
        <v>1839026.6791880389</v>
      </c>
      <c r="I854" s="68" t="s">
        <v>33</v>
      </c>
      <c r="J854" s="69" t="s">
        <v>33</v>
      </c>
      <c r="K854" s="70" t="s">
        <v>33</v>
      </c>
      <c r="L854" s="71" t="s">
        <v>33</v>
      </c>
      <c r="M854" s="72" t="s">
        <v>33</v>
      </c>
      <c r="N854" s="73" t="s">
        <v>33</v>
      </c>
      <c r="O854" s="74" t="s">
        <v>33</v>
      </c>
      <c r="P854" s="67">
        <f>SUBTOTAL(9,P829:P853)</f>
        <v>1257731.0789754768</v>
      </c>
      <c r="Q854" s="67">
        <f>SUBTOTAL(9,Q829:Q853)</f>
        <v>435393.63266683707</v>
      </c>
      <c r="R854" s="67">
        <f>SUBTOTAL(9,R829:R853)</f>
        <v>145901.96754572503</v>
      </c>
      <c r="S854" s="67">
        <f>SUBTOTAL(9,S829:S853)</f>
        <v>581295.60021256225</v>
      </c>
    </row>
    <row r="855" spans="1:20" x14ac:dyDescent="0.25">
      <c r="A855" s="37" t="s">
        <v>2898</v>
      </c>
      <c r="B855" s="38" t="s">
        <v>33</v>
      </c>
      <c r="C855" s="38" t="s">
        <v>33</v>
      </c>
      <c r="D855" s="38" t="s">
        <v>33</v>
      </c>
      <c r="E855" s="38" t="s">
        <v>33</v>
      </c>
      <c r="F855" s="42">
        <v>0</v>
      </c>
      <c r="G855" s="42">
        <v>0</v>
      </c>
      <c r="H855" s="42">
        <v>0</v>
      </c>
      <c r="I855" s="59" t="s">
        <v>33</v>
      </c>
      <c r="J855" s="60" t="s">
        <v>33</v>
      </c>
      <c r="K855" s="61" t="s">
        <v>33</v>
      </c>
      <c r="L855" s="62" t="s">
        <v>33</v>
      </c>
      <c r="M855" s="63" t="s">
        <v>33</v>
      </c>
      <c r="N855" s="64" t="s">
        <v>33</v>
      </c>
      <c r="O855" s="65" t="s">
        <v>33</v>
      </c>
      <c r="P855" s="42">
        <v>0</v>
      </c>
      <c r="Q855" s="42">
        <v>0</v>
      </c>
      <c r="R855" s="42">
        <v>0</v>
      </c>
      <c r="S855" s="42">
        <v>0</v>
      </c>
    </row>
    <row r="856" spans="1:20" x14ac:dyDescent="0.25">
      <c r="A856" s="37" t="s">
        <v>2900</v>
      </c>
      <c r="B856" s="38" t="s">
        <v>1945</v>
      </c>
      <c r="C856" s="38" t="s">
        <v>33</v>
      </c>
      <c r="D856" s="38" t="s">
        <v>33</v>
      </c>
      <c r="E856" s="38" t="s">
        <v>33</v>
      </c>
      <c r="F856" s="42">
        <f>F854+F828</f>
        <v>120063595.48691568</v>
      </c>
      <c r="G856" s="42">
        <f>G854+G828</f>
        <v>-32918762.524005521</v>
      </c>
      <c r="H856" s="42">
        <f>H854+H828</f>
        <v>87144832.96291019</v>
      </c>
      <c r="I856" s="59" t="s">
        <v>33</v>
      </c>
      <c r="J856" s="60" t="s">
        <v>33</v>
      </c>
      <c r="K856" s="61" t="s">
        <v>33</v>
      </c>
      <c r="L856" s="62" t="s">
        <v>33</v>
      </c>
      <c r="M856" s="63" t="s">
        <v>33</v>
      </c>
      <c r="N856" s="64" t="s">
        <v>33</v>
      </c>
      <c r="O856" s="65" t="s">
        <v>33</v>
      </c>
      <c r="P856" s="42">
        <f>P854+P828</f>
        <v>42752544.297383621</v>
      </c>
      <c r="Q856" s="42">
        <f>Q854+Q828</f>
        <v>23195408.90189692</v>
      </c>
      <c r="R856" s="42">
        <f>R854+R828</f>
        <v>21196879.763629641</v>
      </c>
      <c r="S856" s="42">
        <f>S854+S828</f>
        <v>44392288.665526569</v>
      </c>
    </row>
    <row r="857" spans="1:20" x14ac:dyDescent="0.25">
      <c r="A857" s="37" t="s">
        <v>2902</v>
      </c>
      <c r="B857" s="38" t="s">
        <v>1947</v>
      </c>
      <c r="C857" s="38" t="s">
        <v>33</v>
      </c>
      <c r="D857" s="38" t="s">
        <v>33</v>
      </c>
      <c r="E857" s="38" t="s">
        <v>33</v>
      </c>
      <c r="F857" s="42">
        <v>0</v>
      </c>
      <c r="G857" s="42">
        <v>0</v>
      </c>
      <c r="H857" s="42">
        <v>0</v>
      </c>
      <c r="I857" s="59" t="s">
        <v>33</v>
      </c>
      <c r="J857" s="60" t="s">
        <v>33</v>
      </c>
      <c r="K857" s="61" t="s">
        <v>33</v>
      </c>
      <c r="L857" s="62" t="s">
        <v>33</v>
      </c>
      <c r="M857" s="63" t="s">
        <v>33</v>
      </c>
      <c r="N857" s="64" t="s">
        <v>33</v>
      </c>
      <c r="O857" s="65" t="s">
        <v>33</v>
      </c>
      <c r="P857" s="42">
        <f>VLOOKUP("25",TX_301_NOL,3,FALSE)</f>
        <v>12528038.35264485</v>
      </c>
      <c r="Q857" s="42">
        <f>VLOOKUP("25",TX_301_NOL,4,FALSE)</f>
        <v>3698375.8980607451</v>
      </c>
      <c r="R857" s="42">
        <f>VLOOKUP("25",TX_301_NOL,5,FALSE)</f>
        <v>4833635.7140496308</v>
      </c>
      <c r="S857" s="42">
        <v>0</v>
      </c>
    </row>
    <row r="858" spans="1:20" x14ac:dyDescent="0.25">
      <c r="A858" s="37" t="s">
        <v>2904</v>
      </c>
      <c r="B858" s="38" t="s">
        <v>1949</v>
      </c>
      <c r="C858" s="38" t="s">
        <v>33</v>
      </c>
      <c r="D858" s="38" t="s">
        <v>33</v>
      </c>
      <c r="E858" s="38" t="s">
        <v>33</v>
      </c>
      <c r="F858" s="42">
        <f>F856+F857</f>
        <v>120063595.48691568</v>
      </c>
      <c r="G858" s="42">
        <f>G856+G857</f>
        <v>-32918762.524005521</v>
      </c>
      <c r="H858" s="42">
        <f>H856+H857</f>
        <v>87144832.96291019</v>
      </c>
      <c r="I858" s="59" t="s">
        <v>33</v>
      </c>
      <c r="J858" s="60" t="s">
        <v>33</v>
      </c>
      <c r="K858" s="61" t="s">
        <v>33</v>
      </c>
      <c r="L858" s="62" t="s">
        <v>33</v>
      </c>
      <c r="M858" s="63" t="s">
        <v>33</v>
      </c>
      <c r="N858" s="64" t="s">
        <v>33</v>
      </c>
      <c r="O858" s="65" t="s">
        <v>33</v>
      </c>
      <c r="P858" s="42">
        <f>P856+P857</f>
        <v>55280582.650028467</v>
      </c>
      <c r="Q858" s="42">
        <f>Q856+Q857</f>
        <v>26893784.799957667</v>
      </c>
      <c r="R858" s="42">
        <f>R856+R857</f>
        <v>26030515.477679271</v>
      </c>
      <c r="S858" s="42">
        <f>S856+S857</f>
        <v>44392288.665526569</v>
      </c>
    </row>
    <row r="859" spans="1:20" x14ac:dyDescent="0.25">
      <c r="A859" s="37" t="s">
        <v>2906</v>
      </c>
    </row>
    <row r="860" spans="1:20" x14ac:dyDescent="0.25">
      <c r="A860" s="37" t="s">
        <v>2908</v>
      </c>
      <c r="B860" s="38" t="s">
        <v>1951</v>
      </c>
      <c r="C860" s="39" t="s">
        <v>875</v>
      </c>
      <c r="D860" s="40" t="s">
        <v>908</v>
      </c>
      <c r="E860" s="41" t="s">
        <v>880</v>
      </c>
      <c r="F860" s="42">
        <v>-172694.46000000002</v>
      </c>
      <c r="G860" s="42">
        <f>SUMIFS(TX_101_IS_Adjust_Adjustments_Total,TX_101_IS_Adjust_H_IS_Rollup,B860,TX_101_IS_Adjust_H_IS_Func_Rollup,C860,TX_101_IS_Adjust_H_Account,D860,TX_101_IS_Adjust_H_Jurisdictional_Allocator,E860)</f>
        <v>172694</v>
      </c>
      <c r="H860" s="42">
        <f>F860+G860</f>
        <v>-0.46000000002095476</v>
      </c>
      <c r="I860" s="43" t="s">
        <v>880</v>
      </c>
      <c r="J860" s="44" t="s">
        <v>98</v>
      </c>
      <c r="K860" s="45" t="s">
        <v>99</v>
      </c>
      <c r="L860" s="46" t="s">
        <v>100</v>
      </c>
      <c r="M860" s="47">
        <f>VLOOKUP(I860,TX_400_JUR_Alloc_Jur_Factor_Allocator,MATCH(J860,TX_400_JUR_Alloc_Headers,FALSE),FALSE)</f>
        <v>0.97942662289089444</v>
      </c>
      <c r="N860" s="48">
        <f>VLOOKUP(I860,TX_400_JUR_Alloc_Jur_Factor_Allocator,MATCH(K860,TX_400_JUR_Alloc_Headers,FALSE),FALSE)</f>
        <v>0</v>
      </c>
      <c r="O860" s="49">
        <f>VLOOKUP(I860,TX_400_JUR_Alloc_Jur_Factor_Allocator,MATCH(L860,TX_400_JUR_Alloc_Headers,FALSE),FALSE)</f>
        <v>2.0573377109105586E-2</v>
      </c>
      <c r="P860" s="42">
        <f>H860*M860</f>
        <v>-0.45053624655033508</v>
      </c>
      <c r="Q860" s="42">
        <f>H860*N860</f>
        <v>0</v>
      </c>
      <c r="R860" s="42">
        <f>H860*O860</f>
        <v>-9.4637534706196805E-3</v>
      </c>
      <c r="S860" s="42">
        <f>Q860+R860</f>
        <v>-9.4637534706196805E-3</v>
      </c>
      <c r="T860" t="s">
        <v>1952</v>
      </c>
    </row>
    <row r="861" spans="1:20" x14ac:dyDescent="0.25">
      <c r="A861" s="37" t="s">
        <v>2910</v>
      </c>
      <c r="B861" s="38" t="s">
        <v>1951</v>
      </c>
      <c r="C861" s="39" t="s">
        <v>875</v>
      </c>
      <c r="E861" s="50" t="s">
        <v>943</v>
      </c>
      <c r="F861" s="51">
        <f>SUBTOTAL(9,F859:F860)</f>
        <v>-172694.46000000002</v>
      </c>
      <c r="G861" s="51">
        <f>SUBTOTAL(9,G859:G860)</f>
        <v>172694</v>
      </c>
      <c r="H861" s="51">
        <f>SUBTOTAL(9,H859:H860)</f>
        <v>-0.46000000002095476</v>
      </c>
      <c r="I861" s="52" t="s">
        <v>33</v>
      </c>
      <c r="J861" s="53" t="s">
        <v>33</v>
      </c>
      <c r="K861" s="54" t="s">
        <v>33</v>
      </c>
      <c r="L861" s="55" t="s">
        <v>33</v>
      </c>
      <c r="M861" s="56" t="s">
        <v>33</v>
      </c>
      <c r="N861" s="57" t="s">
        <v>33</v>
      </c>
      <c r="O861" s="58" t="s">
        <v>33</v>
      </c>
      <c r="P861" s="51">
        <f>SUBTOTAL(9,P859:P860)</f>
        <v>-0.45053624655033508</v>
      </c>
      <c r="Q861" s="51">
        <f>SUBTOTAL(9,Q859:Q860)</f>
        <v>0</v>
      </c>
      <c r="R861" s="51">
        <f>SUBTOTAL(9,R859:R860)</f>
        <v>-9.4637534706196805E-3</v>
      </c>
      <c r="S861" s="51">
        <f>SUBTOTAL(9,S859:S860)</f>
        <v>-9.4637534706196805E-3</v>
      </c>
    </row>
    <row r="862" spans="1:20" x14ac:dyDescent="0.25">
      <c r="A862" s="37" t="s">
        <v>2912</v>
      </c>
    </row>
    <row r="863" spans="1:20" x14ac:dyDescent="0.25">
      <c r="A863" s="37" t="s">
        <v>2914</v>
      </c>
      <c r="B863" s="38" t="s">
        <v>1951</v>
      </c>
      <c r="C863" s="39" t="s">
        <v>1020</v>
      </c>
      <c r="D863" s="40" t="s">
        <v>1955</v>
      </c>
      <c r="E863" s="41" t="s">
        <v>197</v>
      </c>
      <c r="F863" s="42">
        <v>0</v>
      </c>
      <c r="G863" s="42">
        <f>SUMIFS(TX_101_IS_Adjust_Adjustments_Total,TX_101_IS_Adjust_H_IS_Rollup,B863,TX_101_IS_Adjust_H_IS_Func_Rollup,C863,TX_101_IS_Adjust_H_Account,D863,TX_101_IS_Adjust_H_Jurisdictional_Allocator,E863)</f>
        <v>-172694</v>
      </c>
      <c r="H863" s="42">
        <f>F863+G863</f>
        <v>-172694</v>
      </c>
      <c r="I863" s="43" t="s">
        <v>197</v>
      </c>
      <c r="J863" s="44" t="s">
        <v>98</v>
      </c>
      <c r="K863" s="45" t="s">
        <v>99</v>
      </c>
      <c r="L863" s="46" t="s">
        <v>100</v>
      </c>
      <c r="M863" s="47">
        <f>VLOOKUP(I863,TX_400_JUR_Alloc_Jur_Factor_Allocator,MATCH(J863,TX_400_JUR_Alloc_Headers,FALSE),FALSE)</f>
        <v>0.52531086858356102</v>
      </c>
      <c r="N863" s="48">
        <f>VLOOKUP(I863,TX_400_JUR_Alloc_Jur_Factor_Allocator,MATCH(K863,TX_400_JUR_Alloc_Headers,FALSE),FALSE)</f>
        <v>0.24075036469187144</v>
      </c>
      <c r="O863" s="49">
        <f>VLOOKUP(I863,TX_400_JUR_Alloc_Jur_Factor_Allocator,MATCH(L863,TX_400_JUR_Alloc_Headers,FALSE),FALSE)</f>
        <v>0.23393876672456781</v>
      </c>
      <c r="P863" s="42">
        <f>H863*M863</f>
        <v>-90718.035139169486</v>
      </c>
      <c r="Q863" s="42">
        <f>H863*N863</f>
        <v>-41576.14348009805</v>
      </c>
      <c r="R863" s="42">
        <f>H863*O863</f>
        <v>-40399.821380732516</v>
      </c>
      <c r="S863" s="42">
        <f>Q863+R863</f>
        <v>-81975.964860830572</v>
      </c>
      <c r="T863" t="s">
        <v>1956</v>
      </c>
    </row>
    <row r="864" spans="1:20" x14ac:dyDescent="0.25">
      <c r="A864" s="37" t="s">
        <v>2916</v>
      </c>
      <c r="B864" s="38" t="s">
        <v>1951</v>
      </c>
      <c r="C864" s="39" t="s">
        <v>1020</v>
      </c>
      <c r="E864" s="50" t="s">
        <v>1027</v>
      </c>
      <c r="F864" s="51">
        <f>SUBTOTAL(9,F862:F863)</f>
        <v>0</v>
      </c>
      <c r="G864" s="51">
        <f>SUBTOTAL(9,G862:G863)</f>
        <v>-172694</v>
      </c>
      <c r="H864" s="51">
        <f>SUBTOTAL(9,H862:H863)</f>
        <v>-172694</v>
      </c>
      <c r="I864" s="52" t="s">
        <v>33</v>
      </c>
      <c r="J864" s="53" t="s">
        <v>33</v>
      </c>
      <c r="K864" s="54" t="s">
        <v>33</v>
      </c>
      <c r="L864" s="55" t="s">
        <v>33</v>
      </c>
      <c r="M864" s="56" t="s">
        <v>33</v>
      </c>
      <c r="N864" s="57" t="s">
        <v>33</v>
      </c>
      <c r="O864" s="58" t="s">
        <v>33</v>
      </c>
      <c r="P864" s="51">
        <f>SUBTOTAL(9,P862:P863)</f>
        <v>-90718.035139169486</v>
      </c>
      <c r="Q864" s="51">
        <f>SUBTOTAL(9,Q862:Q863)</f>
        <v>-41576.14348009805</v>
      </c>
      <c r="R864" s="51">
        <f>SUBTOTAL(9,R862:R863)</f>
        <v>-40399.821380732516</v>
      </c>
      <c r="S864" s="51">
        <f>SUBTOTAL(9,S862:S863)</f>
        <v>-81975.964860830572</v>
      </c>
    </row>
    <row r="865" spans="1:20" x14ac:dyDescent="0.25">
      <c r="A865" s="37" t="s">
        <v>2918</v>
      </c>
    </row>
    <row r="866" spans="1:20" x14ac:dyDescent="0.25">
      <c r="A866" s="37" t="s">
        <v>2920</v>
      </c>
      <c r="B866" s="38" t="s">
        <v>1951</v>
      </c>
      <c r="E866" s="66" t="s">
        <v>1959</v>
      </c>
      <c r="F866" s="67">
        <f>SUBTOTAL(9,F859:F865)</f>
        <v>-172694.46000000002</v>
      </c>
      <c r="G866" s="67">
        <f>SUBTOTAL(9,G859:G865)</f>
        <v>0</v>
      </c>
      <c r="H866" s="67">
        <f>SUBTOTAL(9,H859:H865)</f>
        <v>-172694.46000000002</v>
      </c>
      <c r="I866" s="68" t="s">
        <v>33</v>
      </c>
      <c r="J866" s="69" t="s">
        <v>33</v>
      </c>
      <c r="K866" s="70" t="s">
        <v>33</v>
      </c>
      <c r="L866" s="71" t="s">
        <v>33</v>
      </c>
      <c r="M866" s="72" t="s">
        <v>33</v>
      </c>
      <c r="N866" s="73" t="s">
        <v>33</v>
      </c>
      <c r="O866" s="74" t="s">
        <v>33</v>
      </c>
      <c r="P866" s="67">
        <f>SUBTOTAL(9,P859:P865)</f>
        <v>-90718.485675416043</v>
      </c>
      <c r="Q866" s="67">
        <f>SUBTOTAL(9,Q859:Q865)</f>
        <v>-41576.14348009805</v>
      </c>
      <c r="R866" s="67">
        <f>SUBTOTAL(9,R859:R865)</f>
        <v>-40399.830844485987</v>
      </c>
      <c r="S866" s="67">
        <f>SUBTOTAL(9,S859:S865)</f>
        <v>-81975.974324584036</v>
      </c>
    </row>
    <row r="867" spans="1:20" x14ac:dyDescent="0.25">
      <c r="A867" s="37" t="s">
        <v>2922</v>
      </c>
      <c r="B867" s="38" t="s">
        <v>1961</v>
      </c>
      <c r="C867" s="38" t="s">
        <v>33</v>
      </c>
      <c r="D867" s="38" t="s">
        <v>33</v>
      </c>
      <c r="E867" s="38" t="s">
        <v>33</v>
      </c>
      <c r="F867" s="42">
        <f>F866</f>
        <v>-172694.46000000002</v>
      </c>
      <c r="G867" s="42">
        <f>G866</f>
        <v>0</v>
      </c>
      <c r="H867" s="42">
        <f>H866</f>
        <v>-172694.46000000002</v>
      </c>
      <c r="I867" s="59" t="s">
        <v>33</v>
      </c>
      <c r="J867" s="60" t="s">
        <v>33</v>
      </c>
      <c r="K867" s="61" t="s">
        <v>33</v>
      </c>
      <c r="L867" s="62" t="s">
        <v>33</v>
      </c>
      <c r="M867" s="63" t="s">
        <v>33</v>
      </c>
      <c r="N867" s="64" t="s">
        <v>33</v>
      </c>
      <c r="O867" s="65" t="s">
        <v>33</v>
      </c>
      <c r="P867" s="42">
        <f>P866</f>
        <v>-90718.485675416043</v>
      </c>
      <c r="Q867" s="42">
        <f>Q866</f>
        <v>-41576.14348009805</v>
      </c>
      <c r="R867" s="42">
        <f>R866</f>
        <v>-40399.830844485987</v>
      </c>
      <c r="S867" s="42">
        <f>S866</f>
        <v>-81975.974324584036</v>
      </c>
    </row>
    <row r="868" spans="1:20" x14ac:dyDescent="0.25">
      <c r="A868" s="37" t="s">
        <v>2924</v>
      </c>
      <c r="B868" s="38" t="s">
        <v>1963</v>
      </c>
      <c r="C868" s="38" t="s">
        <v>33</v>
      </c>
      <c r="D868" s="38" t="s">
        <v>33</v>
      </c>
      <c r="E868" s="38" t="s">
        <v>33</v>
      </c>
      <c r="F868" s="42">
        <f>F867+F858+F694+F688</f>
        <v>70600758.366915673</v>
      </c>
      <c r="G868" s="42">
        <f>G867+G858+G694+G688</f>
        <v>-288757.71400551964</v>
      </c>
      <c r="H868" s="42">
        <f>H867+H858+H694+H688</f>
        <v>70312000.652910203</v>
      </c>
      <c r="I868" s="59" t="s">
        <v>33</v>
      </c>
      <c r="J868" s="60" t="s">
        <v>33</v>
      </c>
      <c r="K868" s="61" t="s">
        <v>33</v>
      </c>
      <c r="L868" s="62" t="s">
        <v>33</v>
      </c>
      <c r="M868" s="63" t="s">
        <v>33</v>
      </c>
      <c r="N868" s="64" t="s">
        <v>33</v>
      </c>
      <c r="O868" s="65" t="s">
        <v>33</v>
      </c>
      <c r="P868" s="42">
        <f>P867+P858+P694+P688</f>
        <v>30340181.194353051</v>
      </c>
      <c r="Q868" s="42">
        <f>Q867+Q858+Q694+Q688</f>
        <v>10262099.536477568</v>
      </c>
      <c r="R868" s="42">
        <f>R867+R858+R694+R688</f>
        <v>29709459.426834788</v>
      </c>
      <c r="S868" s="42">
        <f>S867+S858+S694+S688</f>
        <v>44310312.691201985</v>
      </c>
    </row>
    <row r="869" spans="1:20" x14ac:dyDescent="0.25">
      <c r="A869" s="37" t="s">
        <v>2926</v>
      </c>
    </row>
    <row r="870" spans="1:20" x14ac:dyDescent="0.25">
      <c r="A870" s="37" t="s">
        <v>2928</v>
      </c>
      <c r="B870" s="38" t="s">
        <v>1965</v>
      </c>
      <c r="C870" s="39" t="s">
        <v>746</v>
      </c>
      <c r="D870" s="40" t="s">
        <v>1966</v>
      </c>
      <c r="E870" s="41" t="s">
        <v>144</v>
      </c>
      <c r="F870" s="42">
        <v>1197697.74</v>
      </c>
      <c r="G870" s="42">
        <f>SUMIFS(TX_101_IS_Adjust_Adjustments_Total,TX_101_IS_Adjust_H_IS_Rollup,B870,TX_101_IS_Adjust_H_IS_Func_Rollup,C870,TX_101_IS_Adjust_H_Account,D870,TX_101_IS_Adjust_H_Jurisdictional_Allocator,E870)</f>
        <v>-1197697.74</v>
      </c>
      <c r="H870" s="42">
        <f>F870+G870</f>
        <v>0</v>
      </c>
      <c r="I870" s="43" t="s">
        <v>144</v>
      </c>
      <c r="J870" s="44" t="s">
        <v>98</v>
      </c>
      <c r="K870" s="45" t="s">
        <v>99</v>
      </c>
      <c r="L870" s="46" t="s">
        <v>100</v>
      </c>
      <c r="M870" s="47">
        <f>VLOOKUP(I870,TX_400_JUR_Alloc_Jur_Factor_Allocator,MATCH(J870,TX_400_JUR_Alloc_Headers,FALSE),FALSE)</f>
        <v>0.58151604396770862</v>
      </c>
      <c r="N870" s="48">
        <f>VLOOKUP(I870,TX_400_JUR_Alloc_Jur_Factor_Allocator,MATCH(K870,TX_400_JUR_Alloc_Headers,FALSE),FALSE)</f>
        <v>0.22832065654757039</v>
      </c>
      <c r="O870" s="49">
        <f>VLOOKUP(I870,TX_400_JUR_Alloc_Jur_Factor_Allocator,MATCH(L870,TX_400_JUR_Alloc_Headers,FALSE),FALSE)</f>
        <v>0.19016329948472097</v>
      </c>
      <c r="P870" s="42">
        <f>H870*M870</f>
        <v>0</v>
      </c>
      <c r="Q870" s="42">
        <f>H870*N870</f>
        <v>0</v>
      </c>
      <c r="R870" s="42">
        <f>H870*O870</f>
        <v>0</v>
      </c>
      <c r="S870" s="42">
        <f>Q870+R870</f>
        <v>0</v>
      </c>
      <c r="T870" t="s">
        <v>1967</v>
      </c>
    </row>
    <row r="871" spans="1:20" x14ac:dyDescent="0.25">
      <c r="A871" s="37" t="s">
        <v>2930</v>
      </c>
      <c r="B871" s="38" t="s">
        <v>1965</v>
      </c>
      <c r="C871" s="39" t="s">
        <v>746</v>
      </c>
      <c r="E871" s="50" t="s">
        <v>771</v>
      </c>
      <c r="F871" s="51">
        <f>SUBTOTAL(9,F869:F870)</f>
        <v>1197697.74</v>
      </c>
      <c r="G871" s="51">
        <f>SUBTOTAL(9,G869:G870)</f>
        <v>-1197697.74</v>
      </c>
      <c r="H871" s="51">
        <f>SUBTOTAL(9,H869:H870)</f>
        <v>0</v>
      </c>
      <c r="I871" s="52" t="s">
        <v>33</v>
      </c>
      <c r="J871" s="53" t="s">
        <v>33</v>
      </c>
      <c r="K871" s="54" t="s">
        <v>33</v>
      </c>
      <c r="L871" s="55" t="s">
        <v>33</v>
      </c>
      <c r="M871" s="56" t="s">
        <v>33</v>
      </c>
      <c r="N871" s="57" t="s">
        <v>33</v>
      </c>
      <c r="O871" s="58" t="s">
        <v>33</v>
      </c>
      <c r="P871" s="51">
        <f>SUBTOTAL(9,P869:P870)</f>
        <v>0</v>
      </c>
      <c r="Q871" s="51">
        <f>SUBTOTAL(9,Q869:Q870)</f>
        <v>0</v>
      </c>
      <c r="R871" s="51">
        <f>SUBTOTAL(9,R869:R870)</f>
        <v>0</v>
      </c>
      <c r="S871" s="51">
        <f>SUBTOTAL(9,S869:S870)</f>
        <v>0</v>
      </c>
    </row>
    <row r="872" spans="1:20" x14ac:dyDescent="0.25">
      <c r="A872" s="37" t="s">
        <v>2932</v>
      </c>
    </row>
    <row r="873" spans="1:20" x14ac:dyDescent="0.25">
      <c r="A873" s="37" t="s">
        <v>2934</v>
      </c>
      <c r="B873" s="38" t="s">
        <v>1965</v>
      </c>
      <c r="E873" s="66" t="s">
        <v>1970</v>
      </c>
      <c r="F873" s="67">
        <f>SUBTOTAL(9,F869:F872)</f>
        <v>1197697.74</v>
      </c>
      <c r="G873" s="67">
        <f>SUBTOTAL(9,G869:G872)</f>
        <v>-1197697.74</v>
      </c>
      <c r="H873" s="67">
        <f>SUBTOTAL(9,H869:H872)</f>
        <v>0</v>
      </c>
      <c r="I873" s="68" t="s">
        <v>33</v>
      </c>
      <c r="J873" s="69" t="s">
        <v>33</v>
      </c>
      <c r="K873" s="70" t="s">
        <v>33</v>
      </c>
      <c r="L873" s="71" t="s">
        <v>33</v>
      </c>
      <c r="M873" s="72" t="s">
        <v>33</v>
      </c>
      <c r="N873" s="73" t="s">
        <v>33</v>
      </c>
      <c r="O873" s="74" t="s">
        <v>33</v>
      </c>
      <c r="P873" s="67">
        <f>SUBTOTAL(9,P869:P872)</f>
        <v>0</v>
      </c>
      <c r="Q873" s="67">
        <f>SUBTOTAL(9,Q869:Q872)</f>
        <v>0</v>
      </c>
      <c r="R873" s="67">
        <f>SUBTOTAL(9,R869:R872)</f>
        <v>0</v>
      </c>
      <c r="S873" s="67">
        <f>SUBTOTAL(9,S869:S872)</f>
        <v>0</v>
      </c>
    </row>
    <row r="874" spans="1:20" x14ac:dyDescent="0.25">
      <c r="A874" s="37" t="s">
        <v>2936</v>
      </c>
    </row>
    <row r="875" spans="1:20" x14ac:dyDescent="0.25">
      <c r="A875" s="37" t="s">
        <v>2938</v>
      </c>
      <c r="B875" s="38" t="s">
        <v>1972</v>
      </c>
      <c r="C875" s="39" t="s">
        <v>746</v>
      </c>
      <c r="D875" s="40" t="s">
        <v>1973</v>
      </c>
      <c r="E875" s="41" t="s">
        <v>162</v>
      </c>
      <c r="F875" s="42">
        <v>-430900.66000000003</v>
      </c>
      <c r="G875" s="42">
        <f>SUMIFS(TX_101_IS_Adjust_Adjustments_Total,TX_101_IS_Adjust_H_IS_Rollup,B875,TX_101_IS_Adjust_H_IS_Func_Rollup,C875,TX_101_IS_Adjust_H_Account,D875,TX_101_IS_Adjust_H_Jurisdictional_Allocator,E875)</f>
        <v>430900.66000000003</v>
      </c>
      <c r="H875" s="42">
        <f>F875+G875</f>
        <v>0</v>
      </c>
      <c r="I875" s="43" t="s">
        <v>162</v>
      </c>
      <c r="J875" s="44" t="s">
        <v>98</v>
      </c>
      <c r="K875" s="45" t="s">
        <v>99</v>
      </c>
      <c r="L875" s="46" t="s">
        <v>100</v>
      </c>
      <c r="M875" s="47">
        <f>VLOOKUP(I875,TX_400_JUR_Alloc_Jur_Factor_Allocator,MATCH(J875,TX_400_JUR_Alloc_Headers,FALSE),FALSE)</f>
        <v>0.56177645173742796</v>
      </c>
      <c r="N875" s="48">
        <f>VLOOKUP(I875,TX_400_JUR_Alloc_Jur_Factor_Allocator,MATCH(K875,TX_400_JUR_Alloc_Headers,FALSE),FALSE)</f>
        <v>0.22030982452290582</v>
      </c>
      <c r="O875" s="49">
        <f>VLOOKUP(I875,TX_400_JUR_Alloc_Jur_Factor_Allocator,MATCH(L875,TX_400_JUR_Alloc_Headers,FALSE),FALSE)</f>
        <v>0.21791372373966628</v>
      </c>
      <c r="P875" s="42">
        <f>H875*M875</f>
        <v>0</v>
      </c>
      <c r="Q875" s="42">
        <f>H875*N875</f>
        <v>0</v>
      </c>
      <c r="R875" s="42">
        <f>H875*O875</f>
        <v>0</v>
      </c>
      <c r="S875" s="42">
        <f>Q875+R875</f>
        <v>0</v>
      </c>
      <c r="T875" t="s">
        <v>1974</v>
      </c>
    </row>
    <row r="876" spans="1:20" x14ac:dyDescent="0.25">
      <c r="A876" s="37" t="s">
        <v>2940</v>
      </c>
      <c r="B876" s="38" t="s">
        <v>1972</v>
      </c>
      <c r="C876" s="39" t="s">
        <v>746</v>
      </c>
      <c r="E876" s="50" t="s">
        <v>771</v>
      </c>
      <c r="F876" s="51">
        <f>SUBTOTAL(9,F874:F875)</f>
        <v>-430900.66000000003</v>
      </c>
      <c r="G876" s="51">
        <f>SUBTOTAL(9,G874:G875)</f>
        <v>430900.66000000003</v>
      </c>
      <c r="H876" s="51">
        <f>SUBTOTAL(9,H874:H875)</f>
        <v>0</v>
      </c>
      <c r="I876" s="52" t="s">
        <v>33</v>
      </c>
      <c r="J876" s="53" t="s">
        <v>33</v>
      </c>
      <c r="K876" s="54" t="s">
        <v>33</v>
      </c>
      <c r="L876" s="55" t="s">
        <v>33</v>
      </c>
      <c r="M876" s="56" t="s">
        <v>33</v>
      </c>
      <c r="N876" s="57" t="s">
        <v>33</v>
      </c>
      <c r="O876" s="58" t="s">
        <v>33</v>
      </c>
      <c r="P876" s="51">
        <f>SUBTOTAL(9,P874:P875)</f>
        <v>0</v>
      </c>
      <c r="Q876" s="51">
        <f>SUBTOTAL(9,Q874:Q875)</f>
        <v>0</v>
      </c>
      <c r="R876" s="51">
        <f>SUBTOTAL(9,R874:R875)</f>
        <v>0</v>
      </c>
      <c r="S876" s="51">
        <f>SUBTOTAL(9,S874:S875)</f>
        <v>0</v>
      </c>
    </row>
    <row r="877" spans="1:20" x14ac:dyDescent="0.25">
      <c r="A877" s="37" t="s">
        <v>2942</v>
      </c>
    </row>
    <row r="878" spans="1:20" x14ac:dyDescent="0.25">
      <c r="A878" s="37" t="s">
        <v>2944</v>
      </c>
      <c r="B878" s="38" t="s">
        <v>1972</v>
      </c>
      <c r="E878" s="66" t="s">
        <v>1977</v>
      </c>
      <c r="F878" s="67">
        <f>SUBTOTAL(9,F874:F877)</f>
        <v>-430900.66000000003</v>
      </c>
      <c r="G878" s="67">
        <f>SUBTOTAL(9,G874:G877)</f>
        <v>430900.66000000003</v>
      </c>
      <c r="H878" s="67">
        <f>SUBTOTAL(9,H874:H877)</f>
        <v>0</v>
      </c>
      <c r="I878" s="68" t="s">
        <v>33</v>
      </c>
      <c r="J878" s="69" t="s">
        <v>33</v>
      </c>
      <c r="K878" s="70" t="s">
        <v>33</v>
      </c>
      <c r="L878" s="71" t="s">
        <v>33</v>
      </c>
      <c r="M878" s="72" t="s">
        <v>33</v>
      </c>
      <c r="N878" s="73" t="s">
        <v>33</v>
      </c>
      <c r="O878" s="74" t="s">
        <v>33</v>
      </c>
      <c r="P878" s="67">
        <f>SUBTOTAL(9,P874:P877)</f>
        <v>0</v>
      </c>
      <c r="Q878" s="67">
        <f>SUBTOTAL(9,Q874:Q877)</f>
        <v>0</v>
      </c>
      <c r="R878" s="67">
        <f>SUBTOTAL(9,R874:R877)</f>
        <v>0</v>
      </c>
      <c r="S878" s="67">
        <f>SUBTOTAL(9,S874:S877)</f>
        <v>0</v>
      </c>
    </row>
    <row r="879" spans="1:20" x14ac:dyDescent="0.25">
      <c r="A879" s="37" t="s">
        <v>2946</v>
      </c>
      <c r="B879" s="38" t="s">
        <v>1979</v>
      </c>
      <c r="C879" s="38" t="s">
        <v>33</v>
      </c>
      <c r="D879" s="38" t="s">
        <v>33</v>
      </c>
      <c r="E879" s="38" t="s">
        <v>33</v>
      </c>
      <c r="F879" s="42">
        <f>F873+F878</f>
        <v>766797.08</v>
      </c>
      <c r="G879" s="42">
        <f>G873+G878</f>
        <v>-766797.08</v>
      </c>
      <c r="H879" s="42">
        <f>H873+H878</f>
        <v>0</v>
      </c>
      <c r="I879" s="59" t="s">
        <v>33</v>
      </c>
      <c r="J879" s="60" t="s">
        <v>33</v>
      </c>
      <c r="K879" s="61" t="s">
        <v>33</v>
      </c>
      <c r="L879" s="62" t="s">
        <v>33</v>
      </c>
      <c r="M879" s="63" t="s">
        <v>33</v>
      </c>
      <c r="N879" s="64" t="s">
        <v>33</v>
      </c>
      <c r="O879" s="65" t="s">
        <v>33</v>
      </c>
      <c r="P879" s="42">
        <f>P873+P878</f>
        <v>0</v>
      </c>
      <c r="Q879" s="42">
        <f>Q873+Q878</f>
        <v>0</v>
      </c>
      <c r="R879" s="42">
        <f>R873+R878</f>
        <v>0</v>
      </c>
      <c r="S879" s="42">
        <f>S873+S878</f>
        <v>0</v>
      </c>
    </row>
    <row r="880" spans="1:20" x14ac:dyDescent="0.25">
      <c r="A880" s="37" t="s">
        <v>2948</v>
      </c>
      <c r="B880" s="38" t="s">
        <v>33</v>
      </c>
      <c r="C880" s="38" t="s">
        <v>33</v>
      </c>
      <c r="D880" s="38" t="s">
        <v>33</v>
      </c>
      <c r="E880" s="38" t="s">
        <v>33</v>
      </c>
      <c r="F880" s="42">
        <v>0</v>
      </c>
      <c r="G880" s="42">
        <v>0</v>
      </c>
      <c r="H880" s="42">
        <v>0</v>
      </c>
      <c r="I880" s="59" t="s">
        <v>33</v>
      </c>
      <c r="J880" s="60" t="s">
        <v>33</v>
      </c>
      <c r="K880" s="61" t="s">
        <v>33</v>
      </c>
      <c r="L880" s="62" t="s">
        <v>33</v>
      </c>
      <c r="M880" s="63" t="s">
        <v>33</v>
      </c>
      <c r="N880" s="64" t="s">
        <v>33</v>
      </c>
      <c r="O880" s="65" t="s">
        <v>33</v>
      </c>
      <c r="P880" s="42">
        <v>0</v>
      </c>
      <c r="Q880" s="42">
        <v>0</v>
      </c>
      <c r="R880" s="42">
        <v>0</v>
      </c>
      <c r="S880" s="42">
        <v>0</v>
      </c>
    </row>
    <row r="881" spans="1:19" x14ac:dyDescent="0.25">
      <c r="A881" s="37" t="s">
        <v>2950</v>
      </c>
      <c r="B881" s="38" t="s">
        <v>69</v>
      </c>
      <c r="C881" s="38" t="s">
        <v>33</v>
      </c>
      <c r="D881" s="38" t="s">
        <v>33</v>
      </c>
      <c r="E881" s="38" t="s">
        <v>33</v>
      </c>
      <c r="F881" s="42">
        <f>F401-F868-F878</f>
        <v>249977766.2830829</v>
      </c>
      <c r="G881" s="42">
        <f>G401-G868-G878</f>
        <v>-30596356.122984394</v>
      </c>
      <c r="H881" s="42">
        <f>H401-H868-H878</f>
        <v>219381410.16010049</v>
      </c>
      <c r="I881" s="59" t="s">
        <v>33</v>
      </c>
      <c r="J881" s="60" t="s">
        <v>33</v>
      </c>
      <c r="K881" s="61" t="s">
        <v>33</v>
      </c>
      <c r="L881" s="62" t="s">
        <v>33</v>
      </c>
      <c r="M881" s="63" t="s">
        <v>33</v>
      </c>
      <c r="N881" s="64" t="s">
        <v>33</v>
      </c>
      <c r="O881" s="65" t="s">
        <v>33</v>
      </c>
      <c r="P881" s="42">
        <f>P401-P868-P878</f>
        <v>103516948.13951433</v>
      </c>
      <c r="Q881" s="42">
        <f>Q401-Q868-Q878</f>
        <v>39685861.605314285</v>
      </c>
      <c r="R881" s="42">
        <f>R401-R868-R878</f>
        <v>76178860.91051653</v>
      </c>
      <c r="S881" s="42">
        <f>S401-S868-S878</f>
        <v>111268204.282951</v>
      </c>
    </row>
    <row r="882" spans="1:19" x14ac:dyDescent="0.25">
      <c r="A882" s="37" t="s">
        <v>2952</v>
      </c>
    </row>
    <row r="883" spans="1:19" x14ac:dyDescent="0.25">
      <c r="A883" s="37" t="s">
        <v>2954</v>
      </c>
    </row>
  </sheetData>
  <pageMargins left="0.5" right="0.5" top="0.75" bottom="0.75" header="0.3" footer="0.3"/>
  <pageSetup scale="60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P1007"/>
  <sheetViews>
    <sheetView showGridLines="0" showZeros="0" workbookViewId="0">
      <pane xSplit="7" ySplit="9" topLeftCell="H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4.7109375" customWidth="1"/>
    <col min="2" max="3" width="20.7109375" customWidth="1"/>
    <col min="4" max="4" width="28.7109375" customWidth="1"/>
    <col min="5" max="5" width="15.7109375" customWidth="1"/>
    <col min="6" max="6" width="10.7109375" customWidth="1"/>
    <col min="7" max="7" width="23.7109375" customWidth="1"/>
    <col min="8" max="8" width="11.7109375" customWidth="1"/>
    <col min="9" max="11" width="9.7109375" customWidth="1"/>
    <col min="12" max="12" width="11.7109375" customWidth="1"/>
    <col min="13" max="13" width="9.7109375" customWidth="1"/>
    <col min="14" max="15" width="11.7109375" customWidth="1"/>
    <col min="16" max="16" width="0" hidden="1" customWidth="1"/>
  </cols>
  <sheetData>
    <row r="1" spans="1:16" ht="0" hidden="1" customHeight="1" x14ac:dyDescent="0.25">
      <c r="P1" t="s">
        <v>5926</v>
      </c>
    </row>
    <row r="3" spans="1:16" x14ac:dyDescent="0.2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</row>
    <row r="4" spans="1:16" ht="15" customHeight="1" x14ac:dyDescent="0.25">
      <c r="A4" s="84" t="s">
        <v>0</v>
      </c>
    </row>
    <row r="5" spans="1:16" ht="15" customHeight="1" x14ac:dyDescent="0.25">
      <c r="A5" s="85" t="s">
        <v>1</v>
      </c>
    </row>
    <row r="6" spans="1:16" ht="15" customHeight="1" x14ac:dyDescent="0.25">
      <c r="A6" s="86" t="s">
        <v>2</v>
      </c>
    </row>
    <row r="7" spans="1:16" ht="15" customHeight="1" x14ac:dyDescent="0.25">
      <c r="A7" s="87" t="s">
        <v>1982</v>
      </c>
    </row>
    <row r="8" spans="1:16" x14ac:dyDescent="0.25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16" ht="36" x14ac:dyDescent="0.25">
      <c r="A9" s="88" t="s">
        <v>4</v>
      </c>
      <c r="B9" s="88" t="s">
        <v>5922</v>
      </c>
      <c r="C9" s="88" t="s">
        <v>5923</v>
      </c>
      <c r="D9" s="88" t="s">
        <v>79</v>
      </c>
      <c r="E9" s="88" t="s">
        <v>1983</v>
      </c>
      <c r="F9" s="88" t="s">
        <v>80</v>
      </c>
      <c r="G9" s="88" t="s">
        <v>5925</v>
      </c>
      <c r="H9" s="88" t="s">
        <v>81</v>
      </c>
      <c r="I9" s="88" t="s">
        <v>1984</v>
      </c>
      <c r="J9" s="88" t="s">
        <v>1985</v>
      </c>
      <c r="K9" s="88" t="s">
        <v>1986</v>
      </c>
      <c r="L9" s="88" t="s">
        <v>1987</v>
      </c>
      <c r="M9" s="88" t="s">
        <v>1988</v>
      </c>
      <c r="N9" s="88" t="s">
        <v>1989</v>
      </c>
      <c r="O9" s="88" t="s">
        <v>83</v>
      </c>
    </row>
    <row r="10" spans="1:16" x14ac:dyDescent="0.25">
      <c r="A10" s="89" t="s">
        <v>8</v>
      </c>
      <c r="B10" s="90" t="s">
        <v>94</v>
      </c>
      <c r="C10" s="91" t="s">
        <v>95</v>
      </c>
      <c r="D10" s="92" t="s">
        <v>96</v>
      </c>
      <c r="E10" s="93" t="s">
        <v>1990</v>
      </c>
      <c r="F10" s="94" t="s">
        <v>97</v>
      </c>
      <c r="G10" s="95" t="s">
        <v>1991</v>
      </c>
      <c r="H10" s="96">
        <v>-108807311.31999999</v>
      </c>
      <c r="I10" s="96">
        <v>0</v>
      </c>
      <c r="J10" s="96">
        <f t="shared" ref="J10:J54" si="0">SUMIFS(TX_105_IS_Lbr_Incent_Total_Incentive_Adj,TX_105_IS_Lbr_Incent_H_IS_Rollup,B10,TX_105_IS_Lbr_Incent_H_IS_Func_Rollup,C10,TX_105_IS_Lbr_Incent_H_Account,D10,TX_105_IS_Lbr_Incent_H_Labor_Designator,E10,TX_105_IS_Lbr_Incent_H_Jurisdictional_Allocator,F10,TX_105_IS_Lbr_Incent_H_Reporting_Lines_CWC,G10)</f>
        <v>0</v>
      </c>
      <c r="K10" s="96">
        <f t="shared" ref="K10:K54" si="1">SUMIFS(TX_104_IS_Escalation_Total_Labor_Adj,TX_104_IS_Escalation_H_IS_Rollup,B10,TX_104_IS_Escalation_H_IS_Func_Rollup,C10,TX_104_IS_Escalation_H_Account,D10,TX_104_IS_Escalation_H_Labor_Designator,E10,TX_104_IS_Escalation_H_Jurisdictional_Allocator,F10,TX_104_IS_Escalation_H_Reporting_Lines_CWC,G10)</f>
        <v>0</v>
      </c>
      <c r="L10" s="96">
        <f t="shared" ref="L10:L54" si="2">SUMIFS(TX_102_IS_Adjust_Detail_Adjust_Other,TX_102_IS_Adjust_Detail_H_IS_Rollup,B10,TX_102_IS_Adjust_Detail_H_IS_Func_Rollup,C10,TX_102_IS_Adjust_Detail_H_Account,D10,TX_102_IS_Adjust_Detail_H_Labor_Designator,E10,TX_102_IS_Adjust_Detail_H_Jurisdictional_Allocator,F10,TX_102_IS_Adjust_Detail_H_Reporting_Lines_CWC,G10)</f>
        <v>62696259.690000005</v>
      </c>
      <c r="M10" s="96">
        <f>0</f>
        <v>0</v>
      </c>
      <c r="N10" s="96">
        <f t="shared" ref="N10:N54" si="3">I10+J10+K10+L10+M10</f>
        <v>62696259.690000005</v>
      </c>
      <c r="O10" s="96">
        <f t="shared" ref="O10:O54" si="4">H10+N10</f>
        <v>-46111051.629999988</v>
      </c>
      <c r="P10" t="s">
        <v>1992</v>
      </c>
    </row>
    <row r="11" spans="1:16" x14ac:dyDescent="0.25">
      <c r="A11" s="89" t="s">
        <v>11</v>
      </c>
      <c r="B11" s="90" t="s">
        <v>94</v>
      </c>
      <c r="C11" s="91" t="s">
        <v>95</v>
      </c>
      <c r="D11" s="92" t="s">
        <v>96</v>
      </c>
      <c r="E11" s="93" t="s">
        <v>1990</v>
      </c>
      <c r="F11" s="94" t="s">
        <v>102</v>
      </c>
      <c r="G11" s="95" t="s">
        <v>1991</v>
      </c>
      <c r="H11" s="96">
        <v>-252133570.84</v>
      </c>
      <c r="I11" s="96">
        <v>0</v>
      </c>
      <c r="J11" s="96">
        <f t="shared" si="0"/>
        <v>0</v>
      </c>
      <c r="K11" s="96">
        <f t="shared" si="1"/>
        <v>0</v>
      </c>
      <c r="L11" s="96">
        <f t="shared" si="2"/>
        <v>63935220.839999996</v>
      </c>
      <c r="M11" s="96">
        <f>0</f>
        <v>0</v>
      </c>
      <c r="N11" s="96">
        <f t="shared" si="3"/>
        <v>63935220.839999996</v>
      </c>
      <c r="O11" s="96">
        <f t="shared" si="4"/>
        <v>-188198350</v>
      </c>
      <c r="P11" t="s">
        <v>1993</v>
      </c>
    </row>
    <row r="12" spans="1:16" x14ac:dyDescent="0.25">
      <c r="A12" s="89" t="s">
        <v>14</v>
      </c>
      <c r="B12" s="90" t="s">
        <v>94</v>
      </c>
      <c r="C12" s="91" t="s">
        <v>95</v>
      </c>
      <c r="D12" s="92" t="s">
        <v>104</v>
      </c>
      <c r="E12" s="93" t="s">
        <v>1990</v>
      </c>
      <c r="F12" s="94" t="s">
        <v>97</v>
      </c>
      <c r="G12" s="95" t="s">
        <v>1991</v>
      </c>
      <c r="H12" s="96">
        <v>-124980940.46999998</v>
      </c>
      <c r="I12" s="96">
        <v>0</v>
      </c>
      <c r="J12" s="96">
        <f t="shared" si="0"/>
        <v>0</v>
      </c>
      <c r="K12" s="96">
        <f t="shared" si="1"/>
        <v>0</v>
      </c>
      <c r="L12" s="96">
        <f t="shared" si="2"/>
        <v>38727210.640000001</v>
      </c>
      <c r="M12" s="96">
        <f>0</f>
        <v>0</v>
      </c>
      <c r="N12" s="96">
        <f t="shared" si="3"/>
        <v>38727210.640000001</v>
      </c>
      <c r="O12" s="96">
        <f t="shared" si="4"/>
        <v>-86253729.829999983</v>
      </c>
      <c r="P12" t="s">
        <v>1994</v>
      </c>
    </row>
    <row r="13" spans="1:16" x14ac:dyDescent="0.25">
      <c r="A13" s="89" t="s">
        <v>17</v>
      </c>
      <c r="B13" s="90" t="s">
        <v>94</v>
      </c>
      <c r="C13" s="91" t="s">
        <v>95</v>
      </c>
      <c r="D13" s="92" t="s">
        <v>104</v>
      </c>
      <c r="E13" s="93" t="s">
        <v>1990</v>
      </c>
      <c r="F13" s="94" t="s">
        <v>102</v>
      </c>
      <c r="G13" s="95" t="s">
        <v>1991</v>
      </c>
      <c r="H13" s="96">
        <v>-236270883.85000002</v>
      </c>
      <c r="I13" s="96">
        <v>0</v>
      </c>
      <c r="J13" s="96">
        <f t="shared" si="0"/>
        <v>0</v>
      </c>
      <c r="K13" s="96">
        <f t="shared" si="1"/>
        <v>0</v>
      </c>
      <c r="L13" s="96">
        <f t="shared" si="2"/>
        <v>52348676.026080012</v>
      </c>
      <c r="M13" s="96">
        <f>0</f>
        <v>0</v>
      </c>
      <c r="N13" s="96">
        <f t="shared" si="3"/>
        <v>52348676.026080012</v>
      </c>
      <c r="O13" s="96">
        <f t="shared" si="4"/>
        <v>-183922207.82392001</v>
      </c>
      <c r="P13" t="s">
        <v>1995</v>
      </c>
    </row>
    <row r="14" spans="1:16" x14ac:dyDescent="0.25">
      <c r="A14" s="89" t="s">
        <v>20</v>
      </c>
      <c r="B14" s="90" t="s">
        <v>94</v>
      </c>
      <c r="C14" s="91" t="s">
        <v>95</v>
      </c>
      <c r="D14" s="92" t="s">
        <v>107</v>
      </c>
      <c r="E14" s="93" t="s">
        <v>1990</v>
      </c>
      <c r="F14" s="94" t="s">
        <v>97</v>
      </c>
      <c r="G14" s="95" t="s">
        <v>1991</v>
      </c>
      <c r="H14" s="96">
        <v>-118567112.55</v>
      </c>
      <c r="I14" s="96">
        <v>0</v>
      </c>
      <c r="J14" s="96">
        <f t="shared" si="0"/>
        <v>0</v>
      </c>
      <c r="K14" s="96">
        <f t="shared" si="1"/>
        <v>0</v>
      </c>
      <c r="L14" s="96">
        <f t="shared" si="2"/>
        <v>49360990.759999983</v>
      </c>
      <c r="M14" s="96">
        <f>0</f>
        <v>0</v>
      </c>
      <c r="N14" s="96">
        <f t="shared" si="3"/>
        <v>49360990.759999983</v>
      </c>
      <c r="O14" s="96">
        <f t="shared" si="4"/>
        <v>-69206121.790000021</v>
      </c>
      <c r="P14" t="s">
        <v>1996</v>
      </c>
    </row>
    <row r="15" spans="1:16" x14ac:dyDescent="0.25">
      <c r="A15" s="89" t="s">
        <v>23</v>
      </c>
      <c r="B15" s="90" t="s">
        <v>94</v>
      </c>
      <c r="C15" s="91" t="s">
        <v>95</v>
      </c>
      <c r="D15" s="92" t="s">
        <v>107</v>
      </c>
      <c r="E15" s="93" t="s">
        <v>1990</v>
      </c>
      <c r="F15" s="94" t="s">
        <v>102</v>
      </c>
      <c r="G15" s="95" t="s">
        <v>1991</v>
      </c>
      <c r="H15" s="96">
        <v>-366892672.50999993</v>
      </c>
      <c r="I15" s="96">
        <v>0</v>
      </c>
      <c r="J15" s="96">
        <f t="shared" si="0"/>
        <v>0</v>
      </c>
      <c r="K15" s="96">
        <f t="shared" si="1"/>
        <v>0</v>
      </c>
      <c r="L15" s="96">
        <f t="shared" si="2"/>
        <v>225834425.33391988</v>
      </c>
      <c r="M15" s="96">
        <f>0</f>
        <v>0</v>
      </c>
      <c r="N15" s="96">
        <f t="shared" si="3"/>
        <v>225834425.33391988</v>
      </c>
      <c r="O15" s="96">
        <f t="shared" si="4"/>
        <v>-141058247.17608005</v>
      </c>
      <c r="P15" t="s">
        <v>1997</v>
      </c>
    </row>
    <row r="16" spans="1:16" x14ac:dyDescent="0.25">
      <c r="A16" s="89" t="s">
        <v>26</v>
      </c>
      <c r="B16" s="90" t="s">
        <v>94</v>
      </c>
      <c r="C16" s="91" t="s">
        <v>95</v>
      </c>
      <c r="D16" s="92" t="s">
        <v>110</v>
      </c>
      <c r="E16" s="93" t="s">
        <v>1990</v>
      </c>
      <c r="F16" s="94" t="s">
        <v>97</v>
      </c>
      <c r="G16" s="95" t="s">
        <v>1991</v>
      </c>
      <c r="H16" s="96">
        <v>-2312279.3200000003</v>
      </c>
      <c r="I16" s="96">
        <v>0</v>
      </c>
      <c r="J16" s="96">
        <f t="shared" si="0"/>
        <v>0</v>
      </c>
      <c r="K16" s="96">
        <f t="shared" si="1"/>
        <v>0</v>
      </c>
      <c r="L16" s="96">
        <f t="shared" si="2"/>
        <v>403369.82000000007</v>
      </c>
      <c r="M16" s="96">
        <f>0</f>
        <v>0</v>
      </c>
      <c r="N16" s="96">
        <f t="shared" si="3"/>
        <v>403369.82000000007</v>
      </c>
      <c r="O16" s="96">
        <f t="shared" si="4"/>
        <v>-1908909.5000000002</v>
      </c>
      <c r="P16" t="s">
        <v>1998</v>
      </c>
    </row>
    <row r="17" spans="1:16" x14ac:dyDescent="0.25">
      <c r="A17" s="89" t="s">
        <v>29</v>
      </c>
      <c r="B17" s="90" t="s">
        <v>94</v>
      </c>
      <c r="C17" s="91" t="s">
        <v>95</v>
      </c>
      <c r="D17" s="92" t="s">
        <v>110</v>
      </c>
      <c r="E17" s="93" t="s">
        <v>1990</v>
      </c>
      <c r="F17" s="94" t="s">
        <v>102</v>
      </c>
      <c r="G17" s="95" t="s">
        <v>1991</v>
      </c>
      <c r="H17" s="96">
        <v>-5480497.6200000001</v>
      </c>
      <c r="I17" s="96">
        <v>0</v>
      </c>
      <c r="J17" s="96">
        <f t="shared" si="0"/>
        <v>0</v>
      </c>
      <c r="K17" s="96">
        <f t="shared" si="1"/>
        <v>0</v>
      </c>
      <c r="L17" s="96">
        <f t="shared" si="2"/>
        <v>-2557104.38</v>
      </c>
      <c r="M17" s="96">
        <f>0</f>
        <v>0</v>
      </c>
      <c r="N17" s="96">
        <f t="shared" si="3"/>
        <v>-2557104.38</v>
      </c>
      <c r="O17" s="96">
        <f t="shared" si="4"/>
        <v>-8037602</v>
      </c>
      <c r="P17" t="s">
        <v>1999</v>
      </c>
    </row>
    <row r="18" spans="1:16" x14ac:dyDescent="0.25">
      <c r="A18" s="89" t="s">
        <v>32</v>
      </c>
      <c r="B18" s="90" t="s">
        <v>94</v>
      </c>
      <c r="C18" s="91" t="s">
        <v>95</v>
      </c>
      <c r="D18" s="92" t="s">
        <v>113</v>
      </c>
      <c r="E18" s="93" t="s">
        <v>1990</v>
      </c>
      <c r="F18" s="94" t="s">
        <v>97</v>
      </c>
      <c r="G18" s="95" t="s">
        <v>1991</v>
      </c>
      <c r="H18" s="96">
        <v>-10397361.069999998</v>
      </c>
      <c r="I18" s="96">
        <v>0</v>
      </c>
      <c r="J18" s="96">
        <f t="shared" si="0"/>
        <v>0</v>
      </c>
      <c r="K18" s="96">
        <f t="shared" si="1"/>
        <v>0</v>
      </c>
      <c r="L18" s="96">
        <f t="shared" si="2"/>
        <v>3037063.5</v>
      </c>
      <c r="M18" s="96">
        <f>0</f>
        <v>0</v>
      </c>
      <c r="N18" s="96">
        <f t="shared" si="3"/>
        <v>3037063.5</v>
      </c>
      <c r="O18" s="96">
        <f t="shared" si="4"/>
        <v>-7360297.5699999984</v>
      </c>
      <c r="P18" t="s">
        <v>2000</v>
      </c>
    </row>
    <row r="19" spans="1:16" x14ac:dyDescent="0.25">
      <c r="A19" s="89" t="s">
        <v>34</v>
      </c>
      <c r="B19" s="90" t="s">
        <v>94</v>
      </c>
      <c r="C19" s="91" t="s">
        <v>95</v>
      </c>
      <c r="D19" s="92" t="s">
        <v>113</v>
      </c>
      <c r="E19" s="93" t="s">
        <v>1990</v>
      </c>
      <c r="F19" s="94" t="s">
        <v>102</v>
      </c>
      <c r="G19" s="95" t="s">
        <v>1991</v>
      </c>
      <c r="H19" s="96">
        <v>-28674148.879999995</v>
      </c>
      <c r="I19" s="96">
        <v>0</v>
      </c>
      <c r="J19" s="96">
        <f t="shared" si="0"/>
        <v>0</v>
      </c>
      <c r="K19" s="96">
        <f t="shared" si="1"/>
        <v>0</v>
      </c>
      <c r="L19" s="96">
        <f t="shared" si="2"/>
        <v>10250438.879999997</v>
      </c>
      <c r="M19" s="96">
        <f>0</f>
        <v>0</v>
      </c>
      <c r="N19" s="96">
        <f t="shared" si="3"/>
        <v>10250438.879999997</v>
      </c>
      <c r="O19" s="96">
        <f t="shared" si="4"/>
        <v>-18423710</v>
      </c>
      <c r="P19" t="s">
        <v>2001</v>
      </c>
    </row>
    <row r="20" spans="1:16" x14ac:dyDescent="0.25">
      <c r="A20" s="89" t="s">
        <v>36</v>
      </c>
      <c r="B20" s="90" t="s">
        <v>94</v>
      </c>
      <c r="C20" s="91" t="s">
        <v>95</v>
      </c>
      <c r="D20" s="92" t="s">
        <v>116</v>
      </c>
      <c r="E20" s="93" t="s">
        <v>1990</v>
      </c>
      <c r="F20" s="94" t="s">
        <v>117</v>
      </c>
      <c r="G20" s="95" t="s">
        <v>1991</v>
      </c>
      <c r="H20" s="96">
        <v>-371479495.20999992</v>
      </c>
      <c r="I20" s="96">
        <v>0</v>
      </c>
      <c r="J20" s="96">
        <f t="shared" si="0"/>
        <v>0</v>
      </c>
      <c r="K20" s="96">
        <f t="shared" si="1"/>
        <v>0</v>
      </c>
      <c r="L20" s="96">
        <f t="shared" si="2"/>
        <v>141185562.11000001</v>
      </c>
      <c r="M20" s="96">
        <f>0</f>
        <v>0</v>
      </c>
      <c r="N20" s="96">
        <f t="shared" si="3"/>
        <v>141185562.11000001</v>
      </c>
      <c r="O20" s="96">
        <f t="shared" si="4"/>
        <v>-230293933.0999999</v>
      </c>
      <c r="P20" t="s">
        <v>2002</v>
      </c>
    </row>
    <row r="21" spans="1:16" x14ac:dyDescent="0.25">
      <c r="A21" s="89" t="s">
        <v>38</v>
      </c>
      <c r="B21" s="90" t="s">
        <v>94</v>
      </c>
      <c r="C21" s="91" t="s">
        <v>120</v>
      </c>
      <c r="D21" s="92" t="s">
        <v>121</v>
      </c>
      <c r="E21" s="93" t="s">
        <v>1990</v>
      </c>
      <c r="F21" s="94" t="s">
        <v>97</v>
      </c>
      <c r="G21" s="95" t="s">
        <v>1991</v>
      </c>
      <c r="H21" s="96">
        <v>-8.0093741416931152E-8</v>
      </c>
      <c r="I21" s="96">
        <v>0</v>
      </c>
      <c r="J21" s="96">
        <f t="shared" si="0"/>
        <v>0</v>
      </c>
      <c r="K21" s="96">
        <f t="shared" si="1"/>
        <v>0</v>
      </c>
      <c r="L21" s="96">
        <f t="shared" si="2"/>
        <v>0</v>
      </c>
      <c r="M21" s="96">
        <f>0</f>
        <v>0</v>
      </c>
      <c r="N21" s="96">
        <f t="shared" si="3"/>
        <v>0</v>
      </c>
      <c r="O21" s="96">
        <f t="shared" si="4"/>
        <v>-8.0093741416931152E-8</v>
      </c>
      <c r="P21" t="s">
        <v>2003</v>
      </c>
    </row>
    <row r="22" spans="1:16" x14ac:dyDescent="0.25">
      <c r="A22" s="89" t="s">
        <v>40</v>
      </c>
      <c r="B22" s="90" t="s">
        <v>94</v>
      </c>
      <c r="C22" s="91" t="s">
        <v>120</v>
      </c>
      <c r="D22" s="92" t="s">
        <v>121</v>
      </c>
      <c r="E22" s="93" t="s">
        <v>1990</v>
      </c>
      <c r="F22" s="94" t="s">
        <v>102</v>
      </c>
      <c r="G22" s="95" t="s">
        <v>1991</v>
      </c>
      <c r="H22" s="96">
        <v>-9.4994902610778809E-8</v>
      </c>
      <c r="I22" s="96">
        <v>0</v>
      </c>
      <c r="J22" s="96">
        <f t="shared" si="0"/>
        <v>0</v>
      </c>
      <c r="K22" s="96">
        <f t="shared" si="1"/>
        <v>0</v>
      </c>
      <c r="L22" s="96">
        <f t="shared" si="2"/>
        <v>0</v>
      </c>
      <c r="M22" s="96">
        <f>0</f>
        <v>0</v>
      </c>
      <c r="N22" s="96">
        <f t="shared" si="3"/>
        <v>0</v>
      </c>
      <c r="O22" s="96">
        <f t="shared" si="4"/>
        <v>-9.4994902610778809E-8</v>
      </c>
      <c r="P22" t="s">
        <v>2004</v>
      </c>
    </row>
    <row r="23" spans="1:16" x14ac:dyDescent="0.25">
      <c r="A23" s="89" t="s">
        <v>41</v>
      </c>
      <c r="B23" s="90" t="s">
        <v>94</v>
      </c>
      <c r="C23" s="91" t="s">
        <v>120</v>
      </c>
      <c r="D23" s="92" t="s">
        <v>121</v>
      </c>
      <c r="E23" s="93" t="s">
        <v>1990</v>
      </c>
      <c r="F23" s="94" t="s">
        <v>117</v>
      </c>
      <c r="G23" s="95" t="s">
        <v>1991</v>
      </c>
      <c r="H23" s="96">
        <v>0</v>
      </c>
      <c r="I23" s="96">
        <v>0</v>
      </c>
      <c r="J23" s="96">
        <f t="shared" si="0"/>
        <v>0</v>
      </c>
      <c r="K23" s="96">
        <f t="shared" si="1"/>
        <v>0</v>
      </c>
      <c r="L23" s="96">
        <f t="shared" si="2"/>
        <v>0</v>
      </c>
      <c r="M23" s="96">
        <f>0</f>
        <v>0</v>
      </c>
      <c r="N23" s="96">
        <f t="shared" si="3"/>
        <v>0</v>
      </c>
      <c r="O23" s="96">
        <f t="shared" si="4"/>
        <v>0</v>
      </c>
      <c r="P23" t="s">
        <v>2005</v>
      </c>
    </row>
    <row r="24" spans="1:16" x14ac:dyDescent="0.25">
      <c r="A24" s="89" t="s">
        <v>43</v>
      </c>
      <c r="B24" s="90" t="s">
        <v>94</v>
      </c>
      <c r="C24" s="91" t="s">
        <v>120</v>
      </c>
      <c r="D24" s="92" t="s">
        <v>125</v>
      </c>
      <c r="E24" s="93" t="s">
        <v>1990</v>
      </c>
      <c r="F24" s="94" t="s">
        <v>117</v>
      </c>
      <c r="G24" s="95" t="s">
        <v>1991</v>
      </c>
      <c r="H24" s="96">
        <v>-290597.15999999997</v>
      </c>
      <c r="I24" s="96">
        <v>0</v>
      </c>
      <c r="J24" s="96">
        <f t="shared" si="0"/>
        <v>0</v>
      </c>
      <c r="K24" s="96">
        <f t="shared" si="1"/>
        <v>0</v>
      </c>
      <c r="L24" s="96">
        <f t="shared" si="2"/>
        <v>290597.15999999997</v>
      </c>
      <c r="M24" s="96">
        <f>0</f>
        <v>0</v>
      </c>
      <c r="N24" s="96">
        <f t="shared" si="3"/>
        <v>290597.15999999997</v>
      </c>
      <c r="O24" s="96">
        <f t="shared" si="4"/>
        <v>0</v>
      </c>
      <c r="P24" t="s">
        <v>2006</v>
      </c>
    </row>
    <row r="25" spans="1:16" x14ac:dyDescent="0.25">
      <c r="A25" s="89" t="s">
        <v>45</v>
      </c>
      <c r="B25" s="90" t="s">
        <v>94</v>
      </c>
      <c r="C25" s="91" t="s">
        <v>120</v>
      </c>
      <c r="D25" s="92" t="s">
        <v>127</v>
      </c>
      <c r="E25" s="93" t="s">
        <v>1990</v>
      </c>
      <c r="F25" s="94" t="s">
        <v>97</v>
      </c>
      <c r="G25" s="95" t="s">
        <v>1991</v>
      </c>
      <c r="H25" s="96">
        <v>-494064.91999999993</v>
      </c>
      <c r="I25" s="96">
        <v>0</v>
      </c>
      <c r="J25" s="96">
        <f t="shared" si="0"/>
        <v>0</v>
      </c>
      <c r="K25" s="96">
        <f t="shared" si="1"/>
        <v>0</v>
      </c>
      <c r="L25" s="96">
        <f t="shared" si="2"/>
        <v>0</v>
      </c>
      <c r="M25" s="96">
        <f>0</f>
        <v>0</v>
      </c>
      <c r="N25" s="96">
        <f t="shared" si="3"/>
        <v>0</v>
      </c>
      <c r="O25" s="96">
        <f t="shared" si="4"/>
        <v>-494064.91999999993</v>
      </c>
      <c r="P25" t="s">
        <v>2007</v>
      </c>
    </row>
    <row r="26" spans="1:16" x14ac:dyDescent="0.25">
      <c r="A26" s="89" t="s">
        <v>47</v>
      </c>
      <c r="B26" s="90" t="s">
        <v>94</v>
      </c>
      <c r="C26" s="91" t="s">
        <v>120</v>
      </c>
      <c r="D26" s="92" t="s">
        <v>127</v>
      </c>
      <c r="E26" s="93" t="s">
        <v>1990</v>
      </c>
      <c r="F26" s="94" t="s">
        <v>102</v>
      </c>
      <c r="G26" s="95" t="s">
        <v>1991</v>
      </c>
      <c r="H26" s="96">
        <v>-1294579.1700000002</v>
      </c>
      <c r="I26" s="96">
        <v>0</v>
      </c>
      <c r="J26" s="96">
        <f t="shared" si="0"/>
        <v>0</v>
      </c>
      <c r="K26" s="96">
        <f t="shared" si="1"/>
        <v>0</v>
      </c>
      <c r="L26" s="96">
        <f t="shared" si="2"/>
        <v>0</v>
      </c>
      <c r="M26" s="96">
        <f>0</f>
        <v>0</v>
      </c>
      <c r="N26" s="96">
        <f t="shared" si="3"/>
        <v>0</v>
      </c>
      <c r="O26" s="96">
        <f t="shared" si="4"/>
        <v>-1294579.1700000002</v>
      </c>
      <c r="P26" t="s">
        <v>2008</v>
      </c>
    </row>
    <row r="27" spans="1:16" x14ac:dyDescent="0.25">
      <c r="A27" s="89" t="s">
        <v>48</v>
      </c>
      <c r="B27" s="90" t="s">
        <v>94</v>
      </c>
      <c r="C27" s="91" t="s">
        <v>120</v>
      </c>
      <c r="D27" s="92" t="s">
        <v>130</v>
      </c>
      <c r="E27" s="93" t="s">
        <v>1990</v>
      </c>
      <c r="F27" s="94" t="s">
        <v>97</v>
      </c>
      <c r="G27" s="95" t="s">
        <v>1991</v>
      </c>
      <c r="H27" s="96">
        <v>-163319.38</v>
      </c>
      <c r="I27" s="96">
        <v>0</v>
      </c>
      <c r="J27" s="96">
        <f t="shared" si="0"/>
        <v>0</v>
      </c>
      <c r="K27" s="96">
        <f t="shared" si="1"/>
        <v>0</v>
      </c>
      <c r="L27" s="96">
        <f t="shared" si="2"/>
        <v>0</v>
      </c>
      <c r="M27" s="96">
        <f>0</f>
        <v>0</v>
      </c>
      <c r="N27" s="96">
        <f t="shared" si="3"/>
        <v>0</v>
      </c>
      <c r="O27" s="96">
        <f t="shared" si="4"/>
        <v>-163319.38</v>
      </c>
      <c r="P27" t="s">
        <v>2009</v>
      </c>
    </row>
    <row r="28" spans="1:16" x14ac:dyDescent="0.25">
      <c r="A28" s="89" t="s">
        <v>50</v>
      </c>
      <c r="B28" s="90" t="s">
        <v>94</v>
      </c>
      <c r="C28" s="91" t="s">
        <v>120</v>
      </c>
      <c r="D28" s="92" t="s">
        <v>130</v>
      </c>
      <c r="E28" s="93" t="s">
        <v>1990</v>
      </c>
      <c r="F28" s="94" t="s">
        <v>102</v>
      </c>
      <c r="G28" s="95" t="s">
        <v>1991</v>
      </c>
      <c r="H28" s="96">
        <v>-449311</v>
      </c>
      <c r="I28" s="96">
        <v>0</v>
      </c>
      <c r="J28" s="96">
        <f t="shared" si="0"/>
        <v>0</v>
      </c>
      <c r="K28" s="96">
        <f t="shared" si="1"/>
        <v>0</v>
      </c>
      <c r="L28" s="96">
        <f t="shared" si="2"/>
        <v>0</v>
      </c>
      <c r="M28" s="96">
        <f>0</f>
        <v>0</v>
      </c>
      <c r="N28" s="96">
        <f t="shared" si="3"/>
        <v>0</v>
      </c>
      <c r="O28" s="96">
        <f t="shared" si="4"/>
        <v>-449311</v>
      </c>
      <c r="P28" t="s">
        <v>2010</v>
      </c>
    </row>
    <row r="29" spans="1:16" x14ac:dyDescent="0.25">
      <c r="A29" s="89" t="s">
        <v>51</v>
      </c>
      <c r="B29" s="90" t="s">
        <v>94</v>
      </c>
      <c r="C29" s="91" t="s">
        <v>120</v>
      </c>
      <c r="D29" s="92" t="s">
        <v>133</v>
      </c>
      <c r="E29" s="93" t="s">
        <v>1990</v>
      </c>
      <c r="F29" s="94" t="s">
        <v>134</v>
      </c>
      <c r="G29" s="95" t="s">
        <v>1991</v>
      </c>
      <c r="H29" s="96">
        <v>64</v>
      </c>
      <c r="I29" s="96">
        <v>0</v>
      </c>
      <c r="J29" s="96">
        <f t="shared" si="0"/>
        <v>0</v>
      </c>
      <c r="K29" s="96">
        <f t="shared" si="1"/>
        <v>0</v>
      </c>
      <c r="L29" s="96">
        <f t="shared" si="2"/>
        <v>0</v>
      </c>
      <c r="M29" s="96">
        <f>0</f>
        <v>0</v>
      </c>
      <c r="N29" s="96">
        <f t="shared" si="3"/>
        <v>0</v>
      </c>
      <c r="O29" s="96">
        <f t="shared" si="4"/>
        <v>64</v>
      </c>
      <c r="P29" t="s">
        <v>2011</v>
      </c>
    </row>
    <row r="30" spans="1:16" x14ac:dyDescent="0.25">
      <c r="A30" s="89" t="s">
        <v>53</v>
      </c>
      <c r="B30" s="90" t="s">
        <v>94</v>
      </c>
      <c r="C30" s="91" t="s">
        <v>120</v>
      </c>
      <c r="D30" s="92" t="s">
        <v>133</v>
      </c>
      <c r="E30" s="93" t="s">
        <v>1990</v>
      </c>
      <c r="F30" s="94" t="s">
        <v>97</v>
      </c>
      <c r="G30" s="95" t="s">
        <v>1991</v>
      </c>
      <c r="H30" s="96">
        <v>-48104</v>
      </c>
      <c r="I30" s="96">
        <v>0</v>
      </c>
      <c r="J30" s="96">
        <f t="shared" si="0"/>
        <v>0</v>
      </c>
      <c r="K30" s="96">
        <f t="shared" si="1"/>
        <v>0</v>
      </c>
      <c r="L30" s="96">
        <f t="shared" si="2"/>
        <v>0</v>
      </c>
      <c r="M30" s="96">
        <f>0</f>
        <v>0</v>
      </c>
      <c r="N30" s="96">
        <f t="shared" si="3"/>
        <v>0</v>
      </c>
      <c r="O30" s="96">
        <f t="shared" si="4"/>
        <v>-48104</v>
      </c>
      <c r="P30" t="s">
        <v>2012</v>
      </c>
    </row>
    <row r="31" spans="1:16" x14ac:dyDescent="0.25">
      <c r="A31" s="89" t="s">
        <v>55</v>
      </c>
      <c r="B31" s="90" t="s">
        <v>94</v>
      </c>
      <c r="C31" s="91" t="s">
        <v>120</v>
      </c>
      <c r="D31" s="92" t="s">
        <v>133</v>
      </c>
      <c r="E31" s="93" t="s">
        <v>1990</v>
      </c>
      <c r="F31" s="94" t="s">
        <v>102</v>
      </c>
      <c r="G31" s="95" t="s">
        <v>1991</v>
      </c>
      <c r="H31" s="96">
        <v>-136803.51</v>
      </c>
      <c r="I31" s="96">
        <v>0</v>
      </c>
      <c r="J31" s="96">
        <f t="shared" si="0"/>
        <v>0</v>
      </c>
      <c r="K31" s="96">
        <f t="shared" si="1"/>
        <v>0</v>
      </c>
      <c r="L31" s="96">
        <f t="shared" si="2"/>
        <v>0</v>
      </c>
      <c r="M31" s="96">
        <f>0</f>
        <v>0</v>
      </c>
      <c r="N31" s="96">
        <f t="shared" si="3"/>
        <v>0</v>
      </c>
      <c r="O31" s="96">
        <f t="shared" si="4"/>
        <v>-136803.51</v>
      </c>
      <c r="P31" t="s">
        <v>2013</v>
      </c>
    </row>
    <row r="32" spans="1:16" x14ac:dyDescent="0.25">
      <c r="A32" s="89" t="s">
        <v>57</v>
      </c>
      <c r="B32" s="90" t="s">
        <v>94</v>
      </c>
      <c r="C32" s="91" t="s">
        <v>120</v>
      </c>
      <c r="D32" s="92" t="s">
        <v>139</v>
      </c>
      <c r="E32" s="93" t="s">
        <v>1990</v>
      </c>
      <c r="F32" s="94" t="s">
        <v>140</v>
      </c>
      <c r="G32" s="95" t="s">
        <v>1991</v>
      </c>
      <c r="H32" s="96">
        <v>-268184.46000000014</v>
      </c>
      <c r="I32" s="96">
        <v>0</v>
      </c>
      <c r="J32" s="96">
        <f t="shared" si="0"/>
        <v>0</v>
      </c>
      <c r="K32" s="96">
        <f t="shared" si="1"/>
        <v>0</v>
      </c>
      <c r="L32" s="96">
        <f t="shared" si="2"/>
        <v>0</v>
      </c>
      <c r="M32" s="96">
        <f>0</f>
        <v>0</v>
      </c>
      <c r="N32" s="96">
        <f t="shared" si="3"/>
        <v>0</v>
      </c>
      <c r="O32" s="96">
        <f t="shared" si="4"/>
        <v>-268184.46000000014</v>
      </c>
      <c r="P32" t="s">
        <v>2014</v>
      </c>
    </row>
    <row r="33" spans="1:16" x14ac:dyDescent="0.25">
      <c r="A33" s="89" t="s">
        <v>59</v>
      </c>
      <c r="B33" s="90" t="s">
        <v>94</v>
      </c>
      <c r="C33" s="91" t="s">
        <v>120</v>
      </c>
      <c r="D33" s="92" t="s">
        <v>143</v>
      </c>
      <c r="E33" s="93" t="s">
        <v>1990</v>
      </c>
      <c r="F33" s="94" t="s">
        <v>144</v>
      </c>
      <c r="G33" s="95" t="s">
        <v>1991</v>
      </c>
      <c r="H33" s="96">
        <v>1015.0400000000001</v>
      </c>
      <c r="I33" s="96">
        <v>0</v>
      </c>
      <c r="J33" s="96">
        <f t="shared" si="0"/>
        <v>0</v>
      </c>
      <c r="K33" s="96">
        <f t="shared" si="1"/>
        <v>0</v>
      </c>
      <c r="L33" s="96">
        <f t="shared" si="2"/>
        <v>-1015.0400000000001</v>
      </c>
      <c r="M33" s="96">
        <f>0</f>
        <v>0</v>
      </c>
      <c r="N33" s="96">
        <f t="shared" si="3"/>
        <v>-1015.0400000000001</v>
      </c>
      <c r="O33" s="96">
        <f t="shared" si="4"/>
        <v>0</v>
      </c>
      <c r="P33" t="s">
        <v>2015</v>
      </c>
    </row>
    <row r="34" spans="1:16" x14ac:dyDescent="0.25">
      <c r="A34" s="89" t="s">
        <v>138</v>
      </c>
      <c r="B34" s="90" t="s">
        <v>94</v>
      </c>
      <c r="C34" s="91" t="s">
        <v>120</v>
      </c>
      <c r="D34" s="92" t="s">
        <v>147</v>
      </c>
      <c r="E34" s="93" t="s">
        <v>1990</v>
      </c>
      <c r="F34" s="94" t="s">
        <v>144</v>
      </c>
      <c r="G34" s="95" t="s">
        <v>1991</v>
      </c>
      <c r="H34" s="96">
        <v>-3817.3499999999995</v>
      </c>
      <c r="I34" s="96">
        <v>0</v>
      </c>
      <c r="J34" s="96">
        <f t="shared" si="0"/>
        <v>0</v>
      </c>
      <c r="K34" s="96">
        <f t="shared" si="1"/>
        <v>0</v>
      </c>
      <c r="L34" s="96">
        <f t="shared" si="2"/>
        <v>3817.3499999999995</v>
      </c>
      <c r="M34" s="96">
        <f>0</f>
        <v>0</v>
      </c>
      <c r="N34" s="96">
        <f t="shared" si="3"/>
        <v>3817.3499999999995</v>
      </c>
      <c r="O34" s="96">
        <f t="shared" si="4"/>
        <v>0</v>
      </c>
      <c r="P34" t="s">
        <v>2016</v>
      </c>
    </row>
    <row r="35" spans="1:16" x14ac:dyDescent="0.25">
      <c r="A35" s="89" t="s">
        <v>142</v>
      </c>
      <c r="B35" s="90" t="s">
        <v>94</v>
      </c>
      <c r="C35" s="91" t="s">
        <v>120</v>
      </c>
      <c r="D35" s="92" t="s">
        <v>150</v>
      </c>
      <c r="E35" s="93" t="s">
        <v>1990</v>
      </c>
      <c r="F35" s="94" t="s">
        <v>97</v>
      </c>
      <c r="G35" s="95" t="s">
        <v>1991</v>
      </c>
      <c r="H35" s="96">
        <v>-2557002.3599999994</v>
      </c>
      <c r="I35" s="96">
        <v>0</v>
      </c>
      <c r="J35" s="96">
        <f t="shared" si="0"/>
        <v>0</v>
      </c>
      <c r="K35" s="96">
        <f t="shared" si="1"/>
        <v>0</v>
      </c>
      <c r="L35" s="96">
        <f t="shared" si="2"/>
        <v>0</v>
      </c>
      <c r="M35" s="96">
        <f>0</f>
        <v>0</v>
      </c>
      <c r="N35" s="96">
        <f t="shared" si="3"/>
        <v>0</v>
      </c>
      <c r="O35" s="96">
        <f t="shared" si="4"/>
        <v>-2557002.3599999994</v>
      </c>
      <c r="P35" t="s">
        <v>2017</v>
      </c>
    </row>
    <row r="36" spans="1:16" x14ac:dyDescent="0.25">
      <c r="A36" s="89" t="s">
        <v>146</v>
      </c>
      <c r="B36" s="90" t="s">
        <v>94</v>
      </c>
      <c r="C36" s="91" t="s">
        <v>120</v>
      </c>
      <c r="D36" s="92" t="s">
        <v>150</v>
      </c>
      <c r="E36" s="93" t="s">
        <v>1990</v>
      </c>
      <c r="F36" s="94" t="s">
        <v>140</v>
      </c>
      <c r="G36" s="95" t="s">
        <v>1991</v>
      </c>
      <c r="H36" s="96">
        <v>-1560534.98</v>
      </c>
      <c r="I36" s="96">
        <v>0</v>
      </c>
      <c r="J36" s="96">
        <f t="shared" si="0"/>
        <v>0</v>
      </c>
      <c r="K36" s="96">
        <f t="shared" si="1"/>
        <v>0</v>
      </c>
      <c r="L36" s="96">
        <f t="shared" si="2"/>
        <v>0</v>
      </c>
      <c r="M36" s="96">
        <f>0</f>
        <v>0</v>
      </c>
      <c r="N36" s="96">
        <f t="shared" si="3"/>
        <v>0</v>
      </c>
      <c r="O36" s="96">
        <f t="shared" si="4"/>
        <v>-1560534.98</v>
      </c>
      <c r="P36" t="s">
        <v>2018</v>
      </c>
    </row>
    <row r="37" spans="1:16" x14ac:dyDescent="0.25">
      <c r="A37" s="89" t="s">
        <v>149</v>
      </c>
      <c r="B37" s="90" t="s">
        <v>94</v>
      </c>
      <c r="C37" s="91" t="s">
        <v>120</v>
      </c>
      <c r="D37" s="92" t="s">
        <v>150</v>
      </c>
      <c r="E37" s="93" t="s">
        <v>1990</v>
      </c>
      <c r="F37" s="94" t="s">
        <v>102</v>
      </c>
      <c r="G37" s="95" t="s">
        <v>1991</v>
      </c>
      <c r="H37" s="96">
        <v>-4270301.5199999996</v>
      </c>
      <c r="I37" s="96">
        <v>0</v>
      </c>
      <c r="J37" s="96">
        <f t="shared" si="0"/>
        <v>0</v>
      </c>
      <c r="K37" s="96">
        <f t="shared" si="1"/>
        <v>0</v>
      </c>
      <c r="L37" s="96">
        <f t="shared" si="2"/>
        <v>0</v>
      </c>
      <c r="M37" s="96">
        <f>0</f>
        <v>0</v>
      </c>
      <c r="N37" s="96">
        <f t="shared" si="3"/>
        <v>0</v>
      </c>
      <c r="O37" s="96">
        <f t="shared" si="4"/>
        <v>-4270301.5199999996</v>
      </c>
      <c r="P37" t="s">
        <v>2019</v>
      </c>
    </row>
    <row r="38" spans="1:16" x14ac:dyDescent="0.25">
      <c r="A38" s="89" t="s">
        <v>152</v>
      </c>
      <c r="B38" s="90" t="s">
        <v>94</v>
      </c>
      <c r="C38" s="91" t="s">
        <v>120</v>
      </c>
      <c r="D38" s="92" t="s">
        <v>157</v>
      </c>
      <c r="E38" s="93" t="s">
        <v>1990</v>
      </c>
      <c r="F38" s="94" t="s">
        <v>158</v>
      </c>
      <c r="G38" s="95" t="s">
        <v>1991</v>
      </c>
      <c r="H38" s="96">
        <v>-55835.869999999995</v>
      </c>
      <c r="I38" s="96">
        <v>0</v>
      </c>
      <c r="J38" s="96">
        <f t="shared" si="0"/>
        <v>0</v>
      </c>
      <c r="K38" s="96">
        <f t="shared" si="1"/>
        <v>0</v>
      </c>
      <c r="L38" s="96">
        <f t="shared" si="2"/>
        <v>55835.87</v>
      </c>
      <c r="M38" s="96">
        <f>0</f>
        <v>0</v>
      </c>
      <c r="N38" s="96">
        <f t="shared" si="3"/>
        <v>55835.87</v>
      </c>
      <c r="O38" s="96">
        <f t="shared" si="4"/>
        <v>0</v>
      </c>
      <c r="P38" t="s">
        <v>2020</v>
      </c>
    </row>
    <row r="39" spans="1:16" x14ac:dyDescent="0.25">
      <c r="A39" s="89" t="s">
        <v>154</v>
      </c>
      <c r="B39" s="90" t="s">
        <v>94</v>
      </c>
      <c r="C39" s="91" t="s">
        <v>120</v>
      </c>
      <c r="D39" s="92" t="s">
        <v>161</v>
      </c>
      <c r="E39" s="93" t="s">
        <v>1990</v>
      </c>
      <c r="F39" s="94" t="s">
        <v>162</v>
      </c>
      <c r="G39" s="95" t="s">
        <v>1991</v>
      </c>
      <c r="H39" s="96">
        <v>-1788370.7000000002</v>
      </c>
      <c r="I39" s="96">
        <v>0</v>
      </c>
      <c r="J39" s="96">
        <f t="shared" si="0"/>
        <v>0</v>
      </c>
      <c r="K39" s="96">
        <f t="shared" si="1"/>
        <v>0</v>
      </c>
      <c r="L39" s="96">
        <f t="shared" si="2"/>
        <v>1168388.3279999997</v>
      </c>
      <c r="M39" s="96">
        <f>0</f>
        <v>0</v>
      </c>
      <c r="N39" s="96">
        <f t="shared" si="3"/>
        <v>1168388.3279999997</v>
      </c>
      <c r="O39" s="96">
        <f t="shared" si="4"/>
        <v>-619982.37200000044</v>
      </c>
      <c r="P39" t="s">
        <v>2021</v>
      </c>
    </row>
    <row r="40" spans="1:16" x14ac:dyDescent="0.25">
      <c r="A40" s="89" t="s">
        <v>156</v>
      </c>
      <c r="B40" s="90" t="s">
        <v>94</v>
      </c>
      <c r="C40" s="91" t="s">
        <v>120</v>
      </c>
      <c r="D40" s="92" t="s">
        <v>165</v>
      </c>
      <c r="E40" s="93" t="s">
        <v>1990</v>
      </c>
      <c r="F40" s="94" t="s">
        <v>158</v>
      </c>
      <c r="G40" s="95" t="s">
        <v>1991</v>
      </c>
      <c r="H40" s="96">
        <v>6853145.3999999994</v>
      </c>
      <c r="I40" s="96">
        <v>0</v>
      </c>
      <c r="J40" s="96">
        <f t="shared" si="0"/>
        <v>0</v>
      </c>
      <c r="K40" s="96">
        <f t="shared" si="1"/>
        <v>0</v>
      </c>
      <c r="L40" s="96">
        <f t="shared" si="2"/>
        <v>-4155500.5520000001</v>
      </c>
      <c r="M40" s="96">
        <f>0</f>
        <v>0</v>
      </c>
      <c r="N40" s="96">
        <f t="shared" si="3"/>
        <v>-4155500.5520000001</v>
      </c>
      <c r="O40" s="96">
        <f t="shared" si="4"/>
        <v>2697644.8479999993</v>
      </c>
      <c r="P40" t="s">
        <v>2022</v>
      </c>
    </row>
    <row r="41" spans="1:16" x14ac:dyDescent="0.25">
      <c r="A41" s="89" t="s">
        <v>160</v>
      </c>
      <c r="B41" s="90" t="s">
        <v>94</v>
      </c>
      <c r="C41" s="91" t="s">
        <v>120</v>
      </c>
      <c r="D41" s="92" t="s">
        <v>168</v>
      </c>
      <c r="E41" s="93" t="s">
        <v>1990</v>
      </c>
      <c r="F41" s="94" t="s">
        <v>158</v>
      </c>
      <c r="G41" s="95" t="s">
        <v>1991</v>
      </c>
      <c r="H41" s="96">
        <v>-3638232.6600000006</v>
      </c>
      <c r="I41" s="96">
        <v>0</v>
      </c>
      <c r="J41" s="96">
        <f t="shared" si="0"/>
        <v>0</v>
      </c>
      <c r="K41" s="96">
        <f t="shared" si="1"/>
        <v>0</v>
      </c>
      <c r="L41" s="96">
        <f t="shared" si="2"/>
        <v>-59970.34</v>
      </c>
      <c r="M41" s="96">
        <f>0</f>
        <v>0</v>
      </c>
      <c r="N41" s="96">
        <f t="shared" si="3"/>
        <v>-59970.34</v>
      </c>
      <c r="O41" s="96">
        <f t="shared" si="4"/>
        <v>-3698203.0000000005</v>
      </c>
      <c r="P41" t="s">
        <v>2023</v>
      </c>
    </row>
    <row r="42" spans="1:16" x14ac:dyDescent="0.25">
      <c r="A42" s="89" t="s">
        <v>164</v>
      </c>
      <c r="B42" s="90" t="s">
        <v>94</v>
      </c>
      <c r="C42" s="91" t="s">
        <v>120</v>
      </c>
      <c r="D42" s="92" t="s">
        <v>171</v>
      </c>
      <c r="E42" s="93" t="s">
        <v>1990</v>
      </c>
      <c r="F42" s="94" t="s">
        <v>158</v>
      </c>
      <c r="G42" s="95" t="s">
        <v>1991</v>
      </c>
      <c r="H42" s="96">
        <v>-1691417.58</v>
      </c>
      <c r="I42" s="96">
        <v>0</v>
      </c>
      <c r="J42" s="96">
        <f t="shared" si="0"/>
        <v>0</v>
      </c>
      <c r="K42" s="96">
        <f t="shared" si="1"/>
        <v>0</v>
      </c>
      <c r="L42" s="96">
        <f t="shared" si="2"/>
        <v>679594.07</v>
      </c>
      <c r="M42" s="96">
        <f>0</f>
        <v>0</v>
      </c>
      <c r="N42" s="96">
        <f t="shared" si="3"/>
        <v>679594.07</v>
      </c>
      <c r="O42" s="96">
        <f t="shared" si="4"/>
        <v>-1011823.5100000001</v>
      </c>
      <c r="P42" t="s">
        <v>2024</v>
      </c>
    </row>
    <row r="43" spans="1:16" x14ac:dyDescent="0.25">
      <c r="A43" s="89" t="s">
        <v>167</v>
      </c>
      <c r="B43" s="90" t="s">
        <v>94</v>
      </c>
      <c r="C43" s="91" t="s">
        <v>120</v>
      </c>
      <c r="D43" s="92" t="s">
        <v>174</v>
      </c>
      <c r="E43" s="93" t="s">
        <v>1990</v>
      </c>
      <c r="F43" s="94" t="s">
        <v>158</v>
      </c>
      <c r="G43" s="95" t="s">
        <v>1991</v>
      </c>
      <c r="H43" s="96">
        <v>-45013759.140000001</v>
      </c>
      <c r="I43" s="96">
        <v>0</v>
      </c>
      <c r="J43" s="96">
        <f t="shared" si="0"/>
        <v>0</v>
      </c>
      <c r="K43" s="96">
        <f t="shared" si="1"/>
        <v>0</v>
      </c>
      <c r="L43" s="96">
        <f t="shared" si="2"/>
        <v>45013759.140000001</v>
      </c>
      <c r="M43" s="96">
        <f>0</f>
        <v>0</v>
      </c>
      <c r="N43" s="96">
        <f t="shared" si="3"/>
        <v>45013759.140000001</v>
      </c>
      <c r="O43" s="96">
        <f t="shared" si="4"/>
        <v>0</v>
      </c>
      <c r="P43" t="s">
        <v>2025</v>
      </c>
    </row>
    <row r="44" spans="1:16" x14ac:dyDescent="0.25">
      <c r="A44" s="89" t="s">
        <v>170</v>
      </c>
      <c r="B44" s="90" t="s">
        <v>94</v>
      </c>
      <c r="C44" s="91" t="s">
        <v>120</v>
      </c>
      <c r="D44" s="92" t="s">
        <v>177</v>
      </c>
      <c r="E44" s="93" t="s">
        <v>1990</v>
      </c>
      <c r="F44" s="94" t="s">
        <v>117</v>
      </c>
      <c r="G44" s="95" t="s">
        <v>1991</v>
      </c>
      <c r="H44" s="96">
        <v>-918837</v>
      </c>
      <c r="I44" s="96">
        <v>0</v>
      </c>
      <c r="J44" s="96">
        <f t="shared" si="0"/>
        <v>0</v>
      </c>
      <c r="K44" s="96">
        <f t="shared" si="1"/>
        <v>0</v>
      </c>
      <c r="L44" s="96">
        <f t="shared" si="2"/>
        <v>0</v>
      </c>
      <c r="M44" s="96">
        <f>0</f>
        <v>0</v>
      </c>
      <c r="N44" s="96">
        <f t="shared" si="3"/>
        <v>0</v>
      </c>
      <c r="O44" s="96">
        <f t="shared" si="4"/>
        <v>-918837</v>
      </c>
      <c r="P44" t="s">
        <v>2026</v>
      </c>
    </row>
    <row r="45" spans="1:16" x14ac:dyDescent="0.25">
      <c r="A45" s="89" t="s">
        <v>173</v>
      </c>
      <c r="B45" s="90" t="s">
        <v>94</v>
      </c>
      <c r="C45" s="91" t="s">
        <v>120</v>
      </c>
      <c r="D45" s="92" t="s">
        <v>180</v>
      </c>
      <c r="E45" s="93" t="s">
        <v>1990</v>
      </c>
      <c r="F45" s="94" t="s">
        <v>181</v>
      </c>
      <c r="G45" s="95" t="s">
        <v>1991</v>
      </c>
      <c r="H45" s="96">
        <v>-1725090.02</v>
      </c>
      <c r="I45" s="96">
        <v>0</v>
      </c>
      <c r="J45" s="96">
        <f t="shared" si="0"/>
        <v>0</v>
      </c>
      <c r="K45" s="96">
        <f t="shared" si="1"/>
        <v>0</v>
      </c>
      <c r="L45" s="96">
        <f t="shared" si="2"/>
        <v>-5049.37</v>
      </c>
      <c r="M45" s="96">
        <f>0</f>
        <v>0</v>
      </c>
      <c r="N45" s="96">
        <f t="shared" si="3"/>
        <v>-5049.37</v>
      </c>
      <c r="O45" s="96">
        <f t="shared" si="4"/>
        <v>-1730139.3900000001</v>
      </c>
      <c r="P45" t="s">
        <v>2027</v>
      </c>
    </row>
    <row r="46" spans="1:16" x14ac:dyDescent="0.25">
      <c r="A46" s="89" t="s">
        <v>176</v>
      </c>
      <c r="B46" s="90" t="s">
        <v>94</v>
      </c>
      <c r="C46" s="91" t="s">
        <v>120</v>
      </c>
      <c r="D46" s="92" t="s">
        <v>184</v>
      </c>
      <c r="E46" s="93" t="s">
        <v>1990</v>
      </c>
      <c r="F46" s="94" t="s">
        <v>162</v>
      </c>
      <c r="G46" s="95" t="s">
        <v>1991</v>
      </c>
      <c r="H46" s="96">
        <v>-112628.72</v>
      </c>
      <c r="I46" s="96">
        <v>0</v>
      </c>
      <c r="J46" s="96">
        <f t="shared" si="0"/>
        <v>0</v>
      </c>
      <c r="K46" s="96">
        <f t="shared" si="1"/>
        <v>0</v>
      </c>
      <c r="L46" s="96">
        <f t="shared" si="2"/>
        <v>0</v>
      </c>
      <c r="M46" s="96">
        <f>0</f>
        <v>0</v>
      </c>
      <c r="N46" s="96">
        <f t="shared" si="3"/>
        <v>0</v>
      </c>
      <c r="O46" s="96">
        <f t="shared" si="4"/>
        <v>-112628.72</v>
      </c>
      <c r="P46" t="s">
        <v>2028</v>
      </c>
    </row>
    <row r="47" spans="1:16" x14ac:dyDescent="0.25">
      <c r="A47" s="89" t="s">
        <v>179</v>
      </c>
      <c r="B47" s="90" t="s">
        <v>94</v>
      </c>
      <c r="C47" s="91" t="s">
        <v>120</v>
      </c>
      <c r="D47" s="92" t="s">
        <v>187</v>
      </c>
      <c r="E47" s="93" t="s">
        <v>1990</v>
      </c>
      <c r="F47" s="94" t="s">
        <v>117</v>
      </c>
      <c r="G47" s="95" t="s">
        <v>1991</v>
      </c>
      <c r="H47" s="96">
        <v>-295487.32999999996</v>
      </c>
      <c r="I47" s="96">
        <v>0</v>
      </c>
      <c r="J47" s="96">
        <f t="shared" si="0"/>
        <v>0</v>
      </c>
      <c r="K47" s="96">
        <f t="shared" si="1"/>
        <v>0</v>
      </c>
      <c r="L47" s="96">
        <f t="shared" si="2"/>
        <v>0</v>
      </c>
      <c r="M47" s="96">
        <f>0</f>
        <v>0</v>
      </c>
      <c r="N47" s="96">
        <f t="shared" si="3"/>
        <v>0</v>
      </c>
      <c r="O47" s="96">
        <f t="shared" si="4"/>
        <v>-295487.32999999996</v>
      </c>
      <c r="P47" t="s">
        <v>2029</v>
      </c>
    </row>
    <row r="48" spans="1:16" x14ac:dyDescent="0.25">
      <c r="A48" s="89" t="s">
        <v>183</v>
      </c>
      <c r="B48" s="90" t="s">
        <v>94</v>
      </c>
      <c r="C48" s="91" t="s">
        <v>120</v>
      </c>
      <c r="D48" s="92" t="s">
        <v>190</v>
      </c>
      <c r="E48" s="93" t="s">
        <v>1990</v>
      </c>
      <c r="F48" s="94" t="s">
        <v>144</v>
      </c>
      <c r="G48" s="95" t="s">
        <v>1991</v>
      </c>
      <c r="H48" s="96">
        <v>-1160968.23</v>
      </c>
      <c r="I48" s="96">
        <v>0</v>
      </c>
      <c r="J48" s="96">
        <f t="shared" si="0"/>
        <v>0</v>
      </c>
      <c r="K48" s="96">
        <f t="shared" si="1"/>
        <v>0</v>
      </c>
      <c r="L48" s="96">
        <f t="shared" si="2"/>
        <v>1160968.23</v>
      </c>
      <c r="M48" s="96">
        <f>0</f>
        <v>0</v>
      </c>
      <c r="N48" s="96">
        <f t="shared" si="3"/>
        <v>1160968.23</v>
      </c>
      <c r="O48" s="96">
        <f t="shared" si="4"/>
        <v>0</v>
      </c>
      <c r="P48" t="s">
        <v>2030</v>
      </c>
    </row>
    <row r="49" spans="1:16" x14ac:dyDescent="0.25">
      <c r="A49" s="89" t="s">
        <v>186</v>
      </c>
      <c r="B49" s="90" t="s">
        <v>94</v>
      </c>
      <c r="C49" s="91" t="s">
        <v>120</v>
      </c>
      <c r="D49" s="92" t="s">
        <v>193</v>
      </c>
      <c r="E49" s="93" t="s">
        <v>1990</v>
      </c>
      <c r="F49" s="94" t="s">
        <v>97</v>
      </c>
      <c r="G49" s="95" t="s">
        <v>1991</v>
      </c>
      <c r="H49" s="96">
        <v>-749.2</v>
      </c>
      <c r="I49" s="96">
        <v>0</v>
      </c>
      <c r="J49" s="96">
        <f t="shared" si="0"/>
        <v>0</v>
      </c>
      <c r="K49" s="96">
        <f t="shared" si="1"/>
        <v>0</v>
      </c>
      <c r="L49" s="96">
        <f t="shared" si="2"/>
        <v>0</v>
      </c>
      <c r="M49" s="96">
        <f>0</f>
        <v>0</v>
      </c>
      <c r="N49" s="96">
        <f t="shared" si="3"/>
        <v>0</v>
      </c>
      <c r="O49" s="96">
        <f t="shared" si="4"/>
        <v>-749.2</v>
      </c>
      <c r="P49" t="s">
        <v>2031</v>
      </c>
    </row>
    <row r="50" spans="1:16" x14ac:dyDescent="0.25">
      <c r="A50" s="89" t="s">
        <v>189</v>
      </c>
      <c r="B50" s="90" t="s">
        <v>94</v>
      </c>
      <c r="C50" s="91" t="s">
        <v>120</v>
      </c>
      <c r="D50" s="92" t="s">
        <v>196</v>
      </c>
      <c r="E50" s="93" t="s">
        <v>1990</v>
      </c>
      <c r="F50" s="94" t="s">
        <v>197</v>
      </c>
      <c r="G50" s="95" t="s">
        <v>1991</v>
      </c>
      <c r="H50" s="96">
        <v>-1772118.8299999998</v>
      </c>
      <c r="I50" s="96">
        <v>0</v>
      </c>
      <c r="J50" s="96">
        <f t="shared" si="0"/>
        <v>0</v>
      </c>
      <c r="K50" s="96">
        <f t="shared" si="1"/>
        <v>0</v>
      </c>
      <c r="L50" s="96">
        <f t="shared" si="2"/>
        <v>1552889.06</v>
      </c>
      <c r="M50" s="96">
        <f>0</f>
        <v>0</v>
      </c>
      <c r="N50" s="96">
        <f t="shared" si="3"/>
        <v>1552889.06</v>
      </c>
      <c r="O50" s="96">
        <f t="shared" si="4"/>
        <v>-219229.76999999979</v>
      </c>
      <c r="P50" t="s">
        <v>2032</v>
      </c>
    </row>
    <row r="51" spans="1:16" x14ac:dyDescent="0.25">
      <c r="A51" s="89" t="s">
        <v>192</v>
      </c>
      <c r="B51" s="90" t="s">
        <v>94</v>
      </c>
      <c r="C51" s="91" t="s">
        <v>120</v>
      </c>
      <c r="D51" s="92" t="s">
        <v>200</v>
      </c>
      <c r="E51" s="93" t="s">
        <v>1990</v>
      </c>
      <c r="F51" s="94" t="s">
        <v>102</v>
      </c>
      <c r="G51" s="95" t="s">
        <v>1991</v>
      </c>
      <c r="H51" s="96">
        <v>-1024576.9099999999</v>
      </c>
      <c r="I51" s="96">
        <v>0</v>
      </c>
      <c r="J51" s="96">
        <f t="shared" si="0"/>
        <v>0</v>
      </c>
      <c r="K51" s="96">
        <f t="shared" si="1"/>
        <v>0</v>
      </c>
      <c r="L51" s="96">
        <f t="shared" si="2"/>
        <v>920381.87999999977</v>
      </c>
      <c r="M51" s="96">
        <f>0</f>
        <v>0</v>
      </c>
      <c r="N51" s="96">
        <f t="shared" si="3"/>
        <v>920381.87999999977</v>
      </c>
      <c r="O51" s="96">
        <f t="shared" si="4"/>
        <v>-104195.03000000014</v>
      </c>
      <c r="P51" t="s">
        <v>2033</v>
      </c>
    </row>
    <row r="52" spans="1:16" x14ac:dyDescent="0.25">
      <c r="A52" s="89" t="s">
        <v>195</v>
      </c>
      <c r="B52" s="90" t="s">
        <v>94</v>
      </c>
      <c r="C52" s="91" t="s">
        <v>120</v>
      </c>
      <c r="D52" s="92" t="s">
        <v>203</v>
      </c>
      <c r="E52" s="93" t="s">
        <v>1990</v>
      </c>
      <c r="F52" s="94" t="s">
        <v>144</v>
      </c>
      <c r="G52" s="95" t="s">
        <v>1991</v>
      </c>
      <c r="H52" s="96">
        <v>-901253.17999999993</v>
      </c>
      <c r="I52" s="96">
        <v>0</v>
      </c>
      <c r="J52" s="96">
        <f t="shared" si="0"/>
        <v>0</v>
      </c>
      <c r="K52" s="96">
        <f t="shared" si="1"/>
        <v>0</v>
      </c>
      <c r="L52" s="96">
        <f t="shared" si="2"/>
        <v>901253.17999999993</v>
      </c>
      <c r="M52" s="96">
        <f>0</f>
        <v>0</v>
      </c>
      <c r="N52" s="96">
        <f t="shared" si="3"/>
        <v>901253.17999999993</v>
      </c>
      <c r="O52" s="96">
        <f t="shared" si="4"/>
        <v>0</v>
      </c>
      <c r="P52" t="s">
        <v>2034</v>
      </c>
    </row>
    <row r="53" spans="1:16" x14ac:dyDescent="0.25">
      <c r="A53" s="89" t="s">
        <v>199</v>
      </c>
      <c r="B53" s="90" t="s">
        <v>94</v>
      </c>
      <c r="C53" s="91" t="s">
        <v>120</v>
      </c>
      <c r="D53" s="92" t="s">
        <v>206</v>
      </c>
      <c r="E53" s="93" t="s">
        <v>1990</v>
      </c>
      <c r="F53" s="94" t="s">
        <v>144</v>
      </c>
      <c r="G53" s="95" t="s">
        <v>1991</v>
      </c>
      <c r="H53" s="96">
        <v>-31800928.869999997</v>
      </c>
      <c r="I53" s="96">
        <v>0</v>
      </c>
      <c r="J53" s="96">
        <f t="shared" si="0"/>
        <v>0</v>
      </c>
      <c r="K53" s="96">
        <f t="shared" si="1"/>
        <v>0</v>
      </c>
      <c r="L53" s="96">
        <f t="shared" si="2"/>
        <v>31800928.869999997</v>
      </c>
      <c r="M53" s="96">
        <f>0</f>
        <v>0</v>
      </c>
      <c r="N53" s="96">
        <f t="shared" si="3"/>
        <v>31800928.869999997</v>
      </c>
      <c r="O53" s="96">
        <f t="shared" si="4"/>
        <v>0</v>
      </c>
      <c r="P53" t="s">
        <v>2035</v>
      </c>
    </row>
    <row r="54" spans="1:16" x14ac:dyDescent="0.25">
      <c r="A54" s="89" t="s">
        <v>202</v>
      </c>
      <c r="B54" s="90" t="s">
        <v>94</v>
      </c>
      <c r="C54" s="91" t="s">
        <v>120</v>
      </c>
      <c r="D54" s="92" t="s">
        <v>209</v>
      </c>
      <c r="E54" s="93" t="s">
        <v>1990</v>
      </c>
      <c r="F54" s="94" t="s">
        <v>158</v>
      </c>
      <c r="G54" s="95" t="s">
        <v>1991</v>
      </c>
      <c r="H54" s="96">
        <v>-166292960.23999998</v>
      </c>
      <c r="I54" s="96">
        <v>0</v>
      </c>
      <c r="J54" s="96">
        <f t="shared" si="0"/>
        <v>0</v>
      </c>
      <c r="K54" s="96">
        <f t="shared" si="1"/>
        <v>0</v>
      </c>
      <c r="L54" s="96">
        <f t="shared" si="2"/>
        <v>-156017.12</v>
      </c>
      <c r="M54" s="96">
        <f>0</f>
        <v>0</v>
      </c>
      <c r="N54" s="96">
        <f t="shared" si="3"/>
        <v>-156017.12</v>
      </c>
      <c r="O54" s="96">
        <f t="shared" si="4"/>
        <v>-166448977.35999998</v>
      </c>
      <c r="P54" t="s">
        <v>2036</v>
      </c>
    </row>
    <row r="55" spans="1:16" x14ac:dyDescent="0.25">
      <c r="A55" s="89" t="s">
        <v>205</v>
      </c>
      <c r="B55" s="90" t="s">
        <v>94</v>
      </c>
      <c r="G55" s="97" t="s">
        <v>215</v>
      </c>
      <c r="H55" s="98">
        <f t="shared" ref="H55:O55" si="5">SUBTOTAL(9,H10:H54)</f>
        <v>-1888871883.49</v>
      </c>
      <c r="I55" s="98">
        <f t="shared" si="5"/>
        <v>0</v>
      </c>
      <c r="J55" s="98">
        <f t="shared" si="5"/>
        <v>0</v>
      </c>
      <c r="K55" s="98">
        <f t="shared" si="5"/>
        <v>0</v>
      </c>
      <c r="L55" s="98">
        <f t="shared" si="5"/>
        <v>724392973.93599975</v>
      </c>
      <c r="M55" s="98">
        <f t="shared" si="5"/>
        <v>0</v>
      </c>
      <c r="N55" s="98">
        <f t="shared" si="5"/>
        <v>724392973.93599975</v>
      </c>
      <c r="O55" s="98">
        <f t="shared" si="5"/>
        <v>-1164478909.5540001</v>
      </c>
    </row>
    <row r="56" spans="1:16" x14ac:dyDescent="0.25">
      <c r="A56" s="89" t="s">
        <v>208</v>
      </c>
    </row>
    <row r="57" spans="1:16" x14ac:dyDescent="0.25">
      <c r="A57" s="89" t="s">
        <v>211</v>
      </c>
      <c r="B57" s="90" t="s">
        <v>220</v>
      </c>
      <c r="C57" s="91" t="s">
        <v>221</v>
      </c>
      <c r="D57" s="92" t="s">
        <v>222</v>
      </c>
      <c r="E57" s="93" t="s">
        <v>2037</v>
      </c>
      <c r="F57" s="94" t="s">
        <v>144</v>
      </c>
      <c r="G57" s="95" t="s">
        <v>2038</v>
      </c>
      <c r="H57" s="96">
        <v>0</v>
      </c>
      <c r="I57" s="96">
        <v>0</v>
      </c>
      <c r="J57" s="96">
        <f t="shared" ref="J57:J75" si="6">SUMIFS(TX_105_IS_Lbr_Incent_Total_Incentive_Adj,TX_105_IS_Lbr_Incent_H_IS_Rollup,B57,TX_105_IS_Lbr_Incent_H_IS_Func_Rollup,C57,TX_105_IS_Lbr_Incent_H_Account,D57,TX_105_IS_Lbr_Incent_H_Labor_Designator,E57,TX_105_IS_Lbr_Incent_H_Jurisdictional_Allocator,F57,TX_105_IS_Lbr_Incent_H_Reporting_Lines_CWC,G57)</f>
        <v>0</v>
      </c>
      <c r="K57" s="96">
        <f t="shared" ref="K57:K75" si="7">SUMIFS(TX_104_IS_Escalation_Total_Labor_Adj,TX_104_IS_Escalation_H_IS_Rollup,B57,TX_104_IS_Escalation_H_IS_Func_Rollup,C57,TX_104_IS_Escalation_H_Account,D57,TX_104_IS_Escalation_H_Labor_Designator,E57,TX_104_IS_Escalation_H_Jurisdictional_Allocator,F57,TX_104_IS_Escalation_H_Reporting_Lines_CWC,G57)</f>
        <v>0</v>
      </c>
      <c r="L57" s="96">
        <f t="shared" ref="L57:L75" si="8">SUMIFS(TX_102_IS_Adjust_Detail_Adjust_Other,TX_102_IS_Adjust_Detail_H_IS_Rollup,B57,TX_102_IS_Adjust_Detail_H_IS_Func_Rollup,C57,TX_102_IS_Adjust_Detail_H_Account,D57,TX_102_IS_Adjust_Detail_H_Labor_Designator,E57,TX_102_IS_Adjust_Detail_H_Jurisdictional_Allocator,F57,TX_102_IS_Adjust_Detail_H_Reporting_Lines_CWC,G57)</f>
        <v>0</v>
      </c>
      <c r="M57" s="96">
        <f>0</f>
        <v>0</v>
      </c>
      <c r="N57" s="96">
        <f t="shared" ref="N57:N75" si="9">I57+J57+K57+L57+M57</f>
        <v>0</v>
      </c>
      <c r="O57" s="96">
        <f t="shared" ref="O57:O75" si="10">H57+N57</f>
        <v>0</v>
      </c>
      <c r="P57" t="s">
        <v>2039</v>
      </c>
    </row>
    <row r="58" spans="1:16" x14ac:dyDescent="0.25">
      <c r="A58" s="89" t="s">
        <v>213</v>
      </c>
      <c r="B58" s="90" t="s">
        <v>220</v>
      </c>
      <c r="C58" s="91" t="s">
        <v>221</v>
      </c>
      <c r="D58" s="92" t="s">
        <v>222</v>
      </c>
      <c r="E58" s="93" t="s">
        <v>2040</v>
      </c>
      <c r="F58" s="94" t="s">
        <v>144</v>
      </c>
      <c r="G58" s="95" t="s">
        <v>2041</v>
      </c>
      <c r="H58" s="96">
        <v>0</v>
      </c>
      <c r="I58" s="96">
        <v>0</v>
      </c>
      <c r="J58" s="96">
        <f t="shared" si="6"/>
        <v>0</v>
      </c>
      <c r="K58" s="96">
        <f t="shared" si="7"/>
        <v>0</v>
      </c>
      <c r="L58" s="96">
        <f t="shared" si="8"/>
        <v>0</v>
      </c>
      <c r="M58" s="96">
        <f>0</f>
        <v>0</v>
      </c>
      <c r="N58" s="96">
        <f t="shared" si="9"/>
        <v>0</v>
      </c>
      <c r="O58" s="96">
        <f t="shared" si="10"/>
        <v>0</v>
      </c>
      <c r="P58" t="s">
        <v>2042</v>
      </c>
    </row>
    <row r="59" spans="1:16" x14ac:dyDescent="0.25">
      <c r="A59" s="89" t="s">
        <v>214</v>
      </c>
      <c r="B59" s="90" t="s">
        <v>220</v>
      </c>
      <c r="C59" s="91" t="s">
        <v>221</v>
      </c>
      <c r="D59" s="92" t="s">
        <v>222</v>
      </c>
      <c r="E59" s="93" t="s">
        <v>2043</v>
      </c>
      <c r="F59" s="94" t="s">
        <v>144</v>
      </c>
      <c r="G59" s="95" t="s">
        <v>2038</v>
      </c>
      <c r="H59" s="96">
        <v>0</v>
      </c>
      <c r="I59" s="96">
        <v>0</v>
      </c>
      <c r="J59" s="96">
        <f t="shared" si="6"/>
        <v>0</v>
      </c>
      <c r="K59" s="96">
        <f t="shared" si="7"/>
        <v>0</v>
      </c>
      <c r="L59" s="96">
        <f t="shared" si="8"/>
        <v>0</v>
      </c>
      <c r="M59" s="96">
        <f>0</f>
        <v>0</v>
      </c>
      <c r="N59" s="96">
        <f t="shared" si="9"/>
        <v>0</v>
      </c>
      <c r="O59" s="96">
        <f t="shared" si="10"/>
        <v>0</v>
      </c>
      <c r="P59" t="s">
        <v>2044</v>
      </c>
    </row>
    <row r="60" spans="1:16" x14ac:dyDescent="0.25">
      <c r="A60" s="89" t="s">
        <v>216</v>
      </c>
      <c r="B60" s="90" t="s">
        <v>220</v>
      </c>
      <c r="C60" s="91" t="s">
        <v>221</v>
      </c>
      <c r="D60" s="92" t="s">
        <v>222</v>
      </c>
      <c r="E60" s="93" t="s">
        <v>1990</v>
      </c>
      <c r="F60" s="94" t="s">
        <v>144</v>
      </c>
      <c r="G60" s="95" t="s">
        <v>1991</v>
      </c>
      <c r="H60" s="96">
        <v>0</v>
      </c>
      <c r="I60" s="96">
        <v>0</v>
      </c>
      <c r="J60" s="96">
        <f t="shared" si="6"/>
        <v>0</v>
      </c>
      <c r="K60" s="96">
        <f t="shared" si="7"/>
        <v>0</v>
      </c>
      <c r="L60" s="96">
        <f t="shared" si="8"/>
        <v>0</v>
      </c>
      <c r="M60" s="96">
        <f>0</f>
        <v>0</v>
      </c>
      <c r="N60" s="96">
        <f t="shared" si="9"/>
        <v>0</v>
      </c>
      <c r="O60" s="96">
        <f t="shared" si="10"/>
        <v>0</v>
      </c>
      <c r="P60" t="s">
        <v>2045</v>
      </c>
    </row>
    <row r="61" spans="1:16" x14ac:dyDescent="0.25">
      <c r="A61" s="89" t="s">
        <v>217</v>
      </c>
      <c r="B61" s="90" t="s">
        <v>220</v>
      </c>
      <c r="C61" s="91" t="s">
        <v>221</v>
      </c>
      <c r="D61" s="92" t="s">
        <v>225</v>
      </c>
      <c r="E61" s="93" t="s">
        <v>1990</v>
      </c>
      <c r="F61" s="94" t="s">
        <v>144</v>
      </c>
      <c r="G61" s="95" t="s">
        <v>2046</v>
      </c>
      <c r="H61" s="96">
        <v>107501456.91</v>
      </c>
      <c r="I61" s="96">
        <v>0</v>
      </c>
      <c r="J61" s="96">
        <f t="shared" si="6"/>
        <v>0</v>
      </c>
      <c r="K61" s="96">
        <f t="shared" si="7"/>
        <v>0</v>
      </c>
      <c r="L61" s="96">
        <f t="shared" si="8"/>
        <v>0</v>
      </c>
      <c r="M61" s="96">
        <f>0</f>
        <v>0</v>
      </c>
      <c r="N61" s="96">
        <f t="shared" si="9"/>
        <v>0</v>
      </c>
      <c r="O61" s="96">
        <f t="shared" si="10"/>
        <v>107501456.91</v>
      </c>
      <c r="P61" t="s">
        <v>2047</v>
      </c>
    </row>
    <row r="62" spans="1:16" x14ac:dyDescent="0.25">
      <c r="A62" s="89" t="s">
        <v>219</v>
      </c>
      <c r="B62" s="90" t="s">
        <v>220</v>
      </c>
      <c r="C62" s="91" t="s">
        <v>221</v>
      </c>
      <c r="D62" s="92" t="s">
        <v>225</v>
      </c>
      <c r="E62" s="93" t="s">
        <v>1990</v>
      </c>
      <c r="F62" s="94" t="s">
        <v>144</v>
      </c>
      <c r="G62" s="95" t="s">
        <v>1991</v>
      </c>
      <c r="H62" s="96">
        <v>0</v>
      </c>
      <c r="I62" s="96">
        <v>0</v>
      </c>
      <c r="J62" s="96">
        <f t="shared" si="6"/>
        <v>0</v>
      </c>
      <c r="K62" s="96">
        <f t="shared" si="7"/>
        <v>0</v>
      </c>
      <c r="L62" s="96">
        <f t="shared" si="8"/>
        <v>-107501456.91</v>
      </c>
      <c r="M62" s="96">
        <f>0</f>
        <v>0</v>
      </c>
      <c r="N62" s="96">
        <f t="shared" si="9"/>
        <v>-107501456.91</v>
      </c>
      <c r="O62" s="96">
        <f t="shared" si="10"/>
        <v>-107501456.91</v>
      </c>
      <c r="P62" t="s">
        <v>2048</v>
      </c>
    </row>
    <row r="63" spans="1:16" x14ac:dyDescent="0.25">
      <c r="A63" s="89" t="s">
        <v>224</v>
      </c>
      <c r="B63" s="90" t="s">
        <v>220</v>
      </c>
      <c r="C63" s="91" t="s">
        <v>221</v>
      </c>
      <c r="D63" s="92" t="s">
        <v>228</v>
      </c>
      <c r="E63" s="93" t="s">
        <v>1990</v>
      </c>
      <c r="F63" s="94" t="s">
        <v>144</v>
      </c>
      <c r="G63" s="95" t="s">
        <v>2049</v>
      </c>
      <c r="H63" s="96">
        <v>213715.48999999996</v>
      </c>
      <c r="I63" s="96">
        <v>0</v>
      </c>
      <c r="J63" s="96">
        <f t="shared" si="6"/>
        <v>0</v>
      </c>
      <c r="K63" s="96">
        <f t="shared" si="7"/>
        <v>0</v>
      </c>
      <c r="L63" s="96">
        <f t="shared" si="8"/>
        <v>0</v>
      </c>
      <c r="M63" s="96">
        <f>0</f>
        <v>0</v>
      </c>
      <c r="N63" s="96">
        <f t="shared" si="9"/>
        <v>0</v>
      </c>
      <c r="O63" s="96">
        <f t="shared" si="10"/>
        <v>213715.48999999996</v>
      </c>
      <c r="P63" t="s">
        <v>2050</v>
      </c>
    </row>
    <row r="64" spans="1:16" x14ac:dyDescent="0.25">
      <c r="A64" s="89" t="s">
        <v>227</v>
      </c>
      <c r="B64" s="90" t="s">
        <v>220</v>
      </c>
      <c r="C64" s="91" t="s">
        <v>221</v>
      </c>
      <c r="D64" s="92" t="s">
        <v>228</v>
      </c>
      <c r="E64" s="93" t="s">
        <v>1990</v>
      </c>
      <c r="F64" s="94" t="s">
        <v>144</v>
      </c>
      <c r="G64" s="95" t="s">
        <v>1991</v>
      </c>
      <c r="H64" s="96">
        <v>0</v>
      </c>
      <c r="I64" s="96">
        <v>0</v>
      </c>
      <c r="J64" s="96">
        <f t="shared" si="6"/>
        <v>0</v>
      </c>
      <c r="K64" s="96">
        <f t="shared" si="7"/>
        <v>0</v>
      </c>
      <c r="L64" s="96">
        <f t="shared" si="8"/>
        <v>-213715.48999999996</v>
      </c>
      <c r="M64" s="96">
        <f>0</f>
        <v>0</v>
      </c>
      <c r="N64" s="96">
        <f t="shared" si="9"/>
        <v>-213715.48999999996</v>
      </c>
      <c r="O64" s="96">
        <f t="shared" si="10"/>
        <v>-213715.48999999996</v>
      </c>
      <c r="P64" t="s">
        <v>2051</v>
      </c>
    </row>
    <row r="65" spans="1:16" x14ac:dyDescent="0.25">
      <c r="A65" s="89" t="s">
        <v>230</v>
      </c>
      <c r="B65" s="90" t="s">
        <v>220</v>
      </c>
      <c r="C65" s="91" t="s">
        <v>221</v>
      </c>
      <c r="D65" s="92" t="s">
        <v>231</v>
      </c>
      <c r="E65" s="93" t="s">
        <v>1990</v>
      </c>
      <c r="F65" s="94" t="s">
        <v>144</v>
      </c>
      <c r="G65" s="95" t="s">
        <v>2052</v>
      </c>
      <c r="H65" s="96">
        <v>174180883.51000002</v>
      </c>
      <c r="I65" s="96">
        <v>0</v>
      </c>
      <c r="J65" s="96">
        <f t="shared" si="6"/>
        <v>0</v>
      </c>
      <c r="K65" s="96">
        <f t="shared" si="7"/>
        <v>0</v>
      </c>
      <c r="L65" s="96">
        <f t="shared" si="8"/>
        <v>0</v>
      </c>
      <c r="M65" s="96">
        <f>0</f>
        <v>0</v>
      </c>
      <c r="N65" s="96">
        <f t="shared" si="9"/>
        <v>0</v>
      </c>
      <c r="O65" s="96">
        <f t="shared" si="10"/>
        <v>174180883.51000002</v>
      </c>
      <c r="P65" t="s">
        <v>2053</v>
      </c>
    </row>
    <row r="66" spans="1:16" x14ac:dyDescent="0.25">
      <c r="A66" s="89" t="s">
        <v>233</v>
      </c>
      <c r="B66" s="90" t="s">
        <v>220</v>
      </c>
      <c r="C66" s="91" t="s">
        <v>221</v>
      </c>
      <c r="D66" s="92" t="s">
        <v>231</v>
      </c>
      <c r="E66" s="93" t="s">
        <v>1990</v>
      </c>
      <c r="F66" s="94" t="s">
        <v>144</v>
      </c>
      <c r="G66" s="95" t="s">
        <v>1991</v>
      </c>
      <c r="H66" s="96">
        <v>0</v>
      </c>
      <c r="I66" s="96">
        <v>0</v>
      </c>
      <c r="J66" s="96">
        <f t="shared" si="6"/>
        <v>0</v>
      </c>
      <c r="K66" s="96">
        <f t="shared" si="7"/>
        <v>0</v>
      </c>
      <c r="L66" s="96">
        <f t="shared" si="8"/>
        <v>-174180883.51000002</v>
      </c>
      <c r="M66" s="96">
        <f>0</f>
        <v>0</v>
      </c>
      <c r="N66" s="96">
        <f t="shared" si="9"/>
        <v>-174180883.51000002</v>
      </c>
      <c r="O66" s="96">
        <f t="shared" si="10"/>
        <v>-174180883.51000002</v>
      </c>
      <c r="P66" t="s">
        <v>2054</v>
      </c>
    </row>
    <row r="67" spans="1:16" x14ac:dyDescent="0.25">
      <c r="A67" s="89" t="s">
        <v>236</v>
      </c>
      <c r="B67" s="90" t="s">
        <v>220</v>
      </c>
      <c r="C67" s="91" t="s">
        <v>221</v>
      </c>
      <c r="D67" s="92" t="s">
        <v>234</v>
      </c>
      <c r="E67" s="93" t="s">
        <v>1990</v>
      </c>
      <c r="F67" s="94" t="s">
        <v>144</v>
      </c>
      <c r="G67" s="95" t="s">
        <v>2052</v>
      </c>
      <c r="H67" s="96">
        <v>5974047.3399999999</v>
      </c>
      <c r="I67" s="96">
        <v>0</v>
      </c>
      <c r="J67" s="96">
        <f t="shared" si="6"/>
        <v>0</v>
      </c>
      <c r="K67" s="96">
        <f t="shared" si="7"/>
        <v>0</v>
      </c>
      <c r="L67" s="96">
        <f t="shared" si="8"/>
        <v>0</v>
      </c>
      <c r="M67" s="96">
        <f>0</f>
        <v>0</v>
      </c>
      <c r="N67" s="96">
        <f t="shared" si="9"/>
        <v>0</v>
      </c>
      <c r="O67" s="96">
        <f t="shared" si="10"/>
        <v>5974047.3399999999</v>
      </c>
      <c r="P67" t="s">
        <v>2055</v>
      </c>
    </row>
    <row r="68" spans="1:16" x14ac:dyDescent="0.25">
      <c r="A68" s="89" t="s">
        <v>238</v>
      </c>
      <c r="B68" s="90" t="s">
        <v>220</v>
      </c>
      <c r="C68" s="91" t="s">
        <v>221</v>
      </c>
      <c r="D68" s="92" t="s">
        <v>234</v>
      </c>
      <c r="E68" s="93" t="s">
        <v>1990</v>
      </c>
      <c r="F68" s="94" t="s">
        <v>144</v>
      </c>
      <c r="G68" s="95" t="s">
        <v>1991</v>
      </c>
      <c r="H68" s="96">
        <v>0</v>
      </c>
      <c r="I68" s="96">
        <v>0</v>
      </c>
      <c r="J68" s="96">
        <f t="shared" si="6"/>
        <v>0</v>
      </c>
      <c r="K68" s="96">
        <f t="shared" si="7"/>
        <v>0</v>
      </c>
      <c r="L68" s="96">
        <f t="shared" si="8"/>
        <v>-5974047.3399999999</v>
      </c>
      <c r="M68" s="96">
        <f>0</f>
        <v>0</v>
      </c>
      <c r="N68" s="96">
        <f t="shared" si="9"/>
        <v>-5974047.3399999999</v>
      </c>
      <c r="O68" s="96">
        <f t="shared" si="10"/>
        <v>-5974047.3399999999</v>
      </c>
      <c r="P68" t="s">
        <v>2056</v>
      </c>
    </row>
    <row r="69" spans="1:16" x14ac:dyDescent="0.25">
      <c r="A69" s="89" t="s">
        <v>242</v>
      </c>
      <c r="B69" s="90" t="s">
        <v>220</v>
      </c>
      <c r="C69" s="91" t="s">
        <v>239</v>
      </c>
      <c r="D69" s="92" t="s">
        <v>240</v>
      </c>
      <c r="E69" s="93" t="s">
        <v>1990</v>
      </c>
      <c r="F69" s="94" t="s">
        <v>144</v>
      </c>
      <c r="G69" s="95" t="s">
        <v>2046</v>
      </c>
      <c r="H69" s="96">
        <v>29061756</v>
      </c>
      <c r="I69" s="96">
        <v>0</v>
      </c>
      <c r="J69" s="96">
        <f t="shared" si="6"/>
        <v>0</v>
      </c>
      <c r="K69" s="96">
        <f t="shared" si="7"/>
        <v>0</v>
      </c>
      <c r="L69" s="96">
        <f t="shared" si="8"/>
        <v>0</v>
      </c>
      <c r="M69" s="96">
        <f>0</f>
        <v>0</v>
      </c>
      <c r="N69" s="96">
        <f t="shared" si="9"/>
        <v>0</v>
      </c>
      <c r="O69" s="96">
        <f t="shared" si="10"/>
        <v>29061756</v>
      </c>
      <c r="P69" t="s">
        <v>2057</v>
      </c>
    </row>
    <row r="70" spans="1:16" x14ac:dyDescent="0.25">
      <c r="A70" s="89" t="s">
        <v>244</v>
      </c>
      <c r="B70" s="90" t="s">
        <v>220</v>
      </c>
      <c r="C70" s="91" t="s">
        <v>239</v>
      </c>
      <c r="D70" s="92" t="s">
        <v>240</v>
      </c>
      <c r="E70" s="93" t="s">
        <v>1990</v>
      </c>
      <c r="F70" s="94" t="s">
        <v>144</v>
      </c>
      <c r="G70" s="95" t="s">
        <v>1991</v>
      </c>
      <c r="H70" s="96">
        <v>0</v>
      </c>
      <c r="I70" s="96">
        <v>0</v>
      </c>
      <c r="J70" s="96">
        <f t="shared" si="6"/>
        <v>0</v>
      </c>
      <c r="K70" s="96">
        <f t="shared" si="7"/>
        <v>0</v>
      </c>
      <c r="L70" s="96">
        <f t="shared" si="8"/>
        <v>-29061756</v>
      </c>
      <c r="M70" s="96">
        <f>0</f>
        <v>0</v>
      </c>
      <c r="N70" s="96">
        <f t="shared" si="9"/>
        <v>-29061756</v>
      </c>
      <c r="O70" s="96">
        <f t="shared" si="10"/>
        <v>-29061756</v>
      </c>
      <c r="P70" t="s">
        <v>2058</v>
      </c>
    </row>
    <row r="71" spans="1:16" x14ac:dyDescent="0.25">
      <c r="A71" s="89" t="s">
        <v>248</v>
      </c>
      <c r="B71" s="90" t="s">
        <v>220</v>
      </c>
      <c r="C71" s="91" t="s">
        <v>245</v>
      </c>
      <c r="D71" s="92" t="s">
        <v>246</v>
      </c>
      <c r="E71" s="93" t="s">
        <v>1990</v>
      </c>
      <c r="F71" s="94" t="s">
        <v>144</v>
      </c>
      <c r="G71" s="95" t="s">
        <v>1991</v>
      </c>
      <c r="H71" s="96">
        <v>0</v>
      </c>
      <c r="I71" s="96">
        <v>0</v>
      </c>
      <c r="J71" s="96">
        <f t="shared" si="6"/>
        <v>0</v>
      </c>
      <c r="K71" s="96">
        <f t="shared" si="7"/>
        <v>0</v>
      </c>
      <c r="L71" s="96">
        <f t="shared" si="8"/>
        <v>-374780734.96999997</v>
      </c>
      <c r="M71" s="96">
        <f>0</f>
        <v>0</v>
      </c>
      <c r="N71" s="96">
        <f t="shared" si="9"/>
        <v>-374780734.96999997</v>
      </c>
      <c r="O71" s="96">
        <f t="shared" si="10"/>
        <v>-374780734.96999997</v>
      </c>
      <c r="P71" t="s">
        <v>2059</v>
      </c>
    </row>
    <row r="72" spans="1:16" x14ac:dyDescent="0.25">
      <c r="A72" s="89" t="s">
        <v>251</v>
      </c>
      <c r="B72" s="90" t="s">
        <v>220</v>
      </c>
      <c r="C72" s="91" t="s">
        <v>245</v>
      </c>
      <c r="D72" s="92" t="s">
        <v>246</v>
      </c>
      <c r="E72" s="93" t="s">
        <v>1990</v>
      </c>
      <c r="F72" s="94" t="s">
        <v>144</v>
      </c>
      <c r="G72" s="95" t="s">
        <v>2060</v>
      </c>
      <c r="H72" s="96">
        <v>374780734.97000003</v>
      </c>
      <c r="I72" s="96">
        <v>0</v>
      </c>
      <c r="J72" s="96">
        <f t="shared" si="6"/>
        <v>0</v>
      </c>
      <c r="K72" s="96">
        <f t="shared" si="7"/>
        <v>0</v>
      </c>
      <c r="L72" s="96">
        <f t="shared" si="8"/>
        <v>0</v>
      </c>
      <c r="M72" s="96">
        <f>0</f>
        <v>0</v>
      </c>
      <c r="N72" s="96">
        <f t="shared" si="9"/>
        <v>0</v>
      </c>
      <c r="O72" s="96">
        <f t="shared" si="10"/>
        <v>374780734.97000003</v>
      </c>
      <c r="P72" t="s">
        <v>2061</v>
      </c>
    </row>
    <row r="73" spans="1:16" x14ac:dyDescent="0.25">
      <c r="A73" s="89" t="s">
        <v>254</v>
      </c>
      <c r="B73" s="90" t="s">
        <v>220</v>
      </c>
      <c r="C73" s="91" t="s">
        <v>245</v>
      </c>
      <c r="D73" s="92" t="s">
        <v>249</v>
      </c>
      <c r="E73" s="93" t="s">
        <v>1990</v>
      </c>
      <c r="F73" s="94" t="s">
        <v>162</v>
      </c>
      <c r="G73" s="95" t="s">
        <v>2062</v>
      </c>
      <c r="H73" s="96">
        <v>108509088.28</v>
      </c>
      <c r="I73" s="96">
        <v>0</v>
      </c>
      <c r="J73" s="96">
        <f t="shared" si="6"/>
        <v>0</v>
      </c>
      <c r="K73" s="96">
        <f t="shared" si="7"/>
        <v>0</v>
      </c>
      <c r="L73" s="96">
        <f t="shared" si="8"/>
        <v>-1099152.5976200099</v>
      </c>
      <c r="M73" s="96">
        <f>0</f>
        <v>0</v>
      </c>
      <c r="N73" s="96">
        <f t="shared" si="9"/>
        <v>-1099152.5976200099</v>
      </c>
      <c r="O73" s="96">
        <f t="shared" si="10"/>
        <v>107409935.68237999</v>
      </c>
      <c r="P73" t="s">
        <v>2063</v>
      </c>
    </row>
    <row r="74" spans="1:16" x14ac:dyDescent="0.25">
      <c r="A74" s="89" t="s">
        <v>257</v>
      </c>
      <c r="B74" s="90" t="s">
        <v>220</v>
      </c>
      <c r="C74" s="91" t="s">
        <v>245</v>
      </c>
      <c r="D74" s="92" t="s">
        <v>252</v>
      </c>
      <c r="E74" s="93" t="s">
        <v>1990</v>
      </c>
      <c r="F74" s="94" t="s">
        <v>144</v>
      </c>
      <c r="G74" s="95" t="s">
        <v>2060</v>
      </c>
      <c r="H74" s="96">
        <v>17068030.289999999</v>
      </c>
      <c r="I74" s="96">
        <v>0</v>
      </c>
      <c r="J74" s="96">
        <f t="shared" si="6"/>
        <v>0</v>
      </c>
      <c r="K74" s="96">
        <f t="shared" si="7"/>
        <v>0</v>
      </c>
      <c r="L74" s="96">
        <f t="shared" si="8"/>
        <v>-404342.23848274798</v>
      </c>
      <c r="M74" s="96">
        <f>0</f>
        <v>0</v>
      </c>
      <c r="N74" s="96">
        <f t="shared" si="9"/>
        <v>-404342.23848274798</v>
      </c>
      <c r="O74" s="96">
        <f t="shared" si="10"/>
        <v>16663688.051517252</v>
      </c>
      <c r="P74" t="s">
        <v>2064</v>
      </c>
    </row>
    <row r="75" spans="1:16" x14ac:dyDescent="0.25">
      <c r="A75" s="89" t="s">
        <v>259</v>
      </c>
      <c r="B75" s="90" t="s">
        <v>220</v>
      </c>
      <c r="C75" s="91" t="s">
        <v>245</v>
      </c>
      <c r="D75" s="92" t="s">
        <v>255</v>
      </c>
      <c r="E75" s="93" t="s">
        <v>1990</v>
      </c>
      <c r="F75" s="94" t="s">
        <v>144</v>
      </c>
      <c r="G75" s="95" t="s">
        <v>1991</v>
      </c>
      <c r="H75" s="96">
        <v>1608185.7799999984</v>
      </c>
      <c r="I75" s="96">
        <v>0</v>
      </c>
      <c r="J75" s="96">
        <f t="shared" si="6"/>
        <v>0</v>
      </c>
      <c r="K75" s="96">
        <f t="shared" si="7"/>
        <v>0</v>
      </c>
      <c r="L75" s="96">
        <f t="shared" si="8"/>
        <v>-1608185.7799999984</v>
      </c>
      <c r="M75" s="96">
        <f>0</f>
        <v>0</v>
      </c>
      <c r="N75" s="96">
        <f t="shared" si="9"/>
        <v>-1608185.7799999984</v>
      </c>
      <c r="O75" s="96">
        <f t="shared" si="10"/>
        <v>0</v>
      </c>
      <c r="P75" t="s">
        <v>2065</v>
      </c>
    </row>
    <row r="76" spans="1:16" x14ac:dyDescent="0.25">
      <c r="A76" s="89" t="s">
        <v>261</v>
      </c>
      <c r="B76" s="90" t="s">
        <v>220</v>
      </c>
      <c r="G76" s="97" t="s">
        <v>260</v>
      </c>
      <c r="H76" s="98">
        <f t="shared" ref="H76:O76" si="11">SUBTOTAL(9,H56:H75)</f>
        <v>818897898.56999993</v>
      </c>
      <c r="I76" s="98">
        <f t="shared" si="11"/>
        <v>0</v>
      </c>
      <c r="J76" s="98">
        <f t="shared" si="11"/>
        <v>0</v>
      </c>
      <c r="K76" s="98">
        <f t="shared" si="11"/>
        <v>0</v>
      </c>
      <c r="L76" s="98">
        <f t="shared" si="11"/>
        <v>-694824274.83610272</v>
      </c>
      <c r="M76" s="98">
        <f t="shared" si="11"/>
        <v>0</v>
      </c>
      <c r="N76" s="98">
        <f t="shared" si="11"/>
        <v>-694824274.83610272</v>
      </c>
      <c r="O76" s="98">
        <f t="shared" si="11"/>
        <v>124073623.7338973</v>
      </c>
    </row>
    <row r="77" spans="1:16" x14ac:dyDescent="0.25">
      <c r="A77" s="89" t="s">
        <v>262</v>
      </c>
    </row>
    <row r="78" spans="1:16" x14ac:dyDescent="0.25">
      <c r="A78" s="89" t="s">
        <v>264</v>
      </c>
      <c r="B78" s="90" t="s">
        <v>265</v>
      </c>
      <c r="C78" s="91" t="s">
        <v>266</v>
      </c>
      <c r="D78" s="92" t="s">
        <v>267</v>
      </c>
      <c r="E78" s="93" t="s">
        <v>2037</v>
      </c>
      <c r="F78" s="94" t="s">
        <v>162</v>
      </c>
      <c r="G78" s="95" t="s">
        <v>2038</v>
      </c>
      <c r="H78" s="96">
        <v>537418.12380016048</v>
      </c>
      <c r="I78" s="96">
        <v>0</v>
      </c>
      <c r="J78" s="96">
        <f t="shared" ref="J78:J141" si="12">SUMIFS(TX_105_IS_Lbr_Incent_Total_Incentive_Adj,TX_105_IS_Lbr_Incent_H_IS_Rollup,B78,TX_105_IS_Lbr_Incent_H_IS_Func_Rollup,C78,TX_105_IS_Lbr_Incent_H_Account,D78,TX_105_IS_Lbr_Incent_H_Labor_Designator,E78,TX_105_IS_Lbr_Incent_H_Jurisdictional_Allocator,F78,TX_105_IS_Lbr_Incent_H_Reporting_Lines_CWC,G78)</f>
        <v>0</v>
      </c>
      <c r="K78" s="96">
        <f t="shared" ref="K78:K141" si="13">SUMIFS(TX_104_IS_Escalation_Total_Labor_Adj,TX_104_IS_Escalation_H_IS_Rollup,B78,TX_104_IS_Escalation_H_IS_Func_Rollup,C78,TX_104_IS_Escalation_H_Account,D78,TX_104_IS_Escalation_H_Labor_Designator,E78,TX_104_IS_Escalation_H_Jurisdictional_Allocator,F78,TX_104_IS_Escalation_H_Reporting_Lines_CWC,G78)</f>
        <v>13435.453095004013</v>
      </c>
      <c r="L78" s="96">
        <f t="shared" ref="L78:L141" si="14">SUMIFS(TX_102_IS_Adjust_Detail_Adjust_Other,TX_102_IS_Adjust_Detail_H_IS_Rollup,B78,TX_102_IS_Adjust_Detail_H_IS_Func_Rollup,C78,TX_102_IS_Adjust_Detail_H_Account,D78,TX_102_IS_Adjust_Detail_H_Labor_Designator,E78,TX_102_IS_Adjust_Detail_H_Jurisdictional_Allocator,F78,TX_102_IS_Adjust_Detail_H_Reporting_Lines_CWC,G78)</f>
        <v>0</v>
      </c>
      <c r="M78" s="96">
        <f>0</f>
        <v>0</v>
      </c>
      <c r="N78" s="96">
        <f t="shared" ref="N78:N141" si="15">I78+J78+K78+L78+M78</f>
        <v>13435.453095004013</v>
      </c>
      <c r="O78" s="96">
        <f t="shared" ref="O78:O141" si="16">H78+N78</f>
        <v>550853.57689516444</v>
      </c>
      <c r="P78" t="s">
        <v>2066</v>
      </c>
    </row>
    <row r="79" spans="1:16" x14ac:dyDescent="0.25">
      <c r="A79" s="89" t="s">
        <v>269</v>
      </c>
      <c r="B79" s="90" t="s">
        <v>265</v>
      </c>
      <c r="C79" s="91" t="s">
        <v>266</v>
      </c>
      <c r="D79" s="92" t="s">
        <v>267</v>
      </c>
      <c r="E79" s="93" t="s">
        <v>2040</v>
      </c>
      <c r="F79" s="94" t="s">
        <v>162</v>
      </c>
      <c r="G79" s="95" t="s">
        <v>2041</v>
      </c>
      <c r="H79" s="96">
        <v>166262.21</v>
      </c>
      <c r="I79" s="96">
        <v>0</v>
      </c>
      <c r="J79" s="96">
        <f t="shared" si="12"/>
        <v>-60736.075196523394</v>
      </c>
      <c r="K79" s="96">
        <f t="shared" si="13"/>
        <v>0</v>
      </c>
      <c r="L79" s="96">
        <f t="shared" si="14"/>
        <v>0</v>
      </c>
      <c r="M79" s="96">
        <f>0</f>
        <v>0</v>
      </c>
      <c r="N79" s="96">
        <f t="shared" si="15"/>
        <v>-60736.075196523394</v>
      </c>
      <c r="O79" s="96">
        <f t="shared" si="16"/>
        <v>105526.1348034766</v>
      </c>
      <c r="P79" t="s">
        <v>2067</v>
      </c>
    </row>
    <row r="80" spans="1:16" x14ac:dyDescent="0.25">
      <c r="A80" s="89" t="s">
        <v>272</v>
      </c>
      <c r="B80" s="90" t="s">
        <v>265</v>
      </c>
      <c r="C80" s="91" t="s">
        <v>266</v>
      </c>
      <c r="D80" s="92" t="s">
        <v>267</v>
      </c>
      <c r="E80" s="93" t="s">
        <v>2043</v>
      </c>
      <c r="F80" s="94" t="s">
        <v>162</v>
      </c>
      <c r="G80" s="95" t="s">
        <v>2038</v>
      </c>
      <c r="H80" s="96">
        <v>1080196.4361998395</v>
      </c>
      <c r="I80" s="96">
        <v>0</v>
      </c>
      <c r="J80" s="96">
        <f t="shared" si="12"/>
        <v>0</v>
      </c>
      <c r="K80" s="96">
        <f t="shared" si="13"/>
        <v>32405.893085995183</v>
      </c>
      <c r="L80" s="96">
        <f t="shared" si="14"/>
        <v>0</v>
      </c>
      <c r="M80" s="96">
        <f>0</f>
        <v>0</v>
      </c>
      <c r="N80" s="96">
        <f t="shared" si="15"/>
        <v>32405.893085995183</v>
      </c>
      <c r="O80" s="96">
        <f t="shared" si="16"/>
        <v>1112602.3292858347</v>
      </c>
      <c r="P80" t="s">
        <v>2068</v>
      </c>
    </row>
    <row r="81" spans="1:16" x14ac:dyDescent="0.25">
      <c r="A81" s="89" t="s">
        <v>275</v>
      </c>
      <c r="B81" s="90" t="s">
        <v>265</v>
      </c>
      <c r="C81" s="91" t="s">
        <v>266</v>
      </c>
      <c r="D81" s="92" t="s">
        <v>267</v>
      </c>
      <c r="E81" s="93" t="s">
        <v>1990</v>
      </c>
      <c r="F81" s="94" t="s">
        <v>162</v>
      </c>
      <c r="G81" s="95" t="s">
        <v>2069</v>
      </c>
      <c r="H81" s="96">
        <v>153117.68</v>
      </c>
      <c r="I81" s="96">
        <v>0</v>
      </c>
      <c r="J81" s="96">
        <f t="shared" si="12"/>
        <v>0</v>
      </c>
      <c r="K81" s="96">
        <f t="shared" si="13"/>
        <v>0</v>
      </c>
      <c r="L81" s="96">
        <f t="shared" si="14"/>
        <v>-620.26</v>
      </c>
      <c r="M81" s="96">
        <f>0</f>
        <v>0</v>
      </c>
      <c r="N81" s="96">
        <f t="shared" si="15"/>
        <v>-620.26</v>
      </c>
      <c r="O81" s="96">
        <f t="shared" si="16"/>
        <v>152497.41999999998</v>
      </c>
      <c r="P81" t="s">
        <v>2070</v>
      </c>
    </row>
    <row r="82" spans="1:16" x14ac:dyDescent="0.25">
      <c r="A82" s="89" t="s">
        <v>278</v>
      </c>
      <c r="B82" s="90" t="s">
        <v>265</v>
      </c>
      <c r="C82" s="91" t="s">
        <v>266</v>
      </c>
      <c r="D82" s="92" t="s">
        <v>270</v>
      </c>
      <c r="E82" s="93" t="s">
        <v>1990</v>
      </c>
      <c r="F82" s="94" t="s">
        <v>144</v>
      </c>
      <c r="G82" s="95" t="s">
        <v>2069</v>
      </c>
      <c r="H82" s="96">
        <v>42743103.670000002</v>
      </c>
      <c r="I82" s="96">
        <v>0</v>
      </c>
      <c r="J82" s="96">
        <f t="shared" si="12"/>
        <v>0</v>
      </c>
      <c r="K82" s="96">
        <f t="shared" si="13"/>
        <v>0</v>
      </c>
      <c r="L82" s="96">
        <f t="shared" si="14"/>
        <v>-485542.19429999997</v>
      </c>
      <c r="M82" s="96">
        <f>0</f>
        <v>0</v>
      </c>
      <c r="N82" s="96">
        <f t="shared" si="15"/>
        <v>-485542.19429999997</v>
      </c>
      <c r="O82" s="96">
        <f t="shared" si="16"/>
        <v>42257561.475699998</v>
      </c>
      <c r="P82" t="s">
        <v>2071</v>
      </c>
    </row>
    <row r="83" spans="1:16" x14ac:dyDescent="0.25">
      <c r="A83" s="89" t="s">
        <v>281</v>
      </c>
      <c r="B83" s="90" t="s">
        <v>265</v>
      </c>
      <c r="C83" s="91" t="s">
        <v>266</v>
      </c>
      <c r="D83" s="92" t="s">
        <v>273</v>
      </c>
      <c r="E83" s="93" t="s">
        <v>2037</v>
      </c>
      <c r="F83" s="94" t="s">
        <v>144</v>
      </c>
      <c r="G83" s="95" t="s">
        <v>2038</v>
      </c>
      <c r="H83" s="96">
        <v>0</v>
      </c>
      <c r="I83" s="96">
        <v>0</v>
      </c>
      <c r="J83" s="96">
        <f t="shared" si="12"/>
        <v>0</v>
      </c>
      <c r="K83" s="96">
        <f t="shared" si="13"/>
        <v>0</v>
      </c>
      <c r="L83" s="96">
        <f t="shared" si="14"/>
        <v>0</v>
      </c>
      <c r="M83" s="96">
        <f>0</f>
        <v>0</v>
      </c>
      <c r="N83" s="96">
        <f t="shared" si="15"/>
        <v>0</v>
      </c>
      <c r="O83" s="96">
        <f t="shared" si="16"/>
        <v>0</v>
      </c>
      <c r="P83" t="s">
        <v>2072</v>
      </c>
    </row>
    <row r="84" spans="1:16" x14ac:dyDescent="0.25">
      <c r="A84" s="89" t="s">
        <v>284</v>
      </c>
      <c r="B84" s="90" t="s">
        <v>265</v>
      </c>
      <c r="C84" s="91" t="s">
        <v>266</v>
      </c>
      <c r="D84" s="92" t="s">
        <v>273</v>
      </c>
      <c r="E84" s="93" t="s">
        <v>2040</v>
      </c>
      <c r="F84" s="94" t="s">
        <v>144</v>
      </c>
      <c r="G84" s="95" t="s">
        <v>2041</v>
      </c>
      <c r="H84" s="96">
        <v>85690.38</v>
      </c>
      <c r="I84" s="96">
        <v>0</v>
      </c>
      <c r="J84" s="96">
        <f t="shared" si="12"/>
        <v>-30764.333951997898</v>
      </c>
      <c r="K84" s="96">
        <f t="shared" si="13"/>
        <v>0</v>
      </c>
      <c r="L84" s="96">
        <f t="shared" si="14"/>
        <v>0</v>
      </c>
      <c r="M84" s="96">
        <f>0</f>
        <v>0</v>
      </c>
      <c r="N84" s="96">
        <f t="shared" si="15"/>
        <v>-30764.333951997898</v>
      </c>
      <c r="O84" s="96">
        <f t="shared" si="16"/>
        <v>54926.046048002107</v>
      </c>
      <c r="P84" t="s">
        <v>2073</v>
      </c>
    </row>
    <row r="85" spans="1:16" x14ac:dyDescent="0.25">
      <c r="A85" s="89" t="s">
        <v>287</v>
      </c>
      <c r="B85" s="90" t="s">
        <v>265</v>
      </c>
      <c r="C85" s="91" t="s">
        <v>266</v>
      </c>
      <c r="D85" s="92" t="s">
        <v>273</v>
      </c>
      <c r="E85" s="93" t="s">
        <v>2043</v>
      </c>
      <c r="F85" s="94" t="s">
        <v>144</v>
      </c>
      <c r="G85" s="95" t="s">
        <v>2038</v>
      </c>
      <c r="H85" s="96">
        <v>490388.55999999994</v>
      </c>
      <c r="I85" s="96">
        <v>0</v>
      </c>
      <c r="J85" s="96">
        <f t="shared" si="12"/>
        <v>0</v>
      </c>
      <c r="K85" s="96">
        <f t="shared" si="13"/>
        <v>14711.656799999997</v>
      </c>
      <c r="L85" s="96">
        <f t="shared" si="14"/>
        <v>0</v>
      </c>
      <c r="M85" s="96">
        <f>0</f>
        <v>0</v>
      </c>
      <c r="N85" s="96">
        <f t="shared" si="15"/>
        <v>14711.656799999997</v>
      </c>
      <c r="O85" s="96">
        <f t="shared" si="16"/>
        <v>505100.21679999994</v>
      </c>
      <c r="P85" t="s">
        <v>2074</v>
      </c>
    </row>
    <row r="86" spans="1:16" x14ac:dyDescent="0.25">
      <c r="A86" s="89" t="s">
        <v>290</v>
      </c>
      <c r="B86" s="90" t="s">
        <v>265</v>
      </c>
      <c r="C86" s="91" t="s">
        <v>266</v>
      </c>
      <c r="D86" s="92" t="s">
        <v>273</v>
      </c>
      <c r="E86" s="93" t="s">
        <v>1990</v>
      </c>
      <c r="F86" s="94" t="s">
        <v>144</v>
      </c>
      <c r="G86" s="95" t="s">
        <v>2069</v>
      </c>
      <c r="H86" s="96">
        <v>-2012302.8200000015</v>
      </c>
      <c r="I86" s="96">
        <v>0</v>
      </c>
      <c r="J86" s="96">
        <f t="shared" si="12"/>
        <v>0</v>
      </c>
      <c r="K86" s="96">
        <f t="shared" si="13"/>
        <v>0</v>
      </c>
      <c r="L86" s="96">
        <f t="shared" si="14"/>
        <v>-4</v>
      </c>
      <c r="M86" s="96">
        <f>0</f>
        <v>0</v>
      </c>
      <c r="N86" s="96">
        <f t="shared" si="15"/>
        <v>-4</v>
      </c>
      <c r="O86" s="96">
        <f t="shared" si="16"/>
        <v>-2012306.8200000015</v>
      </c>
      <c r="P86" t="s">
        <v>2075</v>
      </c>
    </row>
    <row r="87" spans="1:16" x14ac:dyDescent="0.25">
      <c r="A87" s="89" t="s">
        <v>292</v>
      </c>
      <c r="B87" s="90" t="s">
        <v>265</v>
      </c>
      <c r="C87" s="91" t="s">
        <v>266</v>
      </c>
      <c r="D87" s="92" t="s">
        <v>276</v>
      </c>
      <c r="E87" s="93" t="s">
        <v>2037</v>
      </c>
      <c r="F87" s="94" t="s">
        <v>162</v>
      </c>
      <c r="G87" s="95" t="s">
        <v>2038</v>
      </c>
      <c r="H87" s="96">
        <v>2678927.9838463319</v>
      </c>
      <c r="I87" s="96">
        <v>0</v>
      </c>
      <c r="J87" s="96">
        <f t="shared" si="12"/>
        <v>0</v>
      </c>
      <c r="K87" s="96">
        <f t="shared" si="13"/>
        <v>66973.199596158302</v>
      </c>
      <c r="L87" s="96">
        <f t="shared" si="14"/>
        <v>0</v>
      </c>
      <c r="M87" s="96">
        <f>0</f>
        <v>0</v>
      </c>
      <c r="N87" s="96">
        <f t="shared" si="15"/>
        <v>66973.199596158302</v>
      </c>
      <c r="O87" s="96">
        <f t="shared" si="16"/>
        <v>2745901.1834424902</v>
      </c>
      <c r="P87" t="s">
        <v>2076</v>
      </c>
    </row>
    <row r="88" spans="1:16" x14ac:dyDescent="0.25">
      <c r="A88" s="89" t="s">
        <v>296</v>
      </c>
      <c r="B88" s="90" t="s">
        <v>265</v>
      </c>
      <c r="C88" s="91" t="s">
        <v>266</v>
      </c>
      <c r="D88" s="92" t="s">
        <v>276</v>
      </c>
      <c r="E88" s="93" t="s">
        <v>2040</v>
      </c>
      <c r="F88" s="94" t="s">
        <v>162</v>
      </c>
      <c r="G88" s="95" t="s">
        <v>2041</v>
      </c>
      <c r="H88" s="96">
        <v>346053.85000000003</v>
      </c>
      <c r="I88" s="96">
        <v>0</v>
      </c>
      <c r="J88" s="96">
        <f t="shared" si="12"/>
        <v>-127841.12514779221</v>
      </c>
      <c r="K88" s="96">
        <f t="shared" si="13"/>
        <v>0</v>
      </c>
      <c r="L88" s="96">
        <f t="shared" si="14"/>
        <v>0</v>
      </c>
      <c r="M88" s="96">
        <f>0</f>
        <v>0</v>
      </c>
      <c r="N88" s="96">
        <f t="shared" si="15"/>
        <v>-127841.12514779221</v>
      </c>
      <c r="O88" s="96">
        <f t="shared" si="16"/>
        <v>218212.72485220782</v>
      </c>
      <c r="P88" t="s">
        <v>2077</v>
      </c>
    </row>
    <row r="89" spans="1:16" x14ac:dyDescent="0.25">
      <c r="A89" s="89" t="s">
        <v>299</v>
      </c>
      <c r="B89" s="90" t="s">
        <v>265</v>
      </c>
      <c r="C89" s="91" t="s">
        <v>266</v>
      </c>
      <c r="D89" s="92" t="s">
        <v>276</v>
      </c>
      <c r="E89" s="93" t="s">
        <v>2043</v>
      </c>
      <c r="F89" s="94" t="s">
        <v>162</v>
      </c>
      <c r="G89" s="95" t="s">
        <v>2038</v>
      </c>
      <c r="H89" s="96">
        <v>3108740.5161536685</v>
      </c>
      <c r="I89" s="96">
        <v>0</v>
      </c>
      <c r="J89" s="96">
        <f t="shared" si="12"/>
        <v>0</v>
      </c>
      <c r="K89" s="96">
        <f t="shared" si="13"/>
        <v>93262.21548461006</v>
      </c>
      <c r="L89" s="96">
        <f t="shared" si="14"/>
        <v>0</v>
      </c>
      <c r="M89" s="96">
        <f>0</f>
        <v>0</v>
      </c>
      <c r="N89" s="96">
        <f t="shared" si="15"/>
        <v>93262.21548461006</v>
      </c>
      <c r="O89" s="96">
        <f t="shared" si="16"/>
        <v>3202002.7316382788</v>
      </c>
      <c r="P89" t="s">
        <v>2078</v>
      </c>
    </row>
    <row r="90" spans="1:16" x14ac:dyDescent="0.25">
      <c r="A90" s="89" t="s">
        <v>302</v>
      </c>
      <c r="B90" s="90" t="s">
        <v>265</v>
      </c>
      <c r="C90" s="91" t="s">
        <v>266</v>
      </c>
      <c r="D90" s="92" t="s">
        <v>276</v>
      </c>
      <c r="E90" s="93" t="s">
        <v>1990</v>
      </c>
      <c r="F90" s="94" t="s">
        <v>162</v>
      </c>
      <c r="G90" s="95" t="s">
        <v>2069</v>
      </c>
      <c r="H90" s="96">
        <v>5241012.1900000013</v>
      </c>
      <c r="I90" s="96">
        <v>0</v>
      </c>
      <c r="J90" s="96">
        <f t="shared" si="12"/>
        <v>0</v>
      </c>
      <c r="K90" s="96">
        <f t="shared" si="13"/>
        <v>0</v>
      </c>
      <c r="L90" s="96">
        <f t="shared" si="14"/>
        <v>-1216018.3599999999</v>
      </c>
      <c r="M90" s="96">
        <f>0</f>
        <v>0</v>
      </c>
      <c r="N90" s="96">
        <f t="shared" si="15"/>
        <v>-1216018.3599999999</v>
      </c>
      <c r="O90" s="96">
        <f t="shared" si="16"/>
        <v>4024993.8300000015</v>
      </c>
      <c r="P90" t="s">
        <v>2079</v>
      </c>
    </row>
    <row r="91" spans="1:16" x14ac:dyDescent="0.25">
      <c r="A91" s="89" t="s">
        <v>305</v>
      </c>
      <c r="B91" s="90" t="s">
        <v>265</v>
      </c>
      <c r="C91" s="91" t="s">
        <v>266</v>
      </c>
      <c r="D91" s="92" t="s">
        <v>279</v>
      </c>
      <c r="E91" s="93" t="s">
        <v>2037</v>
      </c>
      <c r="F91" s="94" t="s">
        <v>162</v>
      </c>
      <c r="G91" s="95" t="s">
        <v>2038</v>
      </c>
      <c r="H91" s="96">
        <v>2892561.8427957874</v>
      </c>
      <c r="I91" s="96">
        <v>0</v>
      </c>
      <c r="J91" s="96">
        <f t="shared" si="12"/>
        <v>0</v>
      </c>
      <c r="K91" s="96">
        <f t="shared" si="13"/>
        <v>72314.046069894684</v>
      </c>
      <c r="L91" s="96">
        <f t="shared" si="14"/>
        <v>0</v>
      </c>
      <c r="M91" s="96">
        <f>0</f>
        <v>0</v>
      </c>
      <c r="N91" s="96">
        <f t="shared" si="15"/>
        <v>72314.046069894684</v>
      </c>
      <c r="O91" s="96">
        <f t="shared" si="16"/>
        <v>2964875.8888656823</v>
      </c>
      <c r="P91" t="s">
        <v>2080</v>
      </c>
    </row>
    <row r="92" spans="1:16" x14ac:dyDescent="0.25">
      <c r="A92" s="89" t="s">
        <v>308</v>
      </c>
      <c r="B92" s="90" t="s">
        <v>265</v>
      </c>
      <c r="C92" s="91" t="s">
        <v>266</v>
      </c>
      <c r="D92" s="92" t="s">
        <v>279</v>
      </c>
      <c r="E92" s="93" t="s">
        <v>2040</v>
      </c>
      <c r="F92" s="94" t="s">
        <v>162</v>
      </c>
      <c r="G92" s="95" t="s">
        <v>2041</v>
      </c>
      <c r="H92" s="96">
        <v>358139.25</v>
      </c>
      <c r="I92" s="96">
        <v>0</v>
      </c>
      <c r="J92" s="96">
        <f t="shared" si="12"/>
        <v>-132387.31135518392</v>
      </c>
      <c r="K92" s="96">
        <f t="shared" si="13"/>
        <v>0</v>
      </c>
      <c r="L92" s="96">
        <f t="shared" si="14"/>
        <v>0</v>
      </c>
      <c r="M92" s="96">
        <f>0</f>
        <v>0</v>
      </c>
      <c r="N92" s="96">
        <f t="shared" si="15"/>
        <v>-132387.31135518392</v>
      </c>
      <c r="O92" s="96">
        <f t="shared" si="16"/>
        <v>225751.93864481608</v>
      </c>
      <c r="P92" t="s">
        <v>2081</v>
      </c>
    </row>
    <row r="93" spans="1:16" x14ac:dyDescent="0.25">
      <c r="A93" s="89" t="s">
        <v>310</v>
      </c>
      <c r="B93" s="90" t="s">
        <v>265</v>
      </c>
      <c r="C93" s="91" t="s">
        <v>266</v>
      </c>
      <c r="D93" s="92" t="s">
        <v>279</v>
      </c>
      <c r="E93" s="93" t="s">
        <v>2043</v>
      </c>
      <c r="F93" s="94" t="s">
        <v>162</v>
      </c>
      <c r="G93" s="95" t="s">
        <v>2038</v>
      </c>
      <c r="H93" s="96">
        <v>3310625.8472042126</v>
      </c>
      <c r="I93" s="96">
        <v>0</v>
      </c>
      <c r="J93" s="96">
        <f t="shared" si="12"/>
        <v>0</v>
      </c>
      <c r="K93" s="96">
        <f t="shared" si="13"/>
        <v>99318.775416126358</v>
      </c>
      <c r="L93" s="96">
        <f t="shared" si="14"/>
        <v>0</v>
      </c>
      <c r="M93" s="96">
        <f>0</f>
        <v>0</v>
      </c>
      <c r="N93" s="96">
        <f t="shared" si="15"/>
        <v>99318.775416126358</v>
      </c>
      <c r="O93" s="96">
        <f t="shared" si="16"/>
        <v>3409944.622620339</v>
      </c>
      <c r="P93" t="s">
        <v>2082</v>
      </c>
    </row>
    <row r="94" spans="1:16" x14ac:dyDescent="0.25">
      <c r="A94" s="89" t="s">
        <v>314</v>
      </c>
      <c r="B94" s="90" t="s">
        <v>265</v>
      </c>
      <c r="C94" s="91" t="s">
        <v>266</v>
      </c>
      <c r="D94" s="92" t="s">
        <v>279</v>
      </c>
      <c r="E94" s="93" t="s">
        <v>1990</v>
      </c>
      <c r="F94" s="94" t="s">
        <v>162</v>
      </c>
      <c r="G94" s="95" t="s">
        <v>2069</v>
      </c>
      <c r="H94" s="96">
        <v>3698702.0300000007</v>
      </c>
      <c r="I94" s="96">
        <v>0</v>
      </c>
      <c r="J94" s="96">
        <f t="shared" si="12"/>
        <v>0</v>
      </c>
      <c r="K94" s="96">
        <f t="shared" si="13"/>
        <v>0</v>
      </c>
      <c r="L94" s="96">
        <f t="shared" si="14"/>
        <v>0</v>
      </c>
      <c r="M94" s="96">
        <f>0</f>
        <v>0</v>
      </c>
      <c r="N94" s="96">
        <f t="shared" si="15"/>
        <v>0</v>
      </c>
      <c r="O94" s="96">
        <f t="shared" si="16"/>
        <v>3698702.0300000007</v>
      </c>
      <c r="P94" t="s">
        <v>2083</v>
      </c>
    </row>
    <row r="95" spans="1:16" x14ac:dyDescent="0.25">
      <c r="A95" s="89" t="s">
        <v>317</v>
      </c>
      <c r="B95" s="90" t="s">
        <v>265</v>
      </c>
      <c r="C95" s="91" t="s">
        <v>266</v>
      </c>
      <c r="D95" s="92" t="s">
        <v>282</v>
      </c>
      <c r="E95" s="93" t="s">
        <v>2037</v>
      </c>
      <c r="F95" s="94" t="s">
        <v>162</v>
      </c>
      <c r="G95" s="95" t="s">
        <v>2038</v>
      </c>
      <c r="H95" s="96">
        <v>734134.03974612302</v>
      </c>
      <c r="I95" s="96">
        <v>0</v>
      </c>
      <c r="J95" s="96">
        <f t="shared" si="12"/>
        <v>0</v>
      </c>
      <c r="K95" s="96">
        <f t="shared" si="13"/>
        <v>18353.350993653075</v>
      </c>
      <c r="L95" s="96">
        <f t="shared" si="14"/>
        <v>0</v>
      </c>
      <c r="M95" s="96">
        <f>0</f>
        <v>0</v>
      </c>
      <c r="N95" s="96">
        <f t="shared" si="15"/>
        <v>18353.350993653075</v>
      </c>
      <c r="O95" s="96">
        <f t="shared" si="16"/>
        <v>752487.39073977608</v>
      </c>
      <c r="P95" t="s">
        <v>2084</v>
      </c>
    </row>
    <row r="96" spans="1:16" x14ac:dyDescent="0.25">
      <c r="A96" s="89" t="s">
        <v>320</v>
      </c>
      <c r="B96" s="90" t="s">
        <v>265</v>
      </c>
      <c r="C96" s="91" t="s">
        <v>266</v>
      </c>
      <c r="D96" s="92" t="s">
        <v>282</v>
      </c>
      <c r="E96" s="93" t="s">
        <v>2040</v>
      </c>
      <c r="F96" s="94" t="s">
        <v>162</v>
      </c>
      <c r="G96" s="95" t="s">
        <v>2041</v>
      </c>
      <c r="H96" s="96">
        <v>739773.96</v>
      </c>
      <c r="I96" s="96">
        <v>0</v>
      </c>
      <c r="J96" s="96">
        <f t="shared" si="12"/>
        <v>-264373.88027250062</v>
      </c>
      <c r="K96" s="96">
        <f t="shared" si="13"/>
        <v>0</v>
      </c>
      <c r="L96" s="96">
        <f t="shared" si="14"/>
        <v>0</v>
      </c>
      <c r="M96" s="96">
        <f>0</f>
        <v>0</v>
      </c>
      <c r="N96" s="96">
        <f t="shared" si="15"/>
        <v>-264373.88027250062</v>
      </c>
      <c r="O96" s="96">
        <f t="shared" si="16"/>
        <v>475400.07972749934</v>
      </c>
      <c r="P96" t="s">
        <v>2085</v>
      </c>
    </row>
    <row r="97" spans="1:16" x14ac:dyDescent="0.25">
      <c r="A97" s="89" t="s">
        <v>323</v>
      </c>
      <c r="B97" s="90" t="s">
        <v>265</v>
      </c>
      <c r="C97" s="91" t="s">
        <v>266</v>
      </c>
      <c r="D97" s="92" t="s">
        <v>282</v>
      </c>
      <c r="E97" s="93" t="s">
        <v>2043</v>
      </c>
      <c r="F97" s="94" t="s">
        <v>162</v>
      </c>
      <c r="G97" s="95" t="s">
        <v>2038</v>
      </c>
      <c r="H97" s="96">
        <v>6292764.4302538782</v>
      </c>
      <c r="I97" s="96">
        <v>0</v>
      </c>
      <c r="J97" s="96">
        <f t="shared" si="12"/>
        <v>0</v>
      </c>
      <c r="K97" s="96">
        <f t="shared" si="13"/>
        <v>174168.18690761633</v>
      </c>
      <c r="L97" s="96">
        <f t="shared" si="14"/>
        <v>-487158.2</v>
      </c>
      <c r="M97" s="96">
        <f>0</f>
        <v>0</v>
      </c>
      <c r="N97" s="96">
        <f t="shared" si="15"/>
        <v>-312990.01309238368</v>
      </c>
      <c r="O97" s="96">
        <f t="shared" si="16"/>
        <v>5979774.4171614945</v>
      </c>
      <c r="P97" t="s">
        <v>2086</v>
      </c>
    </row>
    <row r="98" spans="1:16" x14ac:dyDescent="0.25">
      <c r="A98" s="89" t="s">
        <v>325</v>
      </c>
      <c r="B98" s="90" t="s">
        <v>265</v>
      </c>
      <c r="C98" s="91" t="s">
        <v>266</v>
      </c>
      <c r="D98" s="92" t="s">
        <v>282</v>
      </c>
      <c r="E98" s="93" t="s">
        <v>1990</v>
      </c>
      <c r="F98" s="94" t="s">
        <v>162</v>
      </c>
      <c r="G98" s="95" t="s">
        <v>2069</v>
      </c>
      <c r="H98" s="96">
        <v>5507712.5899999999</v>
      </c>
      <c r="I98" s="96">
        <v>0</v>
      </c>
      <c r="J98" s="96">
        <f t="shared" si="12"/>
        <v>0</v>
      </c>
      <c r="K98" s="96">
        <f t="shared" si="13"/>
        <v>0</v>
      </c>
      <c r="L98" s="96">
        <f t="shared" si="14"/>
        <v>-792.04999999999927</v>
      </c>
      <c r="M98" s="96">
        <f>0</f>
        <v>0</v>
      </c>
      <c r="N98" s="96">
        <f t="shared" si="15"/>
        <v>-792.04999999999927</v>
      </c>
      <c r="O98" s="96">
        <f t="shared" si="16"/>
        <v>5506920.54</v>
      </c>
      <c r="P98" t="s">
        <v>2087</v>
      </c>
    </row>
    <row r="99" spans="1:16" x14ac:dyDescent="0.25">
      <c r="A99" s="89" t="s">
        <v>329</v>
      </c>
      <c r="B99" s="90" t="s">
        <v>265</v>
      </c>
      <c r="C99" s="91" t="s">
        <v>266</v>
      </c>
      <c r="D99" s="92" t="s">
        <v>285</v>
      </c>
      <c r="E99" s="93" t="s">
        <v>2037</v>
      </c>
      <c r="F99" s="94" t="s">
        <v>162</v>
      </c>
      <c r="G99" s="95" t="s">
        <v>2038</v>
      </c>
      <c r="H99" s="96">
        <v>-12188.141844455658</v>
      </c>
      <c r="I99" s="96">
        <v>0</v>
      </c>
      <c r="J99" s="96">
        <f t="shared" si="12"/>
        <v>0</v>
      </c>
      <c r="K99" s="96">
        <f t="shared" si="13"/>
        <v>-304.70354611139146</v>
      </c>
      <c r="L99" s="96">
        <f t="shared" si="14"/>
        <v>0</v>
      </c>
      <c r="M99" s="96">
        <f>0</f>
        <v>0</v>
      </c>
      <c r="N99" s="96">
        <f t="shared" si="15"/>
        <v>-304.70354611139146</v>
      </c>
      <c r="O99" s="96">
        <f t="shared" si="16"/>
        <v>-12492.84539056705</v>
      </c>
      <c r="P99" t="s">
        <v>2088</v>
      </c>
    </row>
    <row r="100" spans="1:16" x14ac:dyDescent="0.25">
      <c r="A100" s="89" t="s">
        <v>332</v>
      </c>
      <c r="B100" s="90" t="s">
        <v>265</v>
      </c>
      <c r="C100" s="91" t="s">
        <v>266</v>
      </c>
      <c r="D100" s="92" t="s">
        <v>285</v>
      </c>
      <c r="E100" s="93" t="s">
        <v>2040</v>
      </c>
      <c r="F100" s="94" t="s">
        <v>162</v>
      </c>
      <c r="G100" s="95" t="s">
        <v>2041</v>
      </c>
      <c r="H100" s="96">
        <v>26618.659999999996</v>
      </c>
      <c r="I100" s="96">
        <v>0</v>
      </c>
      <c r="J100" s="96">
        <f t="shared" si="12"/>
        <v>-9544.712191527271</v>
      </c>
      <c r="K100" s="96">
        <f t="shared" si="13"/>
        <v>0</v>
      </c>
      <c r="L100" s="96">
        <f t="shared" si="14"/>
        <v>0</v>
      </c>
      <c r="M100" s="96">
        <f>0</f>
        <v>0</v>
      </c>
      <c r="N100" s="96">
        <f t="shared" si="15"/>
        <v>-9544.712191527271</v>
      </c>
      <c r="O100" s="96">
        <f t="shared" si="16"/>
        <v>17073.947808472723</v>
      </c>
      <c r="P100" t="s">
        <v>2089</v>
      </c>
    </row>
    <row r="101" spans="1:16" x14ac:dyDescent="0.25">
      <c r="A101" s="89" t="s">
        <v>335</v>
      </c>
      <c r="B101" s="90" t="s">
        <v>265</v>
      </c>
      <c r="C101" s="91" t="s">
        <v>266</v>
      </c>
      <c r="D101" s="92" t="s">
        <v>285</v>
      </c>
      <c r="E101" s="93" t="s">
        <v>2043</v>
      </c>
      <c r="F101" s="94" t="s">
        <v>162</v>
      </c>
      <c r="G101" s="95" t="s">
        <v>2038</v>
      </c>
      <c r="H101" s="96">
        <v>201536.83184445571</v>
      </c>
      <c r="I101" s="96">
        <v>0</v>
      </c>
      <c r="J101" s="96">
        <f t="shared" si="12"/>
        <v>0</v>
      </c>
      <c r="K101" s="96">
        <f t="shared" si="13"/>
        <v>6040.3752553336717</v>
      </c>
      <c r="L101" s="96">
        <f t="shared" si="14"/>
        <v>-190.99</v>
      </c>
      <c r="M101" s="96">
        <f>0</f>
        <v>0</v>
      </c>
      <c r="N101" s="96">
        <f t="shared" si="15"/>
        <v>5849.3852553336719</v>
      </c>
      <c r="O101" s="96">
        <f t="shared" si="16"/>
        <v>207386.21709978938</v>
      </c>
      <c r="P101" t="s">
        <v>2090</v>
      </c>
    </row>
    <row r="102" spans="1:16" x14ac:dyDescent="0.25">
      <c r="A102" s="89" t="s">
        <v>338</v>
      </c>
      <c r="B102" s="90" t="s">
        <v>265</v>
      </c>
      <c r="C102" s="91" t="s">
        <v>266</v>
      </c>
      <c r="D102" s="92" t="s">
        <v>285</v>
      </c>
      <c r="E102" s="93" t="s">
        <v>1990</v>
      </c>
      <c r="F102" s="94" t="s">
        <v>162</v>
      </c>
      <c r="G102" s="95" t="s">
        <v>2069</v>
      </c>
      <c r="H102" s="96">
        <v>5802942.8400000017</v>
      </c>
      <c r="I102" s="96">
        <v>0</v>
      </c>
      <c r="J102" s="96">
        <f t="shared" si="12"/>
        <v>0</v>
      </c>
      <c r="K102" s="96">
        <f t="shared" si="13"/>
        <v>0</v>
      </c>
      <c r="L102" s="96">
        <f t="shared" si="14"/>
        <v>-1118426.042526006</v>
      </c>
      <c r="M102" s="96">
        <f>0</f>
        <v>0</v>
      </c>
      <c r="N102" s="96">
        <f t="shared" si="15"/>
        <v>-1118426.042526006</v>
      </c>
      <c r="O102" s="96">
        <f t="shared" si="16"/>
        <v>4684516.7974739959</v>
      </c>
      <c r="P102" t="s">
        <v>2091</v>
      </c>
    </row>
    <row r="103" spans="1:16" x14ac:dyDescent="0.25">
      <c r="A103" s="89" t="s">
        <v>340</v>
      </c>
      <c r="B103" s="90" t="s">
        <v>265</v>
      </c>
      <c r="C103" s="91" t="s">
        <v>266</v>
      </c>
      <c r="D103" s="92" t="s">
        <v>288</v>
      </c>
      <c r="E103" s="93" t="s">
        <v>1990</v>
      </c>
      <c r="F103" s="94" t="s">
        <v>97</v>
      </c>
      <c r="G103" s="95" t="s">
        <v>2069</v>
      </c>
      <c r="H103" s="96">
        <v>4062.1900000000005</v>
      </c>
      <c r="I103" s="96">
        <v>0</v>
      </c>
      <c r="J103" s="96">
        <f t="shared" si="12"/>
        <v>0</v>
      </c>
      <c r="K103" s="96">
        <f t="shared" si="13"/>
        <v>0</v>
      </c>
      <c r="L103" s="96">
        <f t="shared" si="14"/>
        <v>0</v>
      </c>
      <c r="M103" s="96">
        <f>0</f>
        <v>0</v>
      </c>
      <c r="N103" s="96">
        <f t="shared" si="15"/>
        <v>0</v>
      </c>
      <c r="O103" s="96">
        <f t="shared" si="16"/>
        <v>4062.1900000000005</v>
      </c>
      <c r="P103" t="s">
        <v>2092</v>
      </c>
    </row>
    <row r="104" spans="1:16" x14ac:dyDescent="0.25">
      <c r="A104" s="89" t="s">
        <v>344</v>
      </c>
      <c r="B104" s="90" t="s">
        <v>265</v>
      </c>
      <c r="C104" s="91" t="s">
        <v>293</v>
      </c>
      <c r="D104" s="92" t="s">
        <v>294</v>
      </c>
      <c r="E104" s="93" t="s">
        <v>2037</v>
      </c>
      <c r="F104" s="94" t="s">
        <v>162</v>
      </c>
      <c r="G104" s="95" t="s">
        <v>2038</v>
      </c>
      <c r="H104" s="96">
        <v>491084.12777939747</v>
      </c>
      <c r="I104" s="96">
        <v>0</v>
      </c>
      <c r="J104" s="96">
        <f t="shared" si="12"/>
        <v>0</v>
      </c>
      <c r="K104" s="96">
        <f t="shared" si="13"/>
        <v>12277.103194484938</v>
      </c>
      <c r="L104" s="96">
        <f t="shared" si="14"/>
        <v>0</v>
      </c>
      <c r="M104" s="96">
        <f>0</f>
        <v>0</v>
      </c>
      <c r="N104" s="96">
        <f t="shared" si="15"/>
        <v>12277.103194484938</v>
      </c>
      <c r="O104" s="96">
        <f t="shared" si="16"/>
        <v>503361.23097388243</v>
      </c>
      <c r="P104" t="s">
        <v>2093</v>
      </c>
    </row>
    <row r="105" spans="1:16" x14ac:dyDescent="0.25">
      <c r="A105" s="89" t="s">
        <v>347</v>
      </c>
      <c r="B105" s="90" t="s">
        <v>265</v>
      </c>
      <c r="C105" s="91" t="s">
        <v>293</v>
      </c>
      <c r="D105" s="92" t="s">
        <v>294</v>
      </c>
      <c r="E105" s="93" t="s">
        <v>2040</v>
      </c>
      <c r="F105" s="94" t="s">
        <v>162</v>
      </c>
      <c r="G105" s="95" t="s">
        <v>2041</v>
      </c>
      <c r="H105" s="96">
        <v>124533.88</v>
      </c>
      <c r="I105" s="96">
        <v>0</v>
      </c>
      <c r="J105" s="96">
        <f t="shared" si="12"/>
        <v>-45251.206875369287</v>
      </c>
      <c r="K105" s="96">
        <f t="shared" si="13"/>
        <v>0</v>
      </c>
      <c r="L105" s="96">
        <f t="shared" si="14"/>
        <v>0</v>
      </c>
      <c r="M105" s="96">
        <f>0</f>
        <v>0</v>
      </c>
      <c r="N105" s="96">
        <f t="shared" si="15"/>
        <v>-45251.206875369287</v>
      </c>
      <c r="O105" s="96">
        <f t="shared" si="16"/>
        <v>79282.673124630717</v>
      </c>
      <c r="P105" t="s">
        <v>2094</v>
      </c>
    </row>
    <row r="106" spans="1:16" x14ac:dyDescent="0.25">
      <c r="A106" s="89" t="s">
        <v>349</v>
      </c>
      <c r="B106" s="90" t="s">
        <v>265</v>
      </c>
      <c r="C106" s="91" t="s">
        <v>293</v>
      </c>
      <c r="D106" s="92" t="s">
        <v>294</v>
      </c>
      <c r="E106" s="93" t="s">
        <v>2043</v>
      </c>
      <c r="F106" s="94" t="s">
        <v>162</v>
      </c>
      <c r="G106" s="95" t="s">
        <v>2038</v>
      </c>
      <c r="H106" s="96">
        <v>954341.67222060228</v>
      </c>
      <c r="I106" s="96">
        <v>0</v>
      </c>
      <c r="J106" s="96">
        <f t="shared" si="12"/>
        <v>0</v>
      </c>
      <c r="K106" s="96">
        <f t="shared" si="13"/>
        <v>28630.250166618069</v>
      </c>
      <c r="L106" s="96">
        <f t="shared" si="14"/>
        <v>0</v>
      </c>
      <c r="M106" s="96">
        <f>0</f>
        <v>0</v>
      </c>
      <c r="N106" s="96">
        <f t="shared" si="15"/>
        <v>28630.250166618069</v>
      </c>
      <c r="O106" s="96">
        <f t="shared" si="16"/>
        <v>982971.92238722031</v>
      </c>
      <c r="P106" t="s">
        <v>2095</v>
      </c>
    </row>
    <row r="107" spans="1:16" x14ac:dyDescent="0.25">
      <c r="A107" s="89" t="s">
        <v>351</v>
      </c>
      <c r="B107" s="90" t="s">
        <v>265</v>
      </c>
      <c r="C107" s="91" t="s">
        <v>293</v>
      </c>
      <c r="D107" s="92" t="s">
        <v>294</v>
      </c>
      <c r="E107" s="93" t="s">
        <v>1990</v>
      </c>
      <c r="F107" s="94" t="s">
        <v>162</v>
      </c>
      <c r="G107" s="95" t="s">
        <v>2069</v>
      </c>
      <c r="H107" s="96">
        <v>157075.21000000002</v>
      </c>
      <c r="I107" s="96">
        <v>0</v>
      </c>
      <c r="J107" s="96">
        <f t="shared" si="12"/>
        <v>0</v>
      </c>
      <c r="K107" s="96">
        <f t="shared" si="13"/>
        <v>0</v>
      </c>
      <c r="L107" s="96">
        <f t="shared" si="14"/>
        <v>-772</v>
      </c>
      <c r="M107" s="96">
        <f>0</f>
        <v>0</v>
      </c>
      <c r="N107" s="96">
        <f t="shared" si="15"/>
        <v>-772</v>
      </c>
      <c r="O107" s="96">
        <f t="shared" si="16"/>
        <v>156303.21000000002</v>
      </c>
      <c r="P107" t="s">
        <v>2096</v>
      </c>
    </row>
    <row r="108" spans="1:16" x14ac:dyDescent="0.25">
      <c r="A108" s="89" t="s">
        <v>354</v>
      </c>
      <c r="B108" s="90" t="s">
        <v>265</v>
      </c>
      <c r="C108" s="91" t="s">
        <v>293</v>
      </c>
      <c r="D108" s="92" t="s">
        <v>297</v>
      </c>
      <c r="E108" s="93" t="s">
        <v>2037</v>
      </c>
      <c r="F108" s="94" t="s">
        <v>162</v>
      </c>
      <c r="G108" s="95" t="s">
        <v>2038</v>
      </c>
      <c r="H108" s="96">
        <v>933181.27031867148</v>
      </c>
      <c r="I108" s="96">
        <v>0</v>
      </c>
      <c r="J108" s="96">
        <f t="shared" si="12"/>
        <v>0</v>
      </c>
      <c r="K108" s="96">
        <f t="shared" si="13"/>
        <v>23329.531757966786</v>
      </c>
      <c r="L108" s="96">
        <f t="shared" si="14"/>
        <v>0</v>
      </c>
      <c r="M108" s="96">
        <f>0</f>
        <v>0</v>
      </c>
      <c r="N108" s="96">
        <f t="shared" si="15"/>
        <v>23329.531757966786</v>
      </c>
      <c r="O108" s="96">
        <f t="shared" si="16"/>
        <v>956510.80207663821</v>
      </c>
      <c r="P108" t="s">
        <v>2097</v>
      </c>
    </row>
    <row r="109" spans="1:16" x14ac:dyDescent="0.25">
      <c r="A109" s="89" t="s">
        <v>357</v>
      </c>
      <c r="B109" s="90" t="s">
        <v>265</v>
      </c>
      <c r="C109" s="91" t="s">
        <v>293</v>
      </c>
      <c r="D109" s="92" t="s">
        <v>297</v>
      </c>
      <c r="E109" s="93" t="s">
        <v>2040</v>
      </c>
      <c r="F109" s="94" t="s">
        <v>162</v>
      </c>
      <c r="G109" s="95" t="s">
        <v>2041</v>
      </c>
      <c r="H109" s="96">
        <v>145309.66999999993</v>
      </c>
      <c r="I109" s="96">
        <v>0</v>
      </c>
      <c r="J109" s="96">
        <f t="shared" si="12"/>
        <v>-53703.412737502891</v>
      </c>
      <c r="K109" s="96">
        <f t="shared" si="13"/>
        <v>0</v>
      </c>
      <c r="L109" s="96">
        <f t="shared" si="14"/>
        <v>0</v>
      </c>
      <c r="M109" s="96">
        <f>0</f>
        <v>0</v>
      </c>
      <c r="N109" s="96">
        <f t="shared" si="15"/>
        <v>-53703.412737502891</v>
      </c>
      <c r="O109" s="96">
        <f t="shared" si="16"/>
        <v>91606.257262497034</v>
      </c>
      <c r="P109" t="s">
        <v>2098</v>
      </c>
    </row>
    <row r="110" spans="1:16" x14ac:dyDescent="0.25">
      <c r="A110" s="89" t="s">
        <v>360</v>
      </c>
      <c r="B110" s="90" t="s">
        <v>265</v>
      </c>
      <c r="C110" s="91" t="s">
        <v>293</v>
      </c>
      <c r="D110" s="92" t="s">
        <v>297</v>
      </c>
      <c r="E110" s="93" t="s">
        <v>2043</v>
      </c>
      <c r="F110" s="94" t="s">
        <v>162</v>
      </c>
      <c r="G110" s="95" t="s">
        <v>2038</v>
      </c>
      <c r="H110" s="96">
        <v>1078083.6796813288</v>
      </c>
      <c r="I110" s="96">
        <v>0</v>
      </c>
      <c r="J110" s="96">
        <f t="shared" si="12"/>
        <v>0</v>
      </c>
      <c r="K110" s="96">
        <f t="shared" si="13"/>
        <v>32342.510390439864</v>
      </c>
      <c r="L110" s="96">
        <f t="shared" si="14"/>
        <v>0</v>
      </c>
      <c r="M110" s="96">
        <f>0</f>
        <v>0</v>
      </c>
      <c r="N110" s="96">
        <f t="shared" si="15"/>
        <v>32342.510390439864</v>
      </c>
      <c r="O110" s="96">
        <f t="shared" si="16"/>
        <v>1110426.1900717686</v>
      </c>
      <c r="P110" t="s">
        <v>2099</v>
      </c>
    </row>
    <row r="111" spans="1:16" x14ac:dyDescent="0.25">
      <c r="A111" s="89" t="s">
        <v>362</v>
      </c>
      <c r="B111" s="90" t="s">
        <v>265</v>
      </c>
      <c r="C111" s="91" t="s">
        <v>293</v>
      </c>
      <c r="D111" s="92" t="s">
        <v>297</v>
      </c>
      <c r="E111" s="93" t="s">
        <v>1990</v>
      </c>
      <c r="F111" s="94" t="s">
        <v>162</v>
      </c>
      <c r="G111" s="95" t="s">
        <v>2069</v>
      </c>
      <c r="H111" s="96">
        <v>3234126.08</v>
      </c>
      <c r="I111" s="96">
        <v>0</v>
      </c>
      <c r="J111" s="96">
        <f t="shared" si="12"/>
        <v>0</v>
      </c>
      <c r="K111" s="96">
        <f t="shared" si="13"/>
        <v>0</v>
      </c>
      <c r="L111" s="96">
        <f t="shared" si="14"/>
        <v>0</v>
      </c>
      <c r="M111" s="96">
        <f>0</f>
        <v>0</v>
      </c>
      <c r="N111" s="96">
        <f t="shared" si="15"/>
        <v>0</v>
      </c>
      <c r="O111" s="96">
        <f t="shared" si="16"/>
        <v>3234126.08</v>
      </c>
      <c r="P111" t="s">
        <v>2100</v>
      </c>
    </row>
    <row r="112" spans="1:16" x14ac:dyDescent="0.25">
      <c r="A112" s="89" t="s">
        <v>366</v>
      </c>
      <c r="B112" s="90" t="s">
        <v>265</v>
      </c>
      <c r="C112" s="91" t="s">
        <v>293</v>
      </c>
      <c r="D112" s="92" t="s">
        <v>300</v>
      </c>
      <c r="E112" s="93" t="s">
        <v>2037</v>
      </c>
      <c r="F112" s="94" t="s">
        <v>144</v>
      </c>
      <c r="G112" s="95" t="s">
        <v>2038</v>
      </c>
      <c r="H112" s="96">
        <v>2778968.8288756907</v>
      </c>
      <c r="I112" s="96">
        <v>0</v>
      </c>
      <c r="J112" s="96">
        <f t="shared" si="12"/>
        <v>0</v>
      </c>
      <c r="K112" s="96">
        <f t="shared" si="13"/>
        <v>69474.22072189227</v>
      </c>
      <c r="L112" s="96">
        <f t="shared" si="14"/>
        <v>0</v>
      </c>
      <c r="M112" s="96">
        <f>0</f>
        <v>0</v>
      </c>
      <c r="N112" s="96">
        <f t="shared" si="15"/>
        <v>69474.22072189227</v>
      </c>
      <c r="O112" s="96">
        <f t="shared" si="16"/>
        <v>2848443.0495975828</v>
      </c>
      <c r="P112" t="s">
        <v>2101</v>
      </c>
    </row>
    <row r="113" spans="1:16" x14ac:dyDescent="0.25">
      <c r="A113" s="89" t="s">
        <v>369</v>
      </c>
      <c r="B113" s="90" t="s">
        <v>265</v>
      </c>
      <c r="C113" s="91" t="s">
        <v>293</v>
      </c>
      <c r="D113" s="92" t="s">
        <v>300</v>
      </c>
      <c r="E113" s="93" t="s">
        <v>2040</v>
      </c>
      <c r="F113" s="94" t="s">
        <v>144</v>
      </c>
      <c r="G113" s="95" t="s">
        <v>2041</v>
      </c>
      <c r="H113" s="96">
        <v>363906.85000000033</v>
      </c>
      <c r="I113" s="96">
        <v>0</v>
      </c>
      <c r="J113" s="96">
        <f t="shared" si="12"/>
        <v>-134147.25065413112</v>
      </c>
      <c r="K113" s="96">
        <f t="shared" si="13"/>
        <v>0</v>
      </c>
      <c r="L113" s="96">
        <f t="shared" si="14"/>
        <v>0</v>
      </c>
      <c r="M113" s="96">
        <f>0</f>
        <v>0</v>
      </c>
      <c r="N113" s="96">
        <f t="shared" si="15"/>
        <v>-134147.25065413112</v>
      </c>
      <c r="O113" s="96">
        <f t="shared" si="16"/>
        <v>229759.59934586921</v>
      </c>
      <c r="P113" t="s">
        <v>2102</v>
      </c>
    </row>
    <row r="114" spans="1:16" x14ac:dyDescent="0.25">
      <c r="A114" s="89" t="s">
        <v>372</v>
      </c>
      <c r="B114" s="90" t="s">
        <v>265</v>
      </c>
      <c r="C114" s="91" t="s">
        <v>293</v>
      </c>
      <c r="D114" s="92" t="s">
        <v>300</v>
      </c>
      <c r="E114" s="93" t="s">
        <v>2043</v>
      </c>
      <c r="F114" s="94" t="s">
        <v>144</v>
      </c>
      <c r="G114" s="95" t="s">
        <v>2038</v>
      </c>
      <c r="H114" s="96">
        <v>3557220.711124307</v>
      </c>
      <c r="I114" s="96">
        <v>0</v>
      </c>
      <c r="J114" s="96">
        <f t="shared" si="12"/>
        <v>0</v>
      </c>
      <c r="K114" s="96">
        <f t="shared" si="13"/>
        <v>106010.91123372922</v>
      </c>
      <c r="L114" s="96">
        <f t="shared" si="14"/>
        <v>-23523.67</v>
      </c>
      <c r="M114" s="96">
        <f>0</f>
        <v>0</v>
      </c>
      <c r="N114" s="96">
        <f t="shared" si="15"/>
        <v>82487.241233729219</v>
      </c>
      <c r="O114" s="96">
        <f t="shared" si="16"/>
        <v>3639707.9523580363</v>
      </c>
      <c r="P114" t="s">
        <v>2103</v>
      </c>
    </row>
    <row r="115" spans="1:16" x14ac:dyDescent="0.25">
      <c r="A115" s="89" t="s">
        <v>376</v>
      </c>
      <c r="B115" s="90" t="s">
        <v>265</v>
      </c>
      <c r="C115" s="91" t="s">
        <v>293</v>
      </c>
      <c r="D115" s="92" t="s">
        <v>300</v>
      </c>
      <c r="E115" s="93" t="s">
        <v>1990</v>
      </c>
      <c r="F115" s="94" t="s">
        <v>144</v>
      </c>
      <c r="G115" s="95" t="s">
        <v>2069</v>
      </c>
      <c r="H115" s="96">
        <v>11189086.510000005</v>
      </c>
      <c r="I115" s="96">
        <v>0</v>
      </c>
      <c r="J115" s="96">
        <f t="shared" si="12"/>
        <v>0</v>
      </c>
      <c r="K115" s="96">
        <f t="shared" si="13"/>
        <v>0</v>
      </c>
      <c r="L115" s="96">
        <f t="shared" si="14"/>
        <v>0</v>
      </c>
      <c r="M115" s="96">
        <f>0</f>
        <v>0</v>
      </c>
      <c r="N115" s="96">
        <f t="shared" si="15"/>
        <v>0</v>
      </c>
      <c r="O115" s="96">
        <f t="shared" si="16"/>
        <v>11189086.510000005</v>
      </c>
      <c r="P115" t="s">
        <v>2104</v>
      </c>
    </row>
    <row r="116" spans="1:16" x14ac:dyDescent="0.25">
      <c r="A116" s="89" t="s">
        <v>379</v>
      </c>
      <c r="B116" s="90" t="s">
        <v>265</v>
      </c>
      <c r="C116" s="91" t="s">
        <v>293</v>
      </c>
      <c r="D116" s="92" t="s">
        <v>303</v>
      </c>
      <c r="E116" s="93" t="s">
        <v>2037</v>
      </c>
      <c r="F116" s="94" t="s">
        <v>144</v>
      </c>
      <c r="G116" s="95" t="s">
        <v>2038</v>
      </c>
      <c r="H116" s="96">
        <v>1599477.4403320956</v>
      </c>
      <c r="I116" s="96">
        <v>0</v>
      </c>
      <c r="J116" s="96">
        <f t="shared" si="12"/>
        <v>0</v>
      </c>
      <c r="K116" s="96">
        <f t="shared" si="13"/>
        <v>39986.936008302393</v>
      </c>
      <c r="L116" s="96">
        <f t="shared" si="14"/>
        <v>0</v>
      </c>
      <c r="M116" s="96">
        <f>0</f>
        <v>0</v>
      </c>
      <c r="N116" s="96">
        <f t="shared" si="15"/>
        <v>39986.936008302393</v>
      </c>
      <c r="O116" s="96">
        <f t="shared" si="16"/>
        <v>1639464.3763403981</v>
      </c>
      <c r="P116" t="s">
        <v>2105</v>
      </c>
    </row>
    <row r="117" spans="1:16" x14ac:dyDescent="0.25">
      <c r="A117" s="89" t="s">
        <v>382</v>
      </c>
      <c r="B117" s="90" t="s">
        <v>265</v>
      </c>
      <c r="C117" s="91" t="s">
        <v>293</v>
      </c>
      <c r="D117" s="92" t="s">
        <v>303</v>
      </c>
      <c r="E117" s="93" t="s">
        <v>2040</v>
      </c>
      <c r="F117" s="94" t="s">
        <v>144</v>
      </c>
      <c r="G117" s="95" t="s">
        <v>2041</v>
      </c>
      <c r="H117" s="96">
        <v>251600.86000000013</v>
      </c>
      <c r="I117" s="96">
        <v>0</v>
      </c>
      <c r="J117" s="96">
        <f t="shared" si="12"/>
        <v>-92390.360996162461</v>
      </c>
      <c r="K117" s="96">
        <f t="shared" si="13"/>
        <v>0</v>
      </c>
      <c r="L117" s="96">
        <f t="shared" si="14"/>
        <v>0</v>
      </c>
      <c r="M117" s="96">
        <f>0</f>
        <v>0</v>
      </c>
      <c r="N117" s="96">
        <f t="shared" si="15"/>
        <v>-92390.360996162461</v>
      </c>
      <c r="O117" s="96">
        <f t="shared" si="16"/>
        <v>159210.49900383767</v>
      </c>
      <c r="P117" t="s">
        <v>2106</v>
      </c>
    </row>
    <row r="118" spans="1:16" x14ac:dyDescent="0.25">
      <c r="A118" s="89" t="s">
        <v>385</v>
      </c>
      <c r="B118" s="90" t="s">
        <v>265</v>
      </c>
      <c r="C118" s="91" t="s">
        <v>293</v>
      </c>
      <c r="D118" s="92" t="s">
        <v>303</v>
      </c>
      <c r="E118" s="93" t="s">
        <v>2043</v>
      </c>
      <c r="F118" s="94" t="s">
        <v>144</v>
      </c>
      <c r="G118" s="95" t="s">
        <v>2038</v>
      </c>
      <c r="H118" s="96">
        <v>2526977.3096679049</v>
      </c>
      <c r="I118" s="96">
        <v>0</v>
      </c>
      <c r="J118" s="96">
        <f t="shared" si="12"/>
        <v>0</v>
      </c>
      <c r="K118" s="96">
        <f t="shared" si="13"/>
        <v>74630.23319003715</v>
      </c>
      <c r="L118" s="96">
        <f t="shared" si="14"/>
        <v>-39302.870000000003</v>
      </c>
      <c r="M118" s="96">
        <f>0</f>
        <v>0</v>
      </c>
      <c r="N118" s="96">
        <f t="shared" si="15"/>
        <v>35327.363190037147</v>
      </c>
      <c r="O118" s="96">
        <f t="shared" si="16"/>
        <v>2562304.6728579421</v>
      </c>
      <c r="P118" t="s">
        <v>2107</v>
      </c>
    </row>
    <row r="119" spans="1:16" x14ac:dyDescent="0.25">
      <c r="A119" s="89" t="s">
        <v>388</v>
      </c>
      <c r="B119" s="90" t="s">
        <v>265</v>
      </c>
      <c r="C119" s="91" t="s">
        <v>293</v>
      </c>
      <c r="D119" s="92" t="s">
        <v>303</v>
      </c>
      <c r="E119" s="93" t="s">
        <v>1990</v>
      </c>
      <c r="F119" s="94" t="s">
        <v>144</v>
      </c>
      <c r="G119" s="95" t="s">
        <v>2069</v>
      </c>
      <c r="H119" s="96">
        <v>6841416.2400000021</v>
      </c>
      <c r="I119" s="96">
        <v>0</v>
      </c>
      <c r="J119" s="96">
        <f t="shared" si="12"/>
        <v>0</v>
      </c>
      <c r="K119" s="96">
        <f t="shared" si="13"/>
        <v>0</v>
      </c>
      <c r="L119" s="96">
        <f t="shared" si="14"/>
        <v>-40</v>
      </c>
      <c r="M119" s="96">
        <f>0</f>
        <v>0</v>
      </c>
      <c r="N119" s="96">
        <f t="shared" si="15"/>
        <v>-40</v>
      </c>
      <c r="O119" s="96">
        <f t="shared" si="16"/>
        <v>6841376.2400000021</v>
      </c>
      <c r="P119" t="s">
        <v>2108</v>
      </c>
    </row>
    <row r="120" spans="1:16" x14ac:dyDescent="0.25">
      <c r="A120" s="89" t="s">
        <v>391</v>
      </c>
      <c r="B120" s="90" t="s">
        <v>265</v>
      </c>
      <c r="C120" s="91" t="s">
        <v>293</v>
      </c>
      <c r="D120" s="92" t="s">
        <v>306</v>
      </c>
      <c r="E120" s="93" t="s">
        <v>2037</v>
      </c>
      <c r="F120" s="94" t="s">
        <v>162</v>
      </c>
      <c r="G120" s="95" t="s">
        <v>2038</v>
      </c>
      <c r="H120" s="96">
        <v>2144752.6840392449</v>
      </c>
      <c r="I120" s="96">
        <v>0</v>
      </c>
      <c r="J120" s="96">
        <f t="shared" si="12"/>
        <v>0</v>
      </c>
      <c r="K120" s="96">
        <f t="shared" si="13"/>
        <v>53618.817100981127</v>
      </c>
      <c r="L120" s="96">
        <f t="shared" si="14"/>
        <v>0</v>
      </c>
      <c r="M120" s="96">
        <f>0</f>
        <v>0</v>
      </c>
      <c r="N120" s="96">
        <f t="shared" si="15"/>
        <v>53618.817100981127</v>
      </c>
      <c r="O120" s="96">
        <f t="shared" si="16"/>
        <v>2198371.5011402261</v>
      </c>
      <c r="P120" t="s">
        <v>2109</v>
      </c>
    </row>
    <row r="121" spans="1:16" x14ac:dyDescent="0.25">
      <c r="A121" s="89" t="s">
        <v>394</v>
      </c>
      <c r="B121" s="90" t="s">
        <v>265</v>
      </c>
      <c r="C121" s="91" t="s">
        <v>293</v>
      </c>
      <c r="D121" s="92" t="s">
        <v>306</v>
      </c>
      <c r="E121" s="93" t="s">
        <v>2040</v>
      </c>
      <c r="F121" s="94" t="s">
        <v>162</v>
      </c>
      <c r="G121" s="95" t="s">
        <v>2041</v>
      </c>
      <c r="H121" s="96">
        <v>711151.09000000032</v>
      </c>
      <c r="I121" s="96">
        <v>0</v>
      </c>
      <c r="J121" s="96">
        <f t="shared" si="12"/>
        <v>-256939.91448554263</v>
      </c>
      <c r="K121" s="96">
        <f t="shared" si="13"/>
        <v>0</v>
      </c>
      <c r="L121" s="96">
        <f t="shared" si="14"/>
        <v>0</v>
      </c>
      <c r="M121" s="96">
        <f>0</f>
        <v>0</v>
      </c>
      <c r="N121" s="96">
        <f t="shared" si="15"/>
        <v>-256939.91448554263</v>
      </c>
      <c r="O121" s="96">
        <f t="shared" si="16"/>
        <v>454211.17551445769</v>
      </c>
      <c r="P121" t="s">
        <v>2110</v>
      </c>
    </row>
    <row r="122" spans="1:16" x14ac:dyDescent="0.25">
      <c r="A122" s="89" t="s">
        <v>397</v>
      </c>
      <c r="B122" s="90" t="s">
        <v>265</v>
      </c>
      <c r="C122" s="91" t="s">
        <v>293</v>
      </c>
      <c r="D122" s="92" t="s">
        <v>306</v>
      </c>
      <c r="E122" s="93" t="s">
        <v>2043</v>
      </c>
      <c r="F122" s="94" t="s">
        <v>162</v>
      </c>
      <c r="G122" s="95" t="s">
        <v>2038</v>
      </c>
      <c r="H122" s="96">
        <v>5853834.5359607553</v>
      </c>
      <c r="I122" s="96">
        <v>0</v>
      </c>
      <c r="J122" s="96">
        <f t="shared" si="12"/>
        <v>0</v>
      </c>
      <c r="K122" s="96">
        <f t="shared" si="13"/>
        <v>157986.55007882265</v>
      </c>
      <c r="L122" s="96">
        <f t="shared" si="14"/>
        <v>-587616.20000000007</v>
      </c>
      <c r="M122" s="96">
        <f>0</f>
        <v>0</v>
      </c>
      <c r="N122" s="96">
        <f t="shared" si="15"/>
        <v>-429629.64992117742</v>
      </c>
      <c r="O122" s="96">
        <f t="shared" si="16"/>
        <v>5424204.8860395774</v>
      </c>
      <c r="P122" t="s">
        <v>2111</v>
      </c>
    </row>
    <row r="123" spans="1:16" x14ac:dyDescent="0.25">
      <c r="A123" s="89" t="s">
        <v>400</v>
      </c>
      <c r="B123" s="90" t="s">
        <v>265</v>
      </c>
      <c r="C123" s="91" t="s">
        <v>293</v>
      </c>
      <c r="D123" s="92" t="s">
        <v>306</v>
      </c>
      <c r="E123" s="93" t="s">
        <v>1990</v>
      </c>
      <c r="F123" s="94" t="s">
        <v>162</v>
      </c>
      <c r="G123" s="95" t="s">
        <v>2069</v>
      </c>
      <c r="H123" s="96">
        <v>5307230.6300000027</v>
      </c>
      <c r="I123" s="96">
        <v>0</v>
      </c>
      <c r="J123" s="96">
        <f t="shared" si="12"/>
        <v>0</v>
      </c>
      <c r="K123" s="96">
        <f t="shared" si="13"/>
        <v>0</v>
      </c>
      <c r="L123" s="96">
        <f t="shared" si="14"/>
        <v>-29293.32</v>
      </c>
      <c r="M123" s="96">
        <f>0</f>
        <v>0</v>
      </c>
      <c r="N123" s="96">
        <f t="shared" si="15"/>
        <v>-29293.32</v>
      </c>
      <c r="O123" s="96">
        <f t="shared" si="16"/>
        <v>5277937.3100000024</v>
      </c>
      <c r="P123" t="s">
        <v>2112</v>
      </c>
    </row>
    <row r="124" spans="1:16" x14ac:dyDescent="0.25">
      <c r="A124" s="89" t="s">
        <v>403</v>
      </c>
      <c r="B124" s="90" t="s">
        <v>265</v>
      </c>
      <c r="C124" s="91" t="s">
        <v>311</v>
      </c>
      <c r="D124" s="92" t="s">
        <v>312</v>
      </c>
      <c r="E124" s="93" t="s">
        <v>2040</v>
      </c>
      <c r="F124" s="94" t="s">
        <v>162</v>
      </c>
      <c r="G124" s="95" t="s">
        <v>2041</v>
      </c>
      <c r="H124" s="96">
        <v>3306.26</v>
      </c>
      <c r="I124" s="96">
        <v>0</v>
      </c>
      <c r="J124" s="96">
        <f t="shared" si="12"/>
        <v>-1187.0047346287015</v>
      </c>
      <c r="K124" s="96">
        <f t="shared" si="13"/>
        <v>0</v>
      </c>
      <c r="L124" s="96">
        <f t="shared" si="14"/>
        <v>0</v>
      </c>
      <c r="M124" s="96">
        <f>0</f>
        <v>0</v>
      </c>
      <c r="N124" s="96">
        <f t="shared" si="15"/>
        <v>-1187.0047346287015</v>
      </c>
      <c r="O124" s="96">
        <f t="shared" si="16"/>
        <v>2119.2552653712987</v>
      </c>
      <c r="P124" t="s">
        <v>2113</v>
      </c>
    </row>
    <row r="125" spans="1:16" x14ac:dyDescent="0.25">
      <c r="A125" s="89" t="s">
        <v>406</v>
      </c>
      <c r="B125" s="90" t="s">
        <v>265</v>
      </c>
      <c r="C125" s="91" t="s">
        <v>311</v>
      </c>
      <c r="D125" s="92" t="s">
        <v>312</v>
      </c>
      <c r="E125" s="93" t="s">
        <v>2043</v>
      </c>
      <c r="F125" s="94" t="s">
        <v>162</v>
      </c>
      <c r="G125" s="95" t="s">
        <v>2038</v>
      </c>
      <c r="H125" s="96">
        <v>23866.970000000012</v>
      </c>
      <c r="I125" s="96">
        <v>0</v>
      </c>
      <c r="J125" s="96">
        <f t="shared" si="12"/>
        <v>0</v>
      </c>
      <c r="K125" s="96">
        <f t="shared" si="13"/>
        <v>716.00910000000022</v>
      </c>
      <c r="L125" s="96">
        <f t="shared" si="14"/>
        <v>0</v>
      </c>
      <c r="M125" s="96">
        <f>0</f>
        <v>0</v>
      </c>
      <c r="N125" s="96">
        <f t="shared" si="15"/>
        <v>716.00910000000022</v>
      </c>
      <c r="O125" s="96">
        <f t="shared" si="16"/>
        <v>24582.979100000011</v>
      </c>
      <c r="P125" t="s">
        <v>2114</v>
      </c>
    </row>
    <row r="126" spans="1:16" x14ac:dyDescent="0.25">
      <c r="A126" s="89" t="s">
        <v>409</v>
      </c>
      <c r="B126" s="90" t="s">
        <v>265</v>
      </c>
      <c r="C126" s="91" t="s">
        <v>311</v>
      </c>
      <c r="D126" s="92" t="s">
        <v>312</v>
      </c>
      <c r="E126" s="93" t="s">
        <v>1990</v>
      </c>
      <c r="F126" s="94" t="s">
        <v>162</v>
      </c>
      <c r="G126" s="95" t="s">
        <v>2069</v>
      </c>
      <c r="H126" s="96">
        <v>27848.67</v>
      </c>
      <c r="I126" s="96">
        <v>0</v>
      </c>
      <c r="J126" s="96">
        <f t="shared" si="12"/>
        <v>0</v>
      </c>
      <c r="K126" s="96">
        <f t="shared" si="13"/>
        <v>0</v>
      </c>
      <c r="L126" s="96">
        <f t="shared" si="14"/>
        <v>-3.9499999999999997</v>
      </c>
      <c r="M126" s="96">
        <f>0</f>
        <v>0</v>
      </c>
      <c r="N126" s="96">
        <f t="shared" si="15"/>
        <v>-3.9499999999999997</v>
      </c>
      <c r="O126" s="96">
        <f t="shared" si="16"/>
        <v>27844.719999999998</v>
      </c>
      <c r="P126" t="s">
        <v>2115</v>
      </c>
    </row>
    <row r="127" spans="1:16" x14ac:dyDescent="0.25">
      <c r="A127" s="89" t="s">
        <v>412</v>
      </c>
      <c r="B127" s="90" t="s">
        <v>265</v>
      </c>
      <c r="C127" s="91" t="s">
        <v>311</v>
      </c>
      <c r="D127" s="92" t="s">
        <v>315</v>
      </c>
      <c r="E127" s="93" t="s">
        <v>2037</v>
      </c>
      <c r="F127" s="94" t="s">
        <v>162</v>
      </c>
      <c r="G127" s="95" t="s">
        <v>2038</v>
      </c>
      <c r="H127" s="96">
        <v>183867.09399479232</v>
      </c>
      <c r="I127" s="96">
        <v>0</v>
      </c>
      <c r="J127" s="96">
        <f t="shared" si="12"/>
        <v>0</v>
      </c>
      <c r="K127" s="96">
        <f t="shared" si="13"/>
        <v>4596.6773498698085</v>
      </c>
      <c r="L127" s="96">
        <f t="shared" si="14"/>
        <v>0</v>
      </c>
      <c r="M127" s="96">
        <f>0</f>
        <v>0</v>
      </c>
      <c r="N127" s="96">
        <f t="shared" si="15"/>
        <v>4596.6773498698085</v>
      </c>
      <c r="O127" s="96">
        <f t="shared" si="16"/>
        <v>188463.77134466212</v>
      </c>
      <c r="P127" t="s">
        <v>2116</v>
      </c>
    </row>
    <row r="128" spans="1:16" x14ac:dyDescent="0.25">
      <c r="A128" s="89" t="s">
        <v>415</v>
      </c>
      <c r="B128" s="90" t="s">
        <v>265</v>
      </c>
      <c r="C128" s="91" t="s">
        <v>311</v>
      </c>
      <c r="D128" s="92" t="s">
        <v>315</v>
      </c>
      <c r="E128" s="93" t="s">
        <v>2040</v>
      </c>
      <c r="F128" s="94" t="s">
        <v>162</v>
      </c>
      <c r="G128" s="95" t="s">
        <v>2041</v>
      </c>
      <c r="H128" s="96">
        <v>23857.13</v>
      </c>
      <c r="I128" s="96">
        <v>0</v>
      </c>
      <c r="J128" s="96">
        <f t="shared" si="12"/>
        <v>-8818.8638842324581</v>
      </c>
      <c r="K128" s="96">
        <f t="shared" si="13"/>
        <v>0</v>
      </c>
      <c r="L128" s="96">
        <f t="shared" si="14"/>
        <v>0</v>
      </c>
      <c r="M128" s="96">
        <f>0</f>
        <v>0</v>
      </c>
      <c r="N128" s="96">
        <f t="shared" si="15"/>
        <v>-8818.8638842324581</v>
      </c>
      <c r="O128" s="96">
        <f t="shared" si="16"/>
        <v>15038.266115767543</v>
      </c>
      <c r="P128" t="s">
        <v>2117</v>
      </c>
    </row>
    <row r="129" spans="1:16" x14ac:dyDescent="0.25">
      <c r="A129" s="89" t="s">
        <v>418</v>
      </c>
      <c r="B129" s="90" t="s">
        <v>265</v>
      </c>
      <c r="C129" s="91" t="s">
        <v>311</v>
      </c>
      <c r="D129" s="92" t="s">
        <v>315</v>
      </c>
      <c r="E129" s="93" t="s">
        <v>2043</v>
      </c>
      <c r="F129" s="94" t="s">
        <v>162</v>
      </c>
      <c r="G129" s="95" t="s">
        <v>2038</v>
      </c>
      <c r="H129" s="96">
        <v>210936.9560052077</v>
      </c>
      <c r="I129" s="96">
        <v>0</v>
      </c>
      <c r="J129" s="96">
        <f t="shared" si="12"/>
        <v>0</v>
      </c>
      <c r="K129" s="96">
        <f t="shared" si="13"/>
        <v>6328.1086801562305</v>
      </c>
      <c r="L129" s="96">
        <f t="shared" si="14"/>
        <v>0</v>
      </c>
      <c r="M129" s="96">
        <f>0</f>
        <v>0</v>
      </c>
      <c r="N129" s="96">
        <f t="shared" si="15"/>
        <v>6328.1086801562305</v>
      </c>
      <c r="O129" s="96">
        <f t="shared" si="16"/>
        <v>217265.06468536393</v>
      </c>
      <c r="P129" t="s">
        <v>2118</v>
      </c>
    </row>
    <row r="130" spans="1:16" x14ac:dyDescent="0.25">
      <c r="A130" s="89" t="s">
        <v>421</v>
      </c>
      <c r="B130" s="90" t="s">
        <v>265</v>
      </c>
      <c r="C130" s="91" t="s">
        <v>311</v>
      </c>
      <c r="D130" s="92" t="s">
        <v>315</v>
      </c>
      <c r="E130" s="93" t="s">
        <v>1990</v>
      </c>
      <c r="F130" s="94" t="s">
        <v>162</v>
      </c>
      <c r="G130" s="95" t="s">
        <v>2069</v>
      </c>
      <c r="H130" s="96">
        <v>4959.3700000000008</v>
      </c>
      <c r="I130" s="96">
        <v>0</v>
      </c>
      <c r="J130" s="96">
        <f t="shared" si="12"/>
        <v>0</v>
      </c>
      <c r="K130" s="96">
        <f t="shared" si="13"/>
        <v>0</v>
      </c>
      <c r="L130" s="96">
        <f t="shared" si="14"/>
        <v>0</v>
      </c>
      <c r="M130" s="96">
        <f>0</f>
        <v>0</v>
      </c>
      <c r="N130" s="96">
        <f t="shared" si="15"/>
        <v>0</v>
      </c>
      <c r="O130" s="96">
        <f t="shared" si="16"/>
        <v>4959.3700000000008</v>
      </c>
      <c r="P130" t="s">
        <v>2119</v>
      </c>
    </row>
    <row r="131" spans="1:16" x14ac:dyDescent="0.25">
      <c r="A131" s="89" t="s">
        <v>424</v>
      </c>
      <c r="B131" s="90" t="s">
        <v>265</v>
      </c>
      <c r="C131" s="91" t="s">
        <v>311</v>
      </c>
      <c r="D131" s="92" t="s">
        <v>318</v>
      </c>
      <c r="E131" s="93" t="s">
        <v>2037</v>
      </c>
      <c r="F131" s="94" t="s">
        <v>162</v>
      </c>
      <c r="G131" s="95" t="s">
        <v>2038</v>
      </c>
      <c r="H131" s="96">
        <v>23024.733225524746</v>
      </c>
      <c r="I131" s="96">
        <v>0</v>
      </c>
      <c r="J131" s="96">
        <f t="shared" si="12"/>
        <v>0</v>
      </c>
      <c r="K131" s="96">
        <f t="shared" si="13"/>
        <v>575.61833063811866</v>
      </c>
      <c r="L131" s="96">
        <f t="shared" si="14"/>
        <v>0</v>
      </c>
      <c r="M131" s="96">
        <f>0</f>
        <v>0</v>
      </c>
      <c r="N131" s="96">
        <f t="shared" si="15"/>
        <v>575.61833063811866</v>
      </c>
      <c r="O131" s="96">
        <f t="shared" si="16"/>
        <v>23600.351556162863</v>
      </c>
      <c r="P131" t="s">
        <v>2120</v>
      </c>
    </row>
    <row r="132" spans="1:16" x14ac:dyDescent="0.25">
      <c r="A132" s="89" t="s">
        <v>427</v>
      </c>
      <c r="B132" s="90" t="s">
        <v>265</v>
      </c>
      <c r="C132" s="91" t="s">
        <v>311</v>
      </c>
      <c r="D132" s="92" t="s">
        <v>318</v>
      </c>
      <c r="E132" s="93" t="s">
        <v>2040</v>
      </c>
      <c r="F132" s="94" t="s">
        <v>162</v>
      </c>
      <c r="G132" s="95" t="s">
        <v>2041</v>
      </c>
      <c r="H132" s="96">
        <v>21906.389999999996</v>
      </c>
      <c r="I132" s="96">
        <v>0</v>
      </c>
      <c r="J132" s="96">
        <f t="shared" si="12"/>
        <v>-7888.4997147576032</v>
      </c>
      <c r="K132" s="96">
        <f t="shared" si="13"/>
        <v>0</v>
      </c>
      <c r="L132" s="96">
        <f t="shared" si="14"/>
        <v>0</v>
      </c>
      <c r="M132" s="96">
        <f>0</f>
        <v>0</v>
      </c>
      <c r="N132" s="96">
        <f t="shared" si="15"/>
        <v>-7888.4997147576032</v>
      </c>
      <c r="O132" s="96">
        <f t="shared" si="16"/>
        <v>14017.890285242393</v>
      </c>
      <c r="P132" t="s">
        <v>2121</v>
      </c>
    </row>
    <row r="133" spans="1:16" x14ac:dyDescent="0.25">
      <c r="A133" s="89" t="s">
        <v>430</v>
      </c>
      <c r="B133" s="90" t="s">
        <v>265</v>
      </c>
      <c r="C133" s="91" t="s">
        <v>311</v>
      </c>
      <c r="D133" s="92" t="s">
        <v>318</v>
      </c>
      <c r="E133" s="93" t="s">
        <v>2043</v>
      </c>
      <c r="F133" s="94" t="s">
        <v>162</v>
      </c>
      <c r="G133" s="95" t="s">
        <v>2038</v>
      </c>
      <c r="H133" s="96">
        <v>132026.62677447527</v>
      </c>
      <c r="I133" s="96">
        <v>0</v>
      </c>
      <c r="J133" s="96">
        <f t="shared" si="12"/>
        <v>0</v>
      </c>
      <c r="K133" s="96">
        <f t="shared" si="13"/>
        <v>3960.7988032342582</v>
      </c>
      <c r="L133" s="96">
        <f t="shared" si="14"/>
        <v>0</v>
      </c>
      <c r="M133" s="96">
        <f>0</f>
        <v>0</v>
      </c>
      <c r="N133" s="96">
        <f t="shared" si="15"/>
        <v>3960.7988032342582</v>
      </c>
      <c r="O133" s="96">
        <f t="shared" si="16"/>
        <v>135987.42557770954</v>
      </c>
      <c r="P133" t="s">
        <v>2122</v>
      </c>
    </row>
    <row r="134" spans="1:16" x14ac:dyDescent="0.25">
      <c r="A134" s="89" t="s">
        <v>433</v>
      </c>
      <c r="B134" s="90" t="s">
        <v>265</v>
      </c>
      <c r="C134" s="91" t="s">
        <v>311</v>
      </c>
      <c r="D134" s="92" t="s">
        <v>318</v>
      </c>
      <c r="E134" s="93" t="s">
        <v>1990</v>
      </c>
      <c r="F134" s="94" t="s">
        <v>162</v>
      </c>
      <c r="G134" s="95" t="s">
        <v>2069</v>
      </c>
      <c r="H134" s="96">
        <v>187266.19</v>
      </c>
      <c r="I134" s="96">
        <v>0</v>
      </c>
      <c r="J134" s="96">
        <f t="shared" si="12"/>
        <v>0</v>
      </c>
      <c r="K134" s="96">
        <f t="shared" si="13"/>
        <v>0</v>
      </c>
      <c r="L134" s="96">
        <f t="shared" si="14"/>
        <v>-9.1</v>
      </c>
      <c r="M134" s="96">
        <f>0</f>
        <v>0</v>
      </c>
      <c r="N134" s="96">
        <f t="shared" si="15"/>
        <v>-9.1</v>
      </c>
      <c r="O134" s="96">
        <f t="shared" si="16"/>
        <v>187257.09</v>
      </c>
      <c r="P134" t="s">
        <v>2123</v>
      </c>
    </row>
    <row r="135" spans="1:16" x14ac:dyDescent="0.25">
      <c r="A135" s="89" t="s">
        <v>436</v>
      </c>
      <c r="B135" s="90" t="s">
        <v>265</v>
      </c>
      <c r="C135" s="91" t="s">
        <v>311</v>
      </c>
      <c r="D135" s="92" t="s">
        <v>321</v>
      </c>
      <c r="E135" s="93" t="s">
        <v>2037</v>
      </c>
      <c r="F135" s="94" t="s">
        <v>162</v>
      </c>
      <c r="G135" s="95" t="s">
        <v>2038</v>
      </c>
      <c r="H135" s="96">
        <v>932.12630125328917</v>
      </c>
      <c r="I135" s="96">
        <v>0</v>
      </c>
      <c r="J135" s="96">
        <f t="shared" si="12"/>
        <v>0</v>
      </c>
      <c r="K135" s="96">
        <f t="shared" si="13"/>
        <v>23.303157531332232</v>
      </c>
      <c r="L135" s="96">
        <f t="shared" si="14"/>
        <v>0</v>
      </c>
      <c r="M135" s="96">
        <f>0</f>
        <v>0</v>
      </c>
      <c r="N135" s="96">
        <f t="shared" si="15"/>
        <v>23.303157531332232</v>
      </c>
      <c r="O135" s="96">
        <f t="shared" si="16"/>
        <v>955.42945878462137</v>
      </c>
      <c r="P135" t="s">
        <v>2124</v>
      </c>
    </row>
    <row r="136" spans="1:16" x14ac:dyDescent="0.25">
      <c r="A136" s="89" t="s">
        <v>439</v>
      </c>
      <c r="B136" s="90" t="s">
        <v>265</v>
      </c>
      <c r="C136" s="91" t="s">
        <v>311</v>
      </c>
      <c r="D136" s="92" t="s">
        <v>321</v>
      </c>
      <c r="E136" s="93" t="s">
        <v>2040</v>
      </c>
      <c r="F136" s="94" t="s">
        <v>162</v>
      </c>
      <c r="G136" s="95" t="s">
        <v>2041</v>
      </c>
      <c r="H136" s="96">
        <v>2175.9999999999995</v>
      </c>
      <c r="I136" s="96">
        <v>0</v>
      </c>
      <c r="J136" s="96">
        <f t="shared" si="12"/>
        <v>-780.76347665893195</v>
      </c>
      <c r="K136" s="96">
        <f t="shared" si="13"/>
        <v>0</v>
      </c>
      <c r="L136" s="96">
        <f t="shared" si="14"/>
        <v>0</v>
      </c>
      <c r="M136" s="96">
        <f>0</f>
        <v>0</v>
      </c>
      <c r="N136" s="96">
        <f t="shared" si="15"/>
        <v>-780.76347665893195</v>
      </c>
      <c r="O136" s="96">
        <f t="shared" si="16"/>
        <v>1395.2365233410676</v>
      </c>
      <c r="P136" t="s">
        <v>2125</v>
      </c>
    </row>
    <row r="137" spans="1:16" x14ac:dyDescent="0.25">
      <c r="A137" s="89" t="s">
        <v>443</v>
      </c>
      <c r="B137" s="90" t="s">
        <v>265</v>
      </c>
      <c r="C137" s="91" t="s">
        <v>311</v>
      </c>
      <c r="D137" s="92" t="s">
        <v>321</v>
      </c>
      <c r="E137" s="93" t="s">
        <v>2043</v>
      </c>
      <c r="F137" s="94" t="s">
        <v>162</v>
      </c>
      <c r="G137" s="95" t="s">
        <v>2038</v>
      </c>
      <c r="H137" s="96">
        <v>13378.103698746712</v>
      </c>
      <c r="I137" s="96">
        <v>0</v>
      </c>
      <c r="J137" s="96">
        <f t="shared" si="12"/>
        <v>0</v>
      </c>
      <c r="K137" s="96">
        <f t="shared" si="13"/>
        <v>400.7344109624014</v>
      </c>
      <c r="L137" s="96">
        <f t="shared" si="14"/>
        <v>-20.29</v>
      </c>
      <c r="M137" s="96">
        <f>0</f>
        <v>0</v>
      </c>
      <c r="N137" s="96">
        <f t="shared" si="15"/>
        <v>380.44441096240138</v>
      </c>
      <c r="O137" s="96">
        <f t="shared" si="16"/>
        <v>13758.548109709114</v>
      </c>
      <c r="P137" t="s">
        <v>2126</v>
      </c>
    </row>
    <row r="138" spans="1:16" x14ac:dyDescent="0.25">
      <c r="A138" s="89" t="s">
        <v>446</v>
      </c>
      <c r="B138" s="90" t="s">
        <v>265</v>
      </c>
      <c r="C138" s="91" t="s">
        <v>311</v>
      </c>
      <c r="D138" s="92" t="s">
        <v>321</v>
      </c>
      <c r="E138" s="93" t="s">
        <v>1990</v>
      </c>
      <c r="F138" s="94" t="s">
        <v>162</v>
      </c>
      <c r="G138" s="95" t="s">
        <v>2069</v>
      </c>
      <c r="H138" s="96">
        <v>363386.57000000012</v>
      </c>
      <c r="I138" s="96">
        <v>0</v>
      </c>
      <c r="J138" s="96">
        <f t="shared" si="12"/>
        <v>0</v>
      </c>
      <c r="K138" s="96">
        <f t="shared" si="13"/>
        <v>0</v>
      </c>
      <c r="L138" s="96">
        <f t="shared" si="14"/>
        <v>-98153.651572966395</v>
      </c>
      <c r="M138" s="96">
        <f>0</f>
        <v>0</v>
      </c>
      <c r="N138" s="96">
        <f t="shared" si="15"/>
        <v>-98153.651572966395</v>
      </c>
      <c r="O138" s="96">
        <f t="shared" si="16"/>
        <v>265232.9184270337</v>
      </c>
      <c r="P138" t="s">
        <v>2127</v>
      </c>
    </row>
    <row r="139" spans="1:16" x14ac:dyDescent="0.25">
      <c r="A139" s="89" t="s">
        <v>449</v>
      </c>
      <c r="B139" s="90" t="s">
        <v>265</v>
      </c>
      <c r="C139" s="91" t="s">
        <v>326</v>
      </c>
      <c r="D139" s="92" t="s">
        <v>327</v>
      </c>
      <c r="E139" s="93" t="s">
        <v>2037</v>
      </c>
      <c r="F139" s="94" t="s">
        <v>162</v>
      </c>
      <c r="G139" s="95" t="s">
        <v>2038</v>
      </c>
      <c r="H139" s="96">
        <v>4435.3015253300337</v>
      </c>
      <c r="I139" s="96">
        <v>0</v>
      </c>
      <c r="J139" s="96">
        <f t="shared" si="12"/>
        <v>0</v>
      </c>
      <c r="K139" s="96">
        <f t="shared" si="13"/>
        <v>110.88253813325085</v>
      </c>
      <c r="L139" s="96">
        <f t="shared" si="14"/>
        <v>0</v>
      </c>
      <c r="M139" s="96">
        <f>0</f>
        <v>0</v>
      </c>
      <c r="N139" s="96">
        <f t="shared" si="15"/>
        <v>110.88253813325085</v>
      </c>
      <c r="O139" s="96">
        <f t="shared" si="16"/>
        <v>4546.1840634632845</v>
      </c>
      <c r="P139" t="s">
        <v>2128</v>
      </c>
    </row>
    <row r="140" spans="1:16" x14ac:dyDescent="0.25">
      <c r="A140" s="89" t="s">
        <v>452</v>
      </c>
      <c r="B140" s="90" t="s">
        <v>265</v>
      </c>
      <c r="C140" s="91" t="s">
        <v>326</v>
      </c>
      <c r="D140" s="92" t="s">
        <v>327</v>
      </c>
      <c r="E140" s="93" t="s">
        <v>2040</v>
      </c>
      <c r="F140" s="94" t="s">
        <v>162</v>
      </c>
      <c r="G140" s="95" t="s">
        <v>2041</v>
      </c>
      <c r="H140" s="96">
        <v>363.93000000000006</v>
      </c>
      <c r="I140" s="96">
        <v>0</v>
      </c>
      <c r="J140" s="96">
        <f t="shared" si="12"/>
        <v>-133.95737526166113</v>
      </c>
      <c r="K140" s="96">
        <f t="shared" si="13"/>
        <v>0</v>
      </c>
      <c r="L140" s="96">
        <f t="shared" si="14"/>
        <v>0</v>
      </c>
      <c r="M140" s="96">
        <f>0</f>
        <v>0</v>
      </c>
      <c r="N140" s="96">
        <f t="shared" si="15"/>
        <v>-133.95737526166113</v>
      </c>
      <c r="O140" s="96">
        <f t="shared" si="16"/>
        <v>229.97262473833894</v>
      </c>
      <c r="P140" t="s">
        <v>2129</v>
      </c>
    </row>
    <row r="141" spans="1:16" x14ac:dyDescent="0.25">
      <c r="A141" s="89" t="s">
        <v>455</v>
      </c>
      <c r="B141" s="90" t="s">
        <v>265</v>
      </c>
      <c r="C141" s="91" t="s">
        <v>326</v>
      </c>
      <c r="D141" s="92" t="s">
        <v>327</v>
      </c>
      <c r="E141" s="93" t="s">
        <v>2043</v>
      </c>
      <c r="F141" s="94" t="s">
        <v>162</v>
      </c>
      <c r="G141" s="95" t="s">
        <v>2038</v>
      </c>
      <c r="H141" s="96">
        <v>5288.318474669969</v>
      </c>
      <c r="I141" s="96">
        <v>0</v>
      </c>
      <c r="J141" s="96">
        <f t="shared" si="12"/>
        <v>0</v>
      </c>
      <c r="K141" s="96">
        <f t="shared" si="13"/>
        <v>158.64955424009906</v>
      </c>
      <c r="L141" s="96">
        <f t="shared" si="14"/>
        <v>0</v>
      </c>
      <c r="M141" s="96">
        <f>0</f>
        <v>0</v>
      </c>
      <c r="N141" s="96">
        <f t="shared" si="15"/>
        <v>158.64955424009906</v>
      </c>
      <c r="O141" s="96">
        <f t="shared" si="16"/>
        <v>5446.9680289100679</v>
      </c>
      <c r="P141" t="s">
        <v>2130</v>
      </c>
    </row>
    <row r="142" spans="1:16" x14ac:dyDescent="0.25">
      <c r="A142" s="89" t="s">
        <v>458</v>
      </c>
      <c r="B142" s="90" t="s">
        <v>265</v>
      </c>
      <c r="C142" s="91" t="s">
        <v>326</v>
      </c>
      <c r="D142" s="92" t="s">
        <v>327</v>
      </c>
      <c r="E142" s="93" t="s">
        <v>1990</v>
      </c>
      <c r="F142" s="94" t="s">
        <v>162</v>
      </c>
      <c r="G142" s="95" t="s">
        <v>2069</v>
      </c>
      <c r="H142" s="96">
        <v>1216.6599999999999</v>
      </c>
      <c r="I142" s="96">
        <v>0</v>
      </c>
      <c r="J142" s="96">
        <f t="shared" ref="J142:J205" si="17">SUMIFS(TX_105_IS_Lbr_Incent_Total_Incentive_Adj,TX_105_IS_Lbr_Incent_H_IS_Rollup,B142,TX_105_IS_Lbr_Incent_H_IS_Func_Rollup,C142,TX_105_IS_Lbr_Incent_H_Account,D142,TX_105_IS_Lbr_Incent_H_Labor_Designator,E142,TX_105_IS_Lbr_Incent_H_Jurisdictional_Allocator,F142,TX_105_IS_Lbr_Incent_H_Reporting_Lines_CWC,G142)</f>
        <v>0</v>
      </c>
      <c r="K142" s="96">
        <f t="shared" ref="K142:K205" si="18">SUMIFS(TX_104_IS_Escalation_Total_Labor_Adj,TX_104_IS_Escalation_H_IS_Rollup,B142,TX_104_IS_Escalation_H_IS_Func_Rollup,C142,TX_104_IS_Escalation_H_Account,D142,TX_104_IS_Escalation_H_Labor_Designator,E142,TX_104_IS_Escalation_H_Jurisdictional_Allocator,F142,TX_104_IS_Escalation_H_Reporting_Lines_CWC,G142)</f>
        <v>0</v>
      </c>
      <c r="L142" s="96">
        <f t="shared" ref="L142:L205" si="19">SUMIFS(TX_102_IS_Adjust_Detail_Adjust_Other,TX_102_IS_Adjust_Detail_H_IS_Rollup,B142,TX_102_IS_Adjust_Detail_H_IS_Func_Rollup,C142,TX_102_IS_Adjust_Detail_H_Account,D142,TX_102_IS_Adjust_Detail_H_Labor_Designator,E142,TX_102_IS_Adjust_Detail_H_Jurisdictional_Allocator,F142,TX_102_IS_Adjust_Detail_H_Reporting_Lines_CWC,G142)</f>
        <v>0</v>
      </c>
      <c r="M142" s="96">
        <f>0</f>
        <v>0</v>
      </c>
      <c r="N142" s="96">
        <f t="shared" ref="N142:N205" si="20">I142+J142+K142+L142+M142</f>
        <v>0</v>
      </c>
      <c r="O142" s="96">
        <f t="shared" ref="O142:O205" si="21">H142+N142</f>
        <v>1216.6599999999999</v>
      </c>
      <c r="P142" t="s">
        <v>2131</v>
      </c>
    </row>
    <row r="143" spans="1:16" x14ac:dyDescent="0.25">
      <c r="A143" s="89" t="s">
        <v>460</v>
      </c>
      <c r="B143" s="90" t="s">
        <v>265</v>
      </c>
      <c r="C143" s="91" t="s">
        <v>326</v>
      </c>
      <c r="D143" s="92" t="s">
        <v>330</v>
      </c>
      <c r="E143" s="93" t="s">
        <v>2037</v>
      </c>
      <c r="F143" s="94" t="s">
        <v>162</v>
      </c>
      <c r="G143" s="95" t="s">
        <v>2038</v>
      </c>
      <c r="H143" s="96">
        <v>28005.615696514731</v>
      </c>
      <c r="I143" s="96">
        <v>0</v>
      </c>
      <c r="J143" s="96">
        <f t="shared" si="17"/>
        <v>0</v>
      </c>
      <c r="K143" s="96">
        <f t="shared" si="18"/>
        <v>700.14039241286832</v>
      </c>
      <c r="L143" s="96">
        <f t="shared" si="19"/>
        <v>0</v>
      </c>
      <c r="M143" s="96">
        <f>0</f>
        <v>0</v>
      </c>
      <c r="N143" s="96">
        <f t="shared" si="20"/>
        <v>700.14039241286832</v>
      </c>
      <c r="O143" s="96">
        <f t="shared" si="21"/>
        <v>28705.756088927599</v>
      </c>
      <c r="P143" t="s">
        <v>2132</v>
      </c>
    </row>
    <row r="144" spans="1:16" x14ac:dyDescent="0.25">
      <c r="A144" s="89" t="s">
        <v>464</v>
      </c>
      <c r="B144" s="90" t="s">
        <v>265</v>
      </c>
      <c r="C144" s="91" t="s">
        <v>326</v>
      </c>
      <c r="D144" s="92" t="s">
        <v>330</v>
      </c>
      <c r="E144" s="93" t="s">
        <v>2040</v>
      </c>
      <c r="F144" s="94" t="s">
        <v>162</v>
      </c>
      <c r="G144" s="95" t="s">
        <v>2041</v>
      </c>
      <c r="H144" s="96">
        <v>7243.7100000000009</v>
      </c>
      <c r="I144" s="96">
        <v>0</v>
      </c>
      <c r="J144" s="96">
        <f t="shared" si="17"/>
        <v>-2643.9425305826394</v>
      </c>
      <c r="K144" s="96">
        <f t="shared" si="18"/>
        <v>0</v>
      </c>
      <c r="L144" s="96">
        <f t="shared" si="19"/>
        <v>0</v>
      </c>
      <c r="M144" s="96">
        <f>0</f>
        <v>0</v>
      </c>
      <c r="N144" s="96">
        <f t="shared" si="20"/>
        <v>-2643.9425305826394</v>
      </c>
      <c r="O144" s="96">
        <f t="shared" si="21"/>
        <v>4599.767469417362</v>
      </c>
      <c r="P144" t="s">
        <v>2133</v>
      </c>
    </row>
    <row r="145" spans="1:16" x14ac:dyDescent="0.25">
      <c r="A145" s="89" t="s">
        <v>467</v>
      </c>
      <c r="B145" s="90" t="s">
        <v>265</v>
      </c>
      <c r="C145" s="91" t="s">
        <v>326</v>
      </c>
      <c r="D145" s="92" t="s">
        <v>330</v>
      </c>
      <c r="E145" s="93" t="s">
        <v>2043</v>
      </c>
      <c r="F145" s="94" t="s">
        <v>162</v>
      </c>
      <c r="G145" s="95" t="s">
        <v>2038</v>
      </c>
      <c r="H145" s="96">
        <v>60148.494303485277</v>
      </c>
      <c r="I145" s="96">
        <v>0</v>
      </c>
      <c r="J145" s="96">
        <f t="shared" si="17"/>
        <v>0</v>
      </c>
      <c r="K145" s="96">
        <f t="shared" si="18"/>
        <v>1804.4548291045585</v>
      </c>
      <c r="L145" s="96">
        <f t="shared" si="19"/>
        <v>0</v>
      </c>
      <c r="M145" s="96">
        <f>0</f>
        <v>0</v>
      </c>
      <c r="N145" s="96">
        <f t="shared" si="20"/>
        <v>1804.4548291045585</v>
      </c>
      <c r="O145" s="96">
        <f t="shared" si="21"/>
        <v>61952.949132589834</v>
      </c>
      <c r="P145" t="s">
        <v>2134</v>
      </c>
    </row>
    <row r="146" spans="1:16" x14ac:dyDescent="0.25">
      <c r="A146" s="89" t="s">
        <v>470</v>
      </c>
      <c r="B146" s="90" t="s">
        <v>265</v>
      </c>
      <c r="C146" s="91" t="s">
        <v>326</v>
      </c>
      <c r="D146" s="92" t="s">
        <v>330</v>
      </c>
      <c r="E146" s="93" t="s">
        <v>1990</v>
      </c>
      <c r="F146" s="94" t="s">
        <v>162</v>
      </c>
      <c r="G146" s="95" t="s">
        <v>2069</v>
      </c>
      <c r="H146" s="96">
        <v>35936.199999999997</v>
      </c>
      <c r="I146" s="96">
        <v>0</v>
      </c>
      <c r="J146" s="96">
        <f t="shared" si="17"/>
        <v>0</v>
      </c>
      <c r="K146" s="96">
        <f t="shared" si="18"/>
        <v>0</v>
      </c>
      <c r="L146" s="96">
        <f t="shared" si="19"/>
        <v>0</v>
      </c>
      <c r="M146" s="96">
        <f>0</f>
        <v>0</v>
      </c>
      <c r="N146" s="96">
        <f t="shared" si="20"/>
        <v>0</v>
      </c>
      <c r="O146" s="96">
        <f t="shared" si="21"/>
        <v>35936.199999999997</v>
      </c>
      <c r="P146" t="s">
        <v>2135</v>
      </c>
    </row>
    <row r="147" spans="1:16" x14ac:dyDescent="0.25">
      <c r="A147" s="89" t="s">
        <v>473</v>
      </c>
      <c r="B147" s="90" t="s">
        <v>265</v>
      </c>
      <c r="C147" s="91" t="s">
        <v>326</v>
      </c>
      <c r="D147" s="92" t="s">
        <v>333</v>
      </c>
      <c r="E147" s="93" t="s">
        <v>2037</v>
      </c>
      <c r="F147" s="94" t="s">
        <v>162</v>
      </c>
      <c r="G147" s="95" t="s">
        <v>2038</v>
      </c>
      <c r="H147" s="96">
        <v>218809.57775528196</v>
      </c>
      <c r="I147" s="96">
        <v>0</v>
      </c>
      <c r="J147" s="96">
        <f t="shared" si="17"/>
        <v>0</v>
      </c>
      <c r="K147" s="96">
        <f t="shared" si="18"/>
        <v>5470.2394438820493</v>
      </c>
      <c r="L147" s="96">
        <f t="shared" si="19"/>
        <v>0</v>
      </c>
      <c r="M147" s="96">
        <f>0</f>
        <v>0</v>
      </c>
      <c r="N147" s="96">
        <f t="shared" si="20"/>
        <v>5470.2394438820493</v>
      </c>
      <c r="O147" s="96">
        <f t="shared" si="21"/>
        <v>224279.81719916401</v>
      </c>
      <c r="P147" t="s">
        <v>2136</v>
      </c>
    </row>
    <row r="148" spans="1:16" x14ac:dyDescent="0.25">
      <c r="A148" s="89" t="s">
        <v>475</v>
      </c>
      <c r="B148" s="90" t="s">
        <v>265</v>
      </c>
      <c r="C148" s="91" t="s">
        <v>326</v>
      </c>
      <c r="D148" s="92" t="s">
        <v>333</v>
      </c>
      <c r="E148" s="93" t="s">
        <v>2040</v>
      </c>
      <c r="F148" s="94" t="s">
        <v>162</v>
      </c>
      <c r="G148" s="95" t="s">
        <v>2041</v>
      </c>
      <c r="H148" s="96">
        <v>39338.779999999992</v>
      </c>
      <c r="I148" s="96">
        <v>0</v>
      </c>
      <c r="J148" s="96">
        <f t="shared" si="17"/>
        <v>-14478.588109183358</v>
      </c>
      <c r="K148" s="96">
        <f t="shared" si="18"/>
        <v>0</v>
      </c>
      <c r="L148" s="96">
        <f t="shared" si="19"/>
        <v>0</v>
      </c>
      <c r="M148" s="96">
        <f>0</f>
        <v>0</v>
      </c>
      <c r="N148" s="96">
        <f t="shared" si="20"/>
        <v>-14478.588109183358</v>
      </c>
      <c r="O148" s="96">
        <f t="shared" si="21"/>
        <v>24860.191890816634</v>
      </c>
      <c r="P148" t="s">
        <v>2137</v>
      </c>
    </row>
    <row r="149" spans="1:16" x14ac:dyDescent="0.25">
      <c r="A149" s="89" t="s">
        <v>479</v>
      </c>
      <c r="B149" s="90" t="s">
        <v>265</v>
      </c>
      <c r="C149" s="91" t="s">
        <v>326</v>
      </c>
      <c r="D149" s="92" t="s">
        <v>333</v>
      </c>
      <c r="E149" s="93" t="s">
        <v>2043</v>
      </c>
      <c r="F149" s="94" t="s">
        <v>162</v>
      </c>
      <c r="G149" s="95" t="s">
        <v>2038</v>
      </c>
      <c r="H149" s="96">
        <v>323849.73224471812</v>
      </c>
      <c r="I149" s="96">
        <v>0</v>
      </c>
      <c r="J149" s="96">
        <f t="shared" si="17"/>
        <v>0</v>
      </c>
      <c r="K149" s="96">
        <f t="shared" si="18"/>
        <v>9715.4919673415425</v>
      </c>
      <c r="L149" s="96">
        <f t="shared" si="19"/>
        <v>0</v>
      </c>
      <c r="M149" s="96">
        <f>0</f>
        <v>0</v>
      </c>
      <c r="N149" s="96">
        <f t="shared" si="20"/>
        <v>9715.4919673415425</v>
      </c>
      <c r="O149" s="96">
        <f t="shared" si="21"/>
        <v>333565.22421205963</v>
      </c>
      <c r="P149" t="s">
        <v>2138</v>
      </c>
    </row>
    <row r="150" spans="1:16" x14ac:dyDescent="0.25">
      <c r="A150" s="89" t="s">
        <v>482</v>
      </c>
      <c r="B150" s="90" t="s">
        <v>265</v>
      </c>
      <c r="C150" s="91" t="s">
        <v>326</v>
      </c>
      <c r="D150" s="92" t="s">
        <v>333</v>
      </c>
      <c r="E150" s="93" t="s">
        <v>1990</v>
      </c>
      <c r="F150" s="94" t="s">
        <v>162</v>
      </c>
      <c r="G150" s="95" t="s">
        <v>2069</v>
      </c>
      <c r="H150" s="96">
        <v>1951557.8299999998</v>
      </c>
      <c r="I150" s="96">
        <v>0</v>
      </c>
      <c r="J150" s="96">
        <f t="shared" si="17"/>
        <v>0</v>
      </c>
      <c r="K150" s="96">
        <f t="shared" si="18"/>
        <v>0</v>
      </c>
      <c r="L150" s="96">
        <f t="shared" si="19"/>
        <v>0</v>
      </c>
      <c r="M150" s="96">
        <f>0</f>
        <v>0</v>
      </c>
      <c r="N150" s="96">
        <f t="shared" si="20"/>
        <v>0</v>
      </c>
      <c r="O150" s="96">
        <f t="shared" si="21"/>
        <v>1951557.8299999998</v>
      </c>
      <c r="P150" t="s">
        <v>2139</v>
      </c>
    </row>
    <row r="151" spans="1:16" x14ac:dyDescent="0.25">
      <c r="A151" s="89" t="s">
        <v>485</v>
      </c>
      <c r="B151" s="90" t="s">
        <v>265</v>
      </c>
      <c r="C151" s="91" t="s">
        <v>326</v>
      </c>
      <c r="D151" s="92" t="s">
        <v>336</v>
      </c>
      <c r="E151" s="93" t="s">
        <v>2037</v>
      </c>
      <c r="F151" s="94" t="s">
        <v>162</v>
      </c>
      <c r="G151" s="95" t="s">
        <v>2038</v>
      </c>
      <c r="H151" s="96">
        <v>12996.477852090833</v>
      </c>
      <c r="I151" s="96">
        <v>0</v>
      </c>
      <c r="J151" s="96">
        <f t="shared" si="17"/>
        <v>0</v>
      </c>
      <c r="K151" s="96">
        <f t="shared" si="18"/>
        <v>324.91194630227085</v>
      </c>
      <c r="L151" s="96">
        <f t="shared" si="19"/>
        <v>0</v>
      </c>
      <c r="M151" s="96">
        <f>0</f>
        <v>0</v>
      </c>
      <c r="N151" s="96">
        <f t="shared" si="20"/>
        <v>324.91194630227085</v>
      </c>
      <c r="O151" s="96">
        <f t="shared" si="21"/>
        <v>13321.389798393104</v>
      </c>
      <c r="P151" t="s">
        <v>2140</v>
      </c>
    </row>
    <row r="152" spans="1:16" x14ac:dyDescent="0.25">
      <c r="A152" s="89" t="s">
        <v>488</v>
      </c>
      <c r="B152" s="90" t="s">
        <v>265</v>
      </c>
      <c r="C152" s="91" t="s">
        <v>326</v>
      </c>
      <c r="D152" s="92" t="s">
        <v>336</v>
      </c>
      <c r="E152" s="93" t="s">
        <v>2040</v>
      </c>
      <c r="F152" s="94" t="s">
        <v>162</v>
      </c>
      <c r="G152" s="95" t="s">
        <v>2041</v>
      </c>
      <c r="H152" s="96">
        <v>831.87000000000012</v>
      </c>
      <c r="I152" s="96">
        <v>0</v>
      </c>
      <c r="J152" s="96">
        <f t="shared" si="17"/>
        <v>-307.50338784994062</v>
      </c>
      <c r="K152" s="96">
        <f t="shared" si="18"/>
        <v>0</v>
      </c>
      <c r="L152" s="96">
        <f t="shared" si="19"/>
        <v>0</v>
      </c>
      <c r="M152" s="96">
        <f>0</f>
        <v>0</v>
      </c>
      <c r="N152" s="96">
        <f t="shared" si="20"/>
        <v>-307.50338784994062</v>
      </c>
      <c r="O152" s="96">
        <f t="shared" si="21"/>
        <v>524.3666121500595</v>
      </c>
      <c r="P152" t="s">
        <v>2141</v>
      </c>
    </row>
    <row r="153" spans="1:16" x14ac:dyDescent="0.25">
      <c r="A153" s="89" t="s">
        <v>491</v>
      </c>
      <c r="B153" s="90" t="s">
        <v>265</v>
      </c>
      <c r="C153" s="91" t="s">
        <v>326</v>
      </c>
      <c r="D153" s="92" t="s">
        <v>336</v>
      </c>
      <c r="E153" s="93" t="s">
        <v>2043</v>
      </c>
      <c r="F153" s="94" t="s">
        <v>162</v>
      </c>
      <c r="G153" s="95" t="s">
        <v>2038</v>
      </c>
      <c r="H153" s="96">
        <v>14847.352147909167</v>
      </c>
      <c r="I153" s="96">
        <v>0</v>
      </c>
      <c r="J153" s="96">
        <f t="shared" si="17"/>
        <v>0</v>
      </c>
      <c r="K153" s="96">
        <f t="shared" si="18"/>
        <v>445.42056443727495</v>
      </c>
      <c r="L153" s="96">
        <f t="shared" si="19"/>
        <v>0</v>
      </c>
      <c r="M153" s="96">
        <f>0</f>
        <v>0</v>
      </c>
      <c r="N153" s="96">
        <f t="shared" si="20"/>
        <v>445.42056443727495</v>
      </c>
      <c r="O153" s="96">
        <f t="shared" si="21"/>
        <v>15292.772712346441</v>
      </c>
      <c r="P153" t="s">
        <v>2142</v>
      </c>
    </row>
    <row r="154" spans="1:16" x14ac:dyDescent="0.25">
      <c r="A154" s="89" t="s">
        <v>494</v>
      </c>
      <c r="B154" s="90" t="s">
        <v>265</v>
      </c>
      <c r="C154" s="91" t="s">
        <v>326</v>
      </c>
      <c r="D154" s="92" t="s">
        <v>336</v>
      </c>
      <c r="E154" s="93" t="s">
        <v>1990</v>
      </c>
      <c r="F154" s="94" t="s">
        <v>162</v>
      </c>
      <c r="G154" s="95" t="s">
        <v>2069</v>
      </c>
      <c r="H154" s="96">
        <v>34140.57</v>
      </c>
      <c r="I154" s="96">
        <v>0</v>
      </c>
      <c r="J154" s="96">
        <f t="shared" si="17"/>
        <v>0</v>
      </c>
      <c r="K154" s="96">
        <f t="shared" si="18"/>
        <v>0</v>
      </c>
      <c r="L154" s="96">
        <f t="shared" si="19"/>
        <v>0</v>
      </c>
      <c r="M154" s="96">
        <f>0</f>
        <v>0</v>
      </c>
      <c r="N154" s="96">
        <f t="shared" si="20"/>
        <v>0</v>
      </c>
      <c r="O154" s="96">
        <f t="shared" si="21"/>
        <v>34140.57</v>
      </c>
      <c r="P154" t="s">
        <v>2143</v>
      </c>
    </row>
    <row r="155" spans="1:16" x14ac:dyDescent="0.25">
      <c r="A155" s="89" t="s">
        <v>496</v>
      </c>
      <c r="B155" s="90" t="s">
        <v>265</v>
      </c>
      <c r="C155" s="91" t="s">
        <v>341</v>
      </c>
      <c r="D155" s="92" t="s">
        <v>342</v>
      </c>
      <c r="E155" s="93" t="s">
        <v>2037</v>
      </c>
      <c r="F155" s="94" t="s">
        <v>162</v>
      </c>
      <c r="G155" s="95" t="s">
        <v>2038</v>
      </c>
      <c r="H155" s="96">
        <v>-156.25368082501322</v>
      </c>
      <c r="I155" s="96">
        <v>0</v>
      </c>
      <c r="J155" s="96">
        <f t="shared" si="17"/>
        <v>0</v>
      </c>
      <c r="K155" s="96">
        <f t="shared" si="18"/>
        <v>-3.9063420206253308</v>
      </c>
      <c r="L155" s="96">
        <f t="shared" si="19"/>
        <v>0</v>
      </c>
      <c r="M155" s="96">
        <f>0</f>
        <v>0</v>
      </c>
      <c r="N155" s="96">
        <f t="shared" si="20"/>
        <v>-3.9063420206253308</v>
      </c>
      <c r="O155" s="96">
        <f t="shared" si="21"/>
        <v>-160.16002284563854</v>
      </c>
      <c r="P155" t="s">
        <v>2144</v>
      </c>
    </row>
    <row r="156" spans="1:16" x14ac:dyDescent="0.25">
      <c r="A156" s="89" t="s">
        <v>500</v>
      </c>
      <c r="B156" s="90" t="s">
        <v>265</v>
      </c>
      <c r="C156" s="91" t="s">
        <v>341</v>
      </c>
      <c r="D156" s="92" t="s">
        <v>342</v>
      </c>
      <c r="E156" s="93" t="s">
        <v>2040</v>
      </c>
      <c r="F156" s="94" t="s">
        <v>162</v>
      </c>
      <c r="G156" s="95" t="s">
        <v>2041</v>
      </c>
      <c r="H156" s="96">
        <v>146613.60999999999</v>
      </c>
      <c r="I156" s="96">
        <v>0</v>
      </c>
      <c r="J156" s="96">
        <f t="shared" si="17"/>
        <v>-52637.102324924017</v>
      </c>
      <c r="K156" s="96">
        <f t="shared" si="18"/>
        <v>0</v>
      </c>
      <c r="L156" s="96">
        <f t="shared" si="19"/>
        <v>0</v>
      </c>
      <c r="M156" s="96">
        <f>0</f>
        <v>0</v>
      </c>
      <c r="N156" s="96">
        <f t="shared" si="20"/>
        <v>-52637.102324924017</v>
      </c>
      <c r="O156" s="96">
        <f t="shared" si="21"/>
        <v>93976.507675075962</v>
      </c>
      <c r="P156" t="s">
        <v>2145</v>
      </c>
    </row>
    <row r="157" spans="1:16" x14ac:dyDescent="0.25">
      <c r="A157" s="89" t="s">
        <v>502</v>
      </c>
      <c r="B157" s="90" t="s">
        <v>265</v>
      </c>
      <c r="C157" s="91" t="s">
        <v>341</v>
      </c>
      <c r="D157" s="92" t="s">
        <v>342</v>
      </c>
      <c r="E157" s="93" t="s">
        <v>2043</v>
      </c>
      <c r="F157" s="94" t="s">
        <v>162</v>
      </c>
      <c r="G157" s="95" t="s">
        <v>2038</v>
      </c>
      <c r="H157" s="96">
        <v>898927.96368082508</v>
      </c>
      <c r="I157" s="96">
        <v>0</v>
      </c>
      <c r="J157" s="96">
        <f t="shared" si="17"/>
        <v>0</v>
      </c>
      <c r="K157" s="96">
        <f t="shared" si="18"/>
        <v>26967.838910424754</v>
      </c>
      <c r="L157" s="96">
        <f t="shared" si="19"/>
        <v>0</v>
      </c>
      <c r="M157" s="96">
        <f>0</f>
        <v>0</v>
      </c>
      <c r="N157" s="96">
        <f t="shared" si="20"/>
        <v>26967.838910424754</v>
      </c>
      <c r="O157" s="96">
        <f t="shared" si="21"/>
        <v>925895.80259124981</v>
      </c>
      <c r="P157" t="s">
        <v>2146</v>
      </c>
    </row>
    <row r="158" spans="1:16" x14ac:dyDescent="0.25">
      <c r="A158" s="89" t="s">
        <v>504</v>
      </c>
      <c r="B158" s="90" t="s">
        <v>265</v>
      </c>
      <c r="C158" s="91" t="s">
        <v>341</v>
      </c>
      <c r="D158" s="92" t="s">
        <v>342</v>
      </c>
      <c r="E158" s="93" t="s">
        <v>1990</v>
      </c>
      <c r="F158" s="94" t="s">
        <v>162</v>
      </c>
      <c r="G158" s="95" t="s">
        <v>2069</v>
      </c>
      <c r="H158" s="96">
        <v>174447.78000000003</v>
      </c>
      <c r="I158" s="96">
        <v>0</v>
      </c>
      <c r="J158" s="96">
        <f t="shared" si="17"/>
        <v>0</v>
      </c>
      <c r="K158" s="96">
        <f t="shared" si="18"/>
        <v>0</v>
      </c>
      <c r="L158" s="96">
        <f t="shared" si="19"/>
        <v>-18.95</v>
      </c>
      <c r="M158" s="96">
        <f>0</f>
        <v>0</v>
      </c>
      <c r="N158" s="96">
        <f t="shared" si="20"/>
        <v>-18.95</v>
      </c>
      <c r="O158" s="96">
        <f t="shared" si="21"/>
        <v>174428.83000000002</v>
      </c>
      <c r="P158" t="s">
        <v>2147</v>
      </c>
    </row>
    <row r="159" spans="1:16" x14ac:dyDescent="0.25">
      <c r="A159" s="89" t="s">
        <v>507</v>
      </c>
      <c r="B159" s="90" t="s">
        <v>265</v>
      </c>
      <c r="C159" s="91" t="s">
        <v>341</v>
      </c>
      <c r="D159" s="92" t="s">
        <v>345</v>
      </c>
      <c r="E159" s="93" t="s">
        <v>2037</v>
      </c>
      <c r="F159" s="94" t="s">
        <v>162</v>
      </c>
      <c r="G159" s="95" t="s">
        <v>2038</v>
      </c>
      <c r="H159" s="96">
        <v>-7926.0235046809685</v>
      </c>
      <c r="I159" s="96">
        <v>0</v>
      </c>
      <c r="J159" s="96">
        <f t="shared" si="17"/>
        <v>0</v>
      </c>
      <c r="K159" s="96">
        <f t="shared" si="18"/>
        <v>-198.1505876170242</v>
      </c>
      <c r="L159" s="96">
        <f t="shared" si="19"/>
        <v>0</v>
      </c>
      <c r="M159" s="96">
        <f>0</f>
        <v>0</v>
      </c>
      <c r="N159" s="96">
        <f t="shared" si="20"/>
        <v>-198.1505876170242</v>
      </c>
      <c r="O159" s="96">
        <f t="shared" si="21"/>
        <v>-8124.1740922979925</v>
      </c>
      <c r="P159" t="s">
        <v>2148</v>
      </c>
    </row>
    <row r="160" spans="1:16" x14ac:dyDescent="0.25">
      <c r="A160" s="89" t="s">
        <v>510</v>
      </c>
      <c r="B160" s="90" t="s">
        <v>265</v>
      </c>
      <c r="C160" s="91" t="s">
        <v>341</v>
      </c>
      <c r="D160" s="92" t="s">
        <v>345</v>
      </c>
      <c r="E160" s="93" t="s">
        <v>2040</v>
      </c>
      <c r="F160" s="94" t="s">
        <v>162</v>
      </c>
      <c r="G160" s="95" t="s">
        <v>2041</v>
      </c>
      <c r="H160" s="96">
        <v>291449.8</v>
      </c>
      <c r="I160" s="96">
        <v>0</v>
      </c>
      <c r="J160" s="96">
        <f t="shared" si="17"/>
        <v>-104618.03156525055</v>
      </c>
      <c r="K160" s="96">
        <f t="shared" si="18"/>
        <v>0</v>
      </c>
      <c r="L160" s="96">
        <f t="shared" si="19"/>
        <v>0</v>
      </c>
      <c r="M160" s="96">
        <f>0</f>
        <v>0</v>
      </c>
      <c r="N160" s="96">
        <f t="shared" si="20"/>
        <v>-104618.03156525055</v>
      </c>
      <c r="O160" s="96">
        <f t="shared" si="21"/>
        <v>186831.76843474945</v>
      </c>
      <c r="P160" t="s">
        <v>2149</v>
      </c>
    </row>
    <row r="161" spans="1:16" x14ac:dyDescent="0.25">
      <c r="A161" s="89" t="s">
        <v>512</v>
      </c>
      <c r="B161" s="90" t="s">
        <v>265</v>
      </c>
      <c r="C161" s="91" t="s">
        <v>341</v>
      </c>
      <c r="D161" s="92" t="s">
        <v>345</v>
      </c>
      <c r="E161" s="93" t="s">
        <v>2043</v>
      </c>
      <c r="F161" s="94" t="s">
        <v>162</v>
      </c>
      <c r="G161" s="95" t="s">
        <v>2038</v>
      </c>
      <c r="H161" s="96">
        <v>1938580.5735046805</v>
      </c>
      <c r="I161" s="96">
        <v>0</v>
      </c>
      <c r="J161" s="96">
        <f t="shared" si="17"/>
        <v>0</v>
      </c>
      <c r="K161" s="96">
        <f t="shared" si="18"/>
        <v>58157.417205140417</v>
      </c>
      <c r="L161" s="96">
        <f t="shared" si="19"/>
        <v>0</v>
      </c>
      <c r="M161" s="96">
        <f>0</f>
        <v>0</v>
      </c>
      <c r="N161" s="96">
        <f t="shared" si="20"/>
        <v>58157.417205140417</v>
      </c>
      <c r="O161" s="96">
        <f t="shared" si="21"/>
        <v>1996737.990709821</v>
      </c>
      <c r="P161" t="s">
        <v>2150</v>
      </c>
    </row>
    <row r="162" spans="1:16" x14ac:dyDescent="0.25">
      <c r="A162" s="89" t="s">
        <v>515</v>
      </c>
      <c r="B162" s="90" t="s">
        <v>265</v>
      </c>
      <c r="C162" s="91" t="s">
        <v>341</v>
      </c>
      <c r="D162" s="92" t="s">
        <v>345</v>
      </c>
      <c r="E162" s="93" t="s">
        <v>1990</v>
      </c>
      <c r="F162" s="94" t="s">
        <v>162</v>
      </c>
      <c r="G162" s="95" t="s">
        <v>2069</v>
      </c>
      <c r="H162" s="96">
        <v>86541.149999999441</v>
      </c>
      <c r="I162" s="96">
        <v>0</v>
      </c>
      <c r="J162" s="96">
        <f t="shared" si="17"/>
        <v>0</v>
      </c>
      <c r="K162" s="96">
        <f t="shared" si="18"/>
        <v>0</v>
      </c>
      <c r="L162" s="96">
        <f t="shared" si="19"/>
        <v>-250796.05000000005</v>
      </c>
      <c r="M162" s="96">
        <f>0</f>
        <v>0</v>
      </c>
      <c r="N162" s="96">
        <f t="shared" si="20"/>
        <v>-250796.05000000005</v>
      </c>
      <c r="O162" s="96">
        <f t="shared" si="21"/>
        <v>-164254.90000000061</v>
      </c>
      <c r="P162" t="s">
        <v>2151</v>
      </c>
    </row>
    <row r="163" spans="1:16" x14ac:dyDescent="0.25">
      <c r="A163" s="89" t="s">
        <v>517</v>
      </c>
      <c r="B163" s="90" t="s">
        <v>265</v>
      </c>
      <c r="C163" s="91" t="s">
        <v>341</v>
      </c>
      <c r="D163" s="92" t="s">
        <v>345</v>
      </c>
      <c r="E163" s="93" t="s">
        <v>1990</v>
      </c>
      <c r="F163" s="94" t="s">
        <v>97</v>
      </c>
      <c r="G163" s="95" t="s">
        <v>2069</v>
      </c>
      <c r="H163" s="96">
        <v>0</v>
      </c>
      <c r="I163" s="96">
        <v>0</v>
      </c>
      <c r="J163" s="96">
        <f t="shared" si="17"/>
        <v>0</v>
      </c>
      <c r="K163" s="96">
        <f t="shared" si="18"/>
        <v>0</v>
      </c>
      <c r="L163" s="96">
        <f t="shared" si="19"/>
        <v>-125000</v>
      </c>
      <c r="M163" s="96">
        <f>0</f>
        <v>0</v>
      </c>
      <c r="N163" s="96">
        <f t="shared" si="20"/>
        <v>-125000</v>
      </c>
      <c r="O163" s="96">
        <f t="shared" si="21"/>
        <v>-125000</v>
      </c>
      <c r="P163" t="s">
        <v>2152</v>
      </c>
    </row>
    <row r="164" spans="1:16" x14ac:dyDescent="0.25">
      <c r="A164" s="89" t="s">
        <v>519</v>
      </c>
      <c r="B164" s="90" t="s">
        <v>265</v>
      </c>
      <c r="C164" s="91" t="s">
        <v>341</v>
      </c>
      <c r="D164" s="92" t="s">
        <v>345</v>
      </c>
      <c r="E164" s="93" t="s">
        <v>1990</v>
      </c>
      <c r="F164" s="94" t="s">
        <v>102</v>
      </c>
      <c r="G164" s="95" t="s">
        <v>2069</v>
      </c>
      <c r="H164" s="96">
        <v>0</v>
      </c>
      <c r="I164" s="96">
        <v>0</v>
      </c>
      <c r="J164" s="96">
        <f t="shared" si="17"/>
        <v>0</v>
      </c>
      <c r="K164" s="96">
        <f t="shared" si="18"/>
        <v>0</v>
      </c>
      <c r="L164" s="96">
        <f t="shared" si="19"/>
        <v>-400000</v>
      </c>
      <c r="M164" s="96">
        <f>0</f>
        <v>0</v>
      </c>
      <c r="N164" s="96">
        <f t="shared" si="20"/>
        <v>-400000</v>
      </c>
      <c r="O164" s="96">
        <f t="shared" si="21"/>
        <v>-400000</v>
      </c>
      <c r="P164" t="s">
        <v>2153</v>
      </c>
    </row>
    <row r="165" spans="1:16" x14ac:dyDescent="0.25">
      <c r="A165" s="89" t="s">
        <v>522</v>
      </c>
      <c r="B165" s="90" t="s">
        <v>265</v>
      </c>
      <c r="C165" s="91" t="s">
        <v>341</v>
      </c>
      <c r="D165" s="92" t="s">
        <v>352</v>
      </c>
      <c r="E165" s="93" t="s">
        <v>1990</v>
      </c>
      <c r="F165" s="94" t="s">
        <v>102</v>
      </c>
      <c r="G165" s="95" t="s">
        <v>2069</v>
      </c>
      <c r="H165" s="96">
        <v>0</v>
      </c>
      <c r="I165" s="96">
        <v>0</v>
      </c>
      <c r="J165" s="96">
        <f t="shared" si="17"/>
        <v>0</v>
      </c>
      <c r="K165" s="96">
        <f t="shared" si="18"/>
        <v>0</v>
      </c>
      <c r="L165" s="96">
        <f t="shared" si="19"/>
        <v>2303874.46</v>
      </c>
      <c r="M165" s="96">
        <f>0</f>
        <v>0</v>
      </c>
      <c r="N165" s="96">
        <f t="shared" si="20"/>
        <v>2303874.46</v>
      </c>
      <c r="O165" s="96">
        <f t="shared" si="21"/>
        <v>2303874.46</v>
      </c>
      <c r="P165" t="s">
        <v>2154</v>
      </c>
    </row>
    <row r="166" spans="1:16" x14ac:dyDescent="0.25">
      <c r="A166" s="89" t="s">
        <v>524</v>
      </c>
      <c r="B166" s="90" t="s">
        <v>265</v>
      </c>
      <c r="C166" s="91" t="s">
        <v>341</v>
      </c>
      <c r="D166" s="92" t="s">
        <v>355</v>
      </c>
      <c r="E166" s="93" t="s">
        <v>1990</v>
      </c>
      <c r="F166" s="94" t="s">
        <v>97</v>
      </c>
      <c r="G166" s="95" t="s">
        <v>2069</v>
      </c>
      <c r="H166" s="96">
        <v>337748.80000000005</v>
      </c>
      <c r="I166" s="96">
        <v>0</v>
      </c>
      <c r="J166" s="96">
        <f t="shared" si="17"/>
        <v>0</v>
      </c>
      <c r="K166" s="96">
        <f t="shared" si="18"/>
        <v>0</v>
      </c>
      <c r="L166" s="96">
        <f t="shared" si="19"/>
        <v>-337748.80000000005</v>
      </c>
      <c r="M166" s="96">
        <f>0</f>
        <v>0</v>
      </c>
      <c r="N166" s="96">
        <f t="shared" si="20"/>
        <v>-337748.80000000005</v>
      </c>
      <c r="O166" s="96">
        <f t="shared" si="21"/>
        <v>0</v>
      </c>
      <c r="P166" t="s">
        <v>2155</v>
      </c>
    </row>
    <row r="167" spans="1:16" x14ac:dyDescent="0.25">
      <c r="A167" s="89" t="s">
        <v>526</v>
      </c>
      <c r="B167" s="90" t="s">
        <v>265</v>
      </c>
      <c r="C167" s="91" t="s">
        <v>341</v>
      </c>
      <c r="D167" s="92" t="s">
        <v>358</v>
      </c>
      <c r="E167" s="93" t="s">
        <v>1990</v>
      </c>
      <c r="F167" s="94" t="s">
        <v>102</v>
      </c>
      <c r="G167" s="95" t="s">
        <v>2069</v>
      </c>
      <c r="H167" s="96">
        <v>3510661.57</v>
      </c>
      <c r="I167" s="96">
        <v>0</v>
      </c>
      <c r="J167" s="96">
        <f t="shared" si="17"/>
        <v>0</v>
      </c>
      <c r="K167" s="96">
        <f t="shared" si="18"/>
        <v>0</v>
      </c>
      <c r="L167" s="96">
        <f t="shared" si="19"/>
        <v>-3510661.57</v>
      </c>
      <c r="M167" s="96">
        <f>0</f>
        <v>0</v>
      </c>
      <c r="N167" s="96">
        <f t="shared" si="20"/>
        <v>-3510661.57</v>
      </c>
      <c r="O167" s="96">
        <f t="shared" si="21"/>
        <v>0</v>
      </c>
      <c r="P167" t="s">
        <v>2156</v>
      </c>
    </row>
    <row r="168" spans="1:16" x14ac:dyDescent="0.25">
      <c r="A168" s="89" t="s">
        <v>529</v>
      </c>
      <c r="B168" s="90" t="s">
        <v>265</v>
      </c>
      <c r="C168" s="91" t="s">
        <v>363</v>
      </c>
      <c r="D168" s="92" t="s">
        <v>364</v>
      </c>
      <c r="E168" s="93" t="s">
        <v>2037</v>
      </c>
      <c r="F168" s="94" t="s">
        <v>181</v>
      </c>
      <c r="G168" s="95" t="s">
        <v>2038</v>
      </c>
      <c r="H168" s="96">
        <v>-502086.22875744285</v>
      </c>
      <c r="I168" s="96">
        <v>0</v>
      </c>
      <c r="J168" s="96">
        <f t="shared" si="17"/>
        <v>0</v>
      </c>
      <c r="K168" s="96">
        <f t="shared" si="18"/>
        <v>-12552.155718936072</v>
      </c>
      <c r="L168" s="96">
        <f t="shared" si="19"/>
        <v>0</v>
      </c>
      <c r="M168" s="96">
        <f>0</f>
        <v>0</v>
      </c>
      <c r="N168" s="96">
        <f t="shared" si="20"/>
        <v>-12552.155718936072</v>
      </c>
      <c r="O168" s="96">
        <f t="shared" si="21"/>
        <v>-514638.38447637891</v>
      </c>
      <c r="P168" t="s">
        <v>2157</v>
      </c>
    </row>
    <row r="169" spans="1:16" x14ac:dyDescent="0.25">
      <c r="A169" s="89" t="s">
        <v>532</v>
      </c>
      <c r="B169" s="90" t="s">
        <v>265</v>
      </c>
      <c r="C169" s="91" t="s">
        <v>363</v>
      </c>
      <c r="D169" s="92" t="s">
        <v>364</v>
      </c>
      <c r="E169" s="93" t="s">
        <v>2040</v>
      </c>
      <c r="F169" s="94" t="s">
        <v>181</v>
      </c>
      <c r="G169" s="95" t="s">
        <v>2041</v>
      </c>
      <c r="H169" s="96">
        <v>776894.19</v>
      </c>
      <c r="I169" s="96">
        <v>0</v>
      </c>
      <c r="J169" s="96">
        <f t="shared" si="17"/>
        <v>-272253.58400676813</v>
      </c>
      <c r="K169" s="96">
        <f t="shared" si="18"/>
        <v>0</v>
      </c>
      <c r="L169" s="96">
        <f t="shared" si="19"/>
        <v>-136.07220000000001</v>
      </c>
      <c r="M169" s="96">
        <f>0</f>
        <v>0</v>
      </c>
      <c r="N169" s="96">
        <f t="shared" si="20"/>
        <v>-272389.65620676812</v>
      </c>
      <c r="O169" s="96">
        <f t="shared" si="21"/>
        <v>504504.53379323182</v>
      </c>
      <c r="P169" t="s">
        <v>2158</v>
      </c>
    </row>
    <row r="170" spans="1:16" x14ac:dyDescent="0.25">
      <c r="A170" s="89" t="s">
        <v>534</v>
      </c>
      <c r="B170" s="90" t="s">
        <v>265</v>
      </c>
      <c r="C170" s="91" t="s">
        <v>363</v>
      </c>
      <c r="D170" s="92" t="s">
        <v>364</v>
      </c>
      <c r="E170" s="93" t="s">
        <v>2043</v>
      </c>
      <c r="F170" s="94" t="s">
        <v>181</v>
      </c>
      <c r="G170" s="95" t="s">
        <v>2038</v>
      </c>
      <c r="H170" s="96">
        <v>5426448.8387574442</v>
      </c>
      <c r="I170" s="96">
        <v>0</v>
      </c>
      <c r="J170" s="96">
        <f t="shared" si="17"/>
        <v>0</v>
      </c>
      <c r="K170" s="96">
        <f t="shared" si="18"/>
        <v>162793.46516272333</v>
      </c>
      <c r="L170" s="96">
        <f t="shared" si="19"/>
        <v>0</v>
      </c>
      <c r="M170" s="96">
        <f>0</f>
        <v>0</v>
      </c>
      <c r="N170" s="96">
        <f t="shared" si="20"/>
        <v>162793.46516272333</v>
      </c>
      <c r="O170" s="96">
        <f t="shared" si="21"/>
        <v>5589242.3039201675</v>
      </c>
      <c r="P170" t="s">
        <v>2159</v>
      </c>
    </row>
    <row r="171" spans="1:16" x14ac:dyDescent="0.25">
      <c r="A171" s="89" t="s">
        <v>536</v>
      </c>
      <c r="B171" s="90" t="s">
        <v>265</v>
      </c>
      <c r="C171" s="91" t="s">
        <v>363</v>
      </c>
      <c r="D171" s="92" t="s">
        <v>364</v>
      </c>
      <c r="E171" s="93" t="s">
        <v>1990</v>
      </c>
      <c r="F171" s="94" t="s">
        <v>181</v>
      </c>
      <c r="G171" s="95" t="s">
        <v>2069</v>
      </c>
      <c r="H171" s="96">
        <v>1993240.2299999991</v>
      </c>
      <c r="I171" s="96">
        <v>0</v>
      </c>
      <c r="J171" s="96">
        <f t="shared" si="17"/>
        <v>0</v>
      </c>
      <c r="K171" s="96">
        <f t="shared" si="18"/>
        <v>0</v>
      </c>
      <c r="L171" s="96">
        <f t="shared" si="19"/>
        <v>-60095.164550000001</v>
      </c>
      <c r="M171" s="96">
        <f>0</f>
        <v>0</v>
      </c>
      <c r="N171" s="96">
        <f t="shared" si="20"/>
        <v>-60095.164550000001</v>
      </c>
      <c r="O171" s="96">
        <f t="shared" si="21"/>
        <v>1933145.0654499989</v>
      </c>
      <c r="P171" t="s">
        <v>2160</v>
      </c>
    </row>
    <row r="172" spans="1:16" x14ac:dyDescent="0.25">
      <c r="A172" s="89" t="s">
        <v>539</v>
      </c>
      <c r="B172" s="90" t="s">
        <v>265</v>
      </c>
      <c r="C172" s="91" t="s">
        <v>363</v>
      </c>
      <c r="D172" s="92" t="s">
        <v>367</v>
      </c>
      <c r="E172" s="93" t="s">
        <v>2037</v>
      </c>
      <c r="F172" s="94" t="s">
        <v>158</v>
      </c>
      <c r="G172" s="95" t="s">
        <v>2038</v>
      </c>
      <c r="H172" s="96">
        <v>16497.851369846674</v>
      </c>
      <c r="I172" s="96">
        <v>0</v>
      </c>
      <c r="J172" s="96">
        <f t="shared" si="17"/>
        <v>0</v>
      </c>
      <c r="K172" s="96">
        <f t="shared" si="18"/>
        <v>412.4462842461669</v>
      </c>
      <c r="L172" s="96">
        <f t="shared" si="19"/>
        <v>0</v>
      </c>
      <c r="M172" s="96">
        <f>0</f>
        <v>0</v>
      </c>
      <c r="N172" s="96">
        <f t="shared" si="20"/>
        <v>412.4462842461669</v>
      </c>
      <c r="O172" s="96">
        <f t="shared" si="21"/>
        <v>16910.297654092839</v>
      </c>
      <c r="P172" t="s">
        <v>2161</v>
      </c>
    </row>
    <row r="173" spans="1:16" x14ac:dyDescent="0.25">
      <c r="A173" s="89" t="s">
        <v>542</v>
      </c>
      <c r="B173" s="90" t="s">
        <v>265</v>
      </c>
      <c r="C173" s="91" t="s">
        <v>363</v>
      </c>
      <c r="D173" s="92" t="s">
        <v>367</v>
      </c>
      <c r="E173" s="93" t="s">
        <v>2040</v>
      </c>
      <c r="F173" s="94" t="s">
        <v>158</v>
      </c>
      <c r="G173" s="95" t="s">
        <v>2041</v>
      </c>
      <c r="H173" s="96">
        <v>1097.98</v>
      </c>
      <c r="I173" s="96">
        <v>0</v>
      </c>
      <c r="J173" s="96">
        <f t="shared" si="17"/>
        <v>-405.87179462112806</v>
      </c>
      <c r="K173" s="96">
        <f t="shared" si="18"/>
        <v>0</v>
      </c>
      <c r="L173" s="96">
        <f t="shared" si="19"/>
        <v>0</v>
      </c>
      <c r="M173" s="96">
        <f>0</f>
        <v>0</v>
      </c>
      <c r="N173" s="96">
        <f t="shared" si="20"/>
        <v>-405.87179462112806</v>
      </c>
      <c r="O173" s="96">
        <f t="shared" si="21"/>
        <v>692.10820537887196</v>
      </c>
      <c r="P173" t="s">
        <v>2162</v>
      </c>
    </row>
    <row r="174" spans="1:16" x14ac:dyDescent="0.25">
      <c r="A174" s="89" t="s">
        <v>544</v>
      </c>
      <c r="B174" s="90" t="s">
        <v>265</v>
      </c>
      <c r="C174" s="91" t="s">
        <v>363</v>
      </c>
      <c r="D174" s="92" t="s">
        <v>367</v>
      </c>
      <c r="E174" s="93" t="s">
        <v>2043</v>
      </c>
      <c r="F174" s="94" t="s">
        <v>158</v>
      </c>
      <c r="G174" s="95" t="s">
        <v>2038</v>
      </c>
      <c r="H174" s="96">
        <v>18847.368630153323</v>
      </c>
      <c r="I174" s="96">
        <v>0</v>
      </c>
      <c r="J174" s="96">
        <f t="shared" si="17"/>
        <v>0</v>
      </c>
      <c r="K174" s="96">
        <f t="shared" si="18"/>
        <v>565.42105890459959</v>
      </c>
      <c r="L174" s="96">
        <f t="shared" si="19"/>
        <v>0</v>
      </c>
      <c r="M174" s="96">
        <f>0</f>
        <v>0</v>
      </c>
      <c r="N174" s="96">
        <f t="shared" si="20"/>
        <v>565.42105890459959</v>
      </c>
      <c r="O174" s="96">
        <f t="shared" si="21"/>
        <v>19412.789689057921</v>
      </c>
      <c r="P174" t="s">
        <v>2163</v>
      </c>
    </row>
    <row r="175" spans="1:16" x14ac:dyDescent="0.25">
      <c r="A175" s="89" t="s">
        <v>546</v>
      </c>
      <c r="B175" s="90" t="s">
        <v>265</v>
      </c>
      <c r="C175" s="91" t="s">
        <v>363</v>
      </c>
      <c r="D175" s="92" t="s">
        <v>370</v>
      </c>
      <c r="E175" s="93" t="s">
        <v>2037</v>
      </c>
      <c r="F175" s="94" t="s">
        <v>158</v>
      </c>
      <c r="G175" s="95" t="s">
        <v>2038</v>
      </c>
      <c r="H175" s="96">
        <v>967238.46747461823</v>
      </c>
      <c r="I175" s="96">
        <v>0</v>
      </c>
      <c r="J175" s="96">
        <f t="shared" si="17"/>
        <v>0</v>
      </c>
      <c r="K175" s="96">
        <f t="shared" si="18"/>
        <v>24180.961686865456</v>
      </c>
      <c r="L175" s="96">
        <f t="shared" si="19"/>
        <v>0</v>
      </c>
      <c r="M175" s="96">
        <f>0</f>
        <v>0</v>
      </c>
      <c r="N175" s="96">
        <f t="shared" si="20"/>
        <v>24180.961686865456</v>
      </c>
      <c r="O175" s="96">
        <f t="shared" si="21"/>
        <v>991419.42916148365</v>
      </c>
      <c r="P175" t="s">
        <v>2164</v>
      </c>
    </row>
    <row r="176" spans="1:16" x14ac:dyDescent="0.25">
      <c r="A176" s="89" t="s">
        <v>549</v>
      </c>
      <c r="B176" s="90" t="s">
        <v>265</v>
      </c>
      <c r="C176" s="91" t="s">
        <v>363</v>
      </c>
      <c r="D176" s="92" t="s">
        <v>370</v>
      </c>
      <c r="E176" s="93" t="s">
        <v>2040</v>
      </c>
      <c r="F176" s="94" t="s">
        <v>158</v>
      </c>
      <c r="G176" s="95" t="s">
        <v>2041</v>
      </c>
      <c r="H176" s="96">
        <v>220711.67</v>
      </c>
      <c r="I176" s="96">
        <v>0</v>
      </c>
      <c r="J176" s="96">
        <f t="shared" si="17"/>
        <v>-80622.082773848437</v>
      </c>
      <c r="K176" s="96">
        <f t="shared" si="18"/>
        <v>0</v>
      </c>
      <c r="L176" s="96">
        <f t="shared" si="19"/>
        <v>0</v>
      </c>
      <c r="M176" s="96">
        <f>0</f>
        <v>0</v>
      </c>
      <c r="N176" s="96">
        <f t="shared" si="20"/>
        <v>-80622.082773848437</v>
      </c>
      <c r="O176" s="96">
        <f t="shared" si="21"/>
        <v>140089.58722615158</v>
      </c>
      <c r="P176" t="s">
        <v>2165</v>
      </c>
    </row>
    <row r="177" spans="1:16" x14ac:dyDescent="0.25">
      <c r="A177" s="89" t="s">
        <v>551</v>
      </c>
      <c r="B177" s="90" t="s">
        <v>265</v>
      </c>
      <c r="C177" s="91" t="s">
        <v>363</v>
      </c>
      <c r="D177" s="92" t="s">
        <v>370</v>
      </c>
      <c r="E177" s="93" t="s">
        <v>2043</v>
      </c>
      <c r="F177" s="94" t="s">
        <v>158</v>
      </c>
      <c r="G177" s="95" t="s">
        <v>2038</v>
      </c>
      <c r="H177" s="96">
        <v>1668617.3625253816</v>
      </c>
      <c r="I177" s="96">
        <v>0</v>
      </c>
      <c r="J177" s="96">
        <f t="shared" si="17"/>
        <v>0</v>
      </c>
      <c r="K177" s="96">
        <f t="shared" si="18"/>
        <v>50037.646875761449</v>
      </c>
      <c r="L177" s="96">
        <f t="shared" si="19"/>
        <v>-695.8</v>
      </c>
      <c r="M177" s="96">
        <f>0</f>
        <v>0</v>
      </c>
      <c r="N177" s="96">
        <f t="shared" si="20"/>
        <v>49341.846875761446</v>
      </c>
      <c r="O177" s="96">
        <f t="shared" si="21"/>
        <v>1717959.209401143</v>
      </c>
      <c r="P177" t="s">
        <v>2166</v>
      </c>
    </row>
    <row r="178" spans="1:16" x14ac:dyDescent="0.25">
      <c r="A178" s="89" t="s">
        <v>553</v>
      </c>
      <c r="B178" s="90" t="s">
        <v>265</v>
      </c>
      <c r="C178" s="91" t="s">
        <v>363</v>
      </c>
      <c r="D178" s="92" t="s">
        <v>370</v>
      </c>
      <c r="E178" s="93" t="s">
        <v>1990</v>
      </c>
      <c r="F178" s="94" t="s">
        <v>158</v>
      </c>
      <c r="G178" s="95" t="s">
        <v>2069</v>
      </c>
      <c r="H178" s="96">
        <v>1224258.45</v>
      </c>
      <c r="I178" s="96">
        <v>0</v>
      </c>
      <c r="J178" s="96">
        <f t="shared" si="17"/>
        <v>0</v>
      </c>
      <c r="K178" s="96">
        <f t="shared" si="18"/>
        <v>0</v>
      </c>
      <c r="L178" s="96">
        <f t="shared" si="19"/>
        <v>-4885.24</v>
      </c>
      <c r="M178" s="96">
        <f>0</f>
        <v>0</v>
      </c>
      <c r="N178" s="96">
        <f t="shared" si="20"/>
        <v>-4885.24</v>
      </c>
      <c r="O178" s="96">
        <f t="shared" si="21"/>
        <v>1219373.21</v>
      </c>
      <c r="P178" t="s">
        <v>2167</v>
      </c>
    </row>
    <row r="179" spans="1:16" x14ac:dyDescent="0.25">
      <c r="A179" s="89" t="s">
        <v>555</v>
      </c>
      <c r="B179" s="90" t="s">
        <v>265</v>
      </c>
      <c r="C179" s="91" t="s">
        <v>363</v>
      </c>
      <c r="D179" s="92" t="s">
        <v>373</v>
      </c>
      <c r="E179" s="93" t="s">
        <v>1990</v>
      </c>
      <c r="F179" s="94" t="s">
        <v>374</v>
      </c>
      <c r="G179" s="95" t="s">
        <v>2069</v>
      </c>
      <c r="H179" s="96">
        <v>3769605.5900000008</v>
      </c>
      <c r="I179" s="96">
        <v>0</v>
      </c>
      <c r="J179" s="96">
        <f t="shared" si="17"/>
        <v>0</v>
      </c>
      <c r="K179" s="96">
        <f t="shared" si="18"/>
        <v>0</v>
      </c>
      <c r="L179" s="96">
        <f t="shared" si="19"/>
        <v>-899278.87</v>
      </c>
      <c r="M179" s="96">
        <f>0</f>
        <v>0</v>
      </c>
      <c r="N179" s="96">
        <f t="shared" si="20"/>
        <v>-899278.87</v>
      </c>
      <c r="O179" s="96">
        <f t="shared" si="21"/>
        <v>2870326.7200000007</v>
      </c>
      <c r="P179" t="s">
        <v>2168</v>
      </c>
    </row>
    <row r="180" spans="1:16" x14ac:dyDescent="0.25">
      <c r="A180" s="89" t="s">
        <v>559</v>
      </c>
      <c r="B180" s="90" t="s">
        <v>265</v>
      </c>
      <c r="C180" s="91" t="s">
        <v>363</v>
      </c>
      <c r="D180" s="92" t="s">
        <v>377</v>
      </c>
      <c r="E180" s="93" t="s">
        <v>2040</v>
      </c>
      <c r="F180" s="94" t="s">
        <v>158</v>
      </c>
      <c r="G180" s="95" t="s">
        <v>2041</v>
      </c>
      <c r="H180" s="96">
        <v>0</v>
      </c>
      <c r="I180" s="96">
        <v>0</v>
      </c>
      <c r="J180" s="96">
        <f t="shared" si="17"/>
        <v>0</v>
      </c>
      <c r="K180" s="96">
        <f t="shared" si="18"/>
        <v>0</v>
      </c>
      <c r="L180" s="96">
        <f t="shared" si="19"/>
        <v>0</v>
      </c>
      <c r="M180" s="96">
        <f>0</f>
        <v>0</v>
      </c>
      <c r="N180" s="96">
        <f t="shared" si="20"/>
        <v>0</v>
      </c>
      <c r="O180" s="96">
        <f t="shared" si="21"/>
        <v>0</v>
      </c>
      <c r="P180" t="s">
        <v>2169</v>
      </c>
    </row>
    <row r="181" spans="1:16" x14ac:dyDescent="0.25">
      <c r="A181" s="89" t="s">
        <v>561</v>
      </c>
      <c r="B181" s="90" t="s">
        <v>265</v>
      </c>
      <c r="C181" s="91" t="s">
        <v>363</v>
      </c>
      <c r="D181" s="92" t="s">
        <v>377</v>
      </c>
      <c r="E181" s="93" t="s">
        <v>2043</v>
      </c>
      <c r="F181" s="94" t="s">
        <v>158</v>
      </c>
      <c r="G181" s="95" t="s">
        <v>2038</v>
      </c>
      <c r="H181" s="96">
        <v>0</v>
      </c>
      <c r="I181" s="96">
        <v>0</v>
      </c>
      <c r="J181" s="96">
        <f t="shared" si="17"/>
        <v>0</v>
      </c>
      <c r="K181" s="96">
        <f t="shared" si="18"/>
        <v>0</v>
      </c>
      <c r="L181" s="96">
        <f t="shared" si="19"/>
        <v>0</v>
      </c>
      <c r="M181" s="96">
        <f>0</f>
        <v>0</v>
      </c>
      <c r="N181" s="96">
        <f t="shared" si="20"/>
        <v>0</v>
      </c>
      <c r="O181" s="96">
        <f t="shared" si="21"/>
        <v>0</v>
      </c>
      <c r="P181" t="s">
        <v>2170</v>
      </c>
    </row>
    <row r="182" spans="1:16" x14ac:dyDescent="0.25">
      <c r="A182" s="89" t="s">
        <v>563</v>
      </c>
      <c r="B182" s="90" t="s">
        <v>265</v>
      </c>
      <c r="C182" s="91" t="s">
        <v>363</v>
      </c>
      <c r="D182" s="92" t="s">
        <v>377</v>
      </c>
      <c r="E182" s="93" t="s">
        <v>1990</v>
      </c>
      <c r="F182" s="94" t="s">
        <v>158</v>
      </c>
      <c r="G182" s="95" t="s">
        <v>2069</v>
      </c>
      <c r="H182" s="96">
        <v>107.53</v>
      </c>
      <c r="I182" s="96">
        <v>0</v>
      </c>
      <c r="J182" s="96">
        <f t="shared" si="17"/>
        <v>0</v>
      </c>
      <c r="K182" s="96">
        <f t="shared" si="18"/>
        <v>0</v>
      </c>
      <c r="L182" s="96">
        <f t="shared" si="19"/>
        <v>0</v>
      </c>
      <c r="M182" s="96">
        <f>0</f>
        <v>0</v>
      </c>
      <c r="N182" s="96">
        <f t="shared" si="20"/>
        <v>0</v>
      </c>
      <c r="O182" s="96">
        <f t="shared" si="21"/>
        <v>107.53</v>
      </c>
      <c r="P182" t="s">
        <v>2171</v>
      </c>
    </row>
    <row r="183" spans="1:16" x14ac:dyDescent="0.25">
      <c r="A183" s="89" t="s">
        <v>566</v>
      </c>
      <c r="B183" s="90" t="s">
        <v>265</v>
      </c>
      <c r="C183" s="91" t="s">
        <v>363</v>
      </c>
      <c r="D183" s="92" t="s">
        <v>380</v>
      </c>
      <c r="E183" s="93" t="s">
        <v>2037</v>
      </c>
      <c r="F183" s="94" t="s">
        <v>158</v>
      </c>
      <c r="G183" s="95" t="s">
        <v>2038</v>
      </c>
      <c r="H183" s="96">
        <v>970.49891178210021</v>
      </c>
      <c r="I183" s="96">
        <v>0</v>
      </c>
      <c r="J183" s="96">
        <f t="shared" si="17"/>
        <v>0</v>
      </c>
      <c r="K183" s="96">
        <f t="shared" si="18"/>
        <v>24.262472794552508</v>
      </c>
      <c r="L183" s="96">
        <f t="shared" si="19"/>
        <v>0</v>
      </c>
      <c r="M183" s="96">
        <f>0</f>
        <v>0</v>
      </c>
      <c r="N183" s="96">
        <f t="shared" si="20"/>
        <v>24.262472794552508</v>
      </c>
      <c r="O183" s="96">
        <f t="shared" si="21"/>
        <v>994.76138457665274</v>
      </c>
      <c r="P183" t="s">
        <v>2172</v>
      </c>
    </row>
    <row r="184" spans="1:16" x14ac:dyDescent="0.25">
      <c r="A184" s="89" t="s">
        <v>569</v>
      </c>
      <c r="B184" s="90" t="s">
        <v>265</v>
      </c>
      <c r="C184" s="91" t="s">
        <v>363</v>
      </c>
      <c r="D184" s="92" t="s">
        <v>380</v>
      </c>
      <c r="E184" s="93" t="s">
        <v>2040</v>
      </c>
      <c r="F184" s="94" t="s">
        <v>158</v>
      </c>
      <c r="G184" s="95" t="s">
        <v>2041</v>
      </c>
      <c r="H184" s="96">
        <v>5233.3900000000003</v>
      </c>
      <c r="I184" s="96">
        <v>0</v>
      </c>
      <c r="J184" s="96">
        <f t="shared" si="17"/>
        <v>-1887.6324121159398</v>
      </c>
      <c r="K184" s="96">
        <f t="shared" si="18"/>
        <v>0</v>
      </c>
      <c r="L184" s="96">
        <f t="shared" si="19"/>
        <v>0</v>
      </c>
      <c r="M184" s="96">
        <f>0</f>
        <v>0</v>
      </c>
      <c r="N184" s="96">
        <f t="shared" si="20"/>
        <v>-1887.6324121159398</v>
      </c>
      <c r="O184" s="96">
        <f t="shared" si="21"/>
        <v>3345.7575878840607</v>
      </c>
      <c r="P184" t="s">
        <v>2173</v>
      </c>
    </row>
    <row r="185" spans="1:16" x14ac:dyDescent="0.25">
      <c r="A185" s="89" t="s">
        <v>572</v>
      </c>
      <c r="B185" s="90" t="s">
        <v>265</v>
      </c>
      <c r="C185" s="91" t="s">
        <v>363</v>
      </c>
      <c r="D185" s="92" t="s">
        <v>380</v>
      </c>
      <c r="E185" s="93" t="s">
        <v>2043</v>
      </c>
      <c r="F185" s="94" t="s">
        <v>158</v>
      </c>
      <c r="G185" s="95" t="s">
        <v>2038</v>
      </c>
      <c r="H185" s="96">
        <v>65948.821088217897</v>
      </c>
      <c r="I185" s="96">
        <v>0</v>
      </c>
      <c r="J185" s="96">
        <f t="shared" si="17"/>
        <v>0</v>
      </c>
      <c r="K185" s="96">
        <f t="shared" si="18"/>
        <v>1978.4646326465372</v>
      </c>
      <c r="L185" s="96">
        <f t="shared" si="19"/>
        <v>0</v>
      </c>
      <c r="M185" s="96">
        <f>0</f>
        <v>0</v>
      </c>
      <c r="N185" s="96">
        <f t="shared" si="20"/>
        <v>1978.4646326465372</v>
      </c>
      <c r="O185" s="96">
        <f t="shared" si="21"/>
        <v>67927.285720864427</v>
      </c>
      <c r="P185" t="s">
        <v>2174</v>
      </c>
    </row>
    <row r="186" spans="1:16" x14ac:dyDescent="0.25">
      <c r="A186" s="89" t="s">
        <v>574</v>
      </c>
      <c r="B186" s="90" t="s">
        <v>265</v>
      </c>
      <c r="C186" s="91" t="s">
        <v>363</v>
      </c>
      <c r="D186" s="92" t="s">
        <v>380</v>
      </c>
      <c r="E186" s="93" t="s">
        <v>1990</v>
      </c>
      <c r="F186" s="94" t="s">
        <v>158</v>
      </c>
      <c r="G186" s="95" t="s">
        <v>2069</v>
      </c>
      <c r="H186" s="96">
        <v>188942.47999999998</v>
      </c>
      <c r="I186" s="96">
        <v>0</v>
      </c>
      <c r="J186" s="96">
        <f t="shared" si="17"/>
        <v>0</v>
      </c>
      <c r="K186" s="96">
        <f t="shared" si="18"/>
        <v>0</v>
      </c>
      <c r="L186" s="96">
        <f t="shared" si="19"/>
        <v>0</v>
      </c>
      <c r="M186" s="96">
        <f>0</f>
        <v>0</v>
      </c>
      <c r="N186" s="96">
        <f t="shared" si="20"/>
        <v>0</v>
      </c>
      <c r="O186" s="96">
        <f t="shared" si="21"/>
        <v>188942.47999999998</v>
      </c>
      <c r="P186" t="s">
        <v>2175</v>
      </c>
    </row>
    <row r="187" spans="1:16" x14ac:dyDescent="0.25">
      <c r="A187" s="89" t="s">
        <v>576</v>
      </c>
      <c r="B187" s="90" t="s">
        <v>265</v>
      </c>
      <c r="C187" s="91" t="s">
        <v>363</v>
      </c>
      <c r="D187" s="92" t="s">
        <v>383</v>
      </c>
      <c r="E187" s="93" t="s">
        <v>2040</v>
      </c>
      <c r="F187" s="94" t="s">
        <v>158</v>
      </c>
      <c r="G187" s="95" t="s">
        <v>2041</v>
      </c>
      <c r="H187" s="96">
        <v>176.76999999999998</v>
      </c>
      <c r="I187" s="96">
        <v>0</v>
      </c>
      <c r="J187" s="96">
        <f t="shared" si="17"/>
        <v>-63.463498617868979</v>
      </c>
      <c r="K187" s="96">
        <f t="shared" si="18"/>
        <v>0</v>
      </c>
      <c r="L187" s="96">
        <f t="shared" si="19"/>
        <v>0</v>
      </c>
      <c r="M187" s="96">
        <f>0</f>
        <v>0</v>
      </c>
      <c r="N187" s="96">
        <f t="shared" si="20"/>
        <v>-63.463498617868979</v>
      </c>
      <c r="O187" s="96">
        <f t="shared" si="21"/>
        <v>113.306501382131</v>
      </c>
      <c r="P187" t="s">
        <v>2176</v>
      </c>
    </row>
    <row r="188" spans="1:16" x14ac:dyDescent="0.25">
      <c r="A188" s="89" t="s">
        <v>579</v>
      </c>
      <c r="B188" s="90" t="s">
        <v>265</v>
      </c>
      <c r="C188" s="91" t="s">
        <v>363</v>
      </c>
      <c r="D188" s="92" t="s">
        <v>383</v>
      </c>
      <c r="E188" s="93" t="s">
        <v>2043</v>
      </c>
      <c r="F188" s="94" t="s">
        <v>158</v>
      </c>
      <c r="G188" s="95" t="s">
        <v>2038</v>
      </c>
      <c r="H188" s="96">
        <v>1537.0300000000002</v>
      </c>
      <c r="I188" s="96">
        <v>0</v>
      </c>
      <c r="J188" s="96">
        <f t="shared" si="17"/>
        <v>0</v>
      </c>
      <c r="K188" s="96">
        <f t="shared" si="18"/>
        <v>46.110900000000001</v>
      </c>
      <c r="L188" s="96">
        <f t="shared" si="19"/>
        <v>0</v>
      </c>
      <c r="M188" s="96">
        <f>0</f>
        <v>0</v>
      </c>
      <c r="N188" s="96">
        <f t="shared" si="20"/>
        <v>46.110900000000001</v>
      </c>
      <c r="O188" s="96">
        <f t="shared" si="21"/>
        <v>1583.1409000000001</v>
      </c>
      <c r="P188" t="s">
        <v>2177</v>
      </c>
    </row>
    <row r="189" spans="1:16" x14ac:dyDescent="0.25">
      <c r="A189" s="89" t="s">
        <v>581</v>
      </c>
      <c r="B189" s="90" t="s">
        <v>265</v>
      </c>
      <c r="C189" s="91" t="s">
        <v>363</v>
      </c>
      <c r="D189" s="92" t="s">
        <v>383</v>
      </c>
      <c r="E189" s="93" t="s">
        <v>1990</v>
      </c>
      <c r="F189" s="94" t="s">
        <v>158</v>
      </c>
      <c r="G189" s="95" t="s">
        <v>2069</v>
      </c>
      <c r="H189" s="96">
        <v>-65000</v>
      </c>
      <c r="I189" s="96">
        <v>0</v>
      </c>
      <c r="J189" s="96">
        <f t="shared" si="17"/>
        <v>0</v>
      </c>
      <c r="K189" s="96">
        <f t="shared" si="18"/>
        <v>0</v>
      </c>
      <c r="L189" s="96">
        <f t="shared" si="19"/>
        <v>0</v>
      </c>
      <c r="M189" s="96">
        <f>0</f>
        <v>0</v>
      </c>
      <c r="N189" s="96">
        <f t="shared" si="20"/>
        <v>0</v>
      </c>
      <c r="O189" s="96">
        <f t="shared" si="21"/>
        <v>-65000</v>
      </c>
      <c r="P189" t="s">
        <v>2178</v>
      </c>
    </row>
    <row r="190" spans="1:16" x14ac:dyDescent="0.25">
      <c r="A190" s="89" t="s">
        <v>583</v>
      </c>
      <c r="B190" s="90" t="s">
        <v>265</v>
      </c>
      <c r="C190" s="91" t="s">
        <v>363</v>
      </c>
      <c r="D190" s="92" t="s">
        <v>386</v>
      </c>
      <c r="E190" s="93" t="s">
        <v>1990</v>
      </c>
      <c r="F190" s="94" t="s">
        <v>374</v>
      </c>
      <c r="G190" s="95" t="s">
        <v>2069</v>
      </c>
      <c r="H190" s="96">
        <v>2851840.35</v>
      </c>
      <c r="I190" s="96">
        <v>0</v>
      </c>
      <c r="J190" s="96">
        <f t="shared" si="17"/>
        <v>0</v>
      </c>
      <c r="K190" s="96">
        <f t="shared" si="18"/>
        <v>0</v>
      </c>
      <c r="L190" s="96">
        <f t="shared" si="19"/>
        <v>-418005.63</v>
      </c>
      <c r="M190" s="96">
        <f>0</f>
        <v>0</v>
      </c>
      <c r="N190" s="96">
        <f t="shared" si="20"/>
        <v>-418005.63</v>
      </c>
      <c r="O190" s="96">
        <f t="shared" si="21"/>
        <v>2433834.7200000002</v>
      </c>
      <c r="P190" t="s">
        <v>2179</v>
      </c>
    </row>
    <row r="191" spans="1:16" x14ac:dyDescent="0.25">
      <c r="A191" s="89" t="s">
        <v>586</v>
      </c>
      <c r="B191" s="90" t="s">
        <v>265</v>
      </c>
      <c r="C191" s="91" t="s">
        <v>363</v>
      </c>
      <c r="D191" s="92" t="s">
        <v>389</v>
      </c>
      <c r="E191" s="93" t="s">
        <v>2037</v>
      </c>
      <c r="F191" s="94" t="s">
        <v>181</v>
      </c>
      <c r="G191" s="95" t="s">
        <v>2038</v>
      </c>
      <c r="H191" s="96">
        <v>145297.48601708724</v>
      </c>
      <c r="I191" s="96">
        <v>0</v>
      </c>
      <c r="J191" s="96">
        <f t="shared" si="17"/>
        <v>0</v>
      </c>
      <c r="K191" s="96">
        <f t="shared" si="18"/>
        <v>3632.4371504271812</v>
      </c>
      <c r="L191" s="96">
        <f t="shared" si="19"/>
        <v>0</v>
      </c>
      <c r="M191" s="96">
        <f>0</f>
        <v>0</v>
      </c>
      <c r="N191" s="96">
        <f t="shared" si="20"/>
        <v>3632.4371504271812</v>
      </c>
      <c r="O191" s="96">
        <f t="shared" si="21"/>
        <v>148929.92316751441</v>
      </c>
      <c r="P191" t="s">
        <v>2180</v>
      </c>
    </row>
    <row r="192" spans="1:16" x14ac:dyDescent="0.25">
      <c r="A192" s="89" t="s">
        <v>588</v>
      </c>
      <c r="B192" s="90" t="s">
        <v>265</v>
      </c>
      <c r="C192" s="91" t="s">
        <v>363</v>
      </c>
      <c r="D192" s="92" t="s">
        <v>389</v>
      </c>
      <c r="E192" s="93" t="s">
        <v>2040</v>
      </c>
      <c r="F192" s="94" t="s">
        <v>181</v>
      </c>
      <c r="G192" s="95" t="s">
        <v>2041</v>
      </c>
      <c r="H192" s="96">
        <v>13646.820000000007</v>
      </c>
      <c r="I192" s="96">
        <v>0</v>
      </c>
      <c r="J192" s="96">
        <f t="shared" si="17"/>
        <v>-5033.1474979160685</v>
      </c>
      <c r="K192" s="96">
        <f t="shared" si="18"/>
        <v>0</v>
      </c>
      <c r="L192" s="96">
        <f t="shared" si="19"/>
        <v>0</v>
      </c>
      <c r="M192" s="96">
        <f>0</f>
        <v>0</v>
      </c>
      <c r="N192" s="96">
        <f t="shared" si="20"/>
        <v>-5033.1474979160685</v>
      </c>
      <c r="O192" s="96">
        <f t="shared" si="21"/>
        <v>8613.6725020839385</v>
      </c>
      <c r="P192" t="s">
        <v>2181</v>
      </c>
    </row>
    <row r="193" spans="1:16" x14ac:dyDescent="0.25">
      <c r="A193" s="89" t="s">
        <v>590</v>
      </c>
      <c r="B193" s="90" t="s">
        <v>265</v>
      </c>
      <c r="C193" s="91" t="s">
        <v>363</v>
      </c>
      <c r="D193" s="92" t="s">
        <v>389</v>
      </c>
      <c r="E193" s="93" t="s">
        <v>2043</v>
      </c>
      <c r="F193" s="94" t="s">
        <v>181</v>
      </c>
      <c r="G193" s="95" t="s">
        <v>2038</v>
      </c>
      <c r="H193" s="96">
        <v>187785.07398291273</v>
      </c>
      <c r="I193" s="96">
        <v>0</v>
      </c>
      <c r="J193" s="96">
        <f t="shared" si="17"/>
        <v>0</v>
      </c>
      <c r="K193" s="96">
        <f t="shared" si="18"/>
        <v>5633.5522194873811</v>
      </c>
      <c r="L193" s="96">
        <f t="shared" si="19"/>
        <v>0</v>
      </c>
      <c r="M193" s="96">
        <f>0</f>
        <v>0</v>
      </c>
      <c r="N193" s="96">
        <f t="shared" si="20"/>
        <v>5633.5522194873811</v>
      </c>
      <c r="O193" s="96">
        <f t="shared" si="21"/>
        <v>193418.6262024001</v>
      </c>
      <c r="P193" t="s">
        <v>2182</v>
      </c>
    </row>
    <row r="194" spans="1:16" x14ac:dyDescent="0.25">
      <c r="A194" s="89" t="s">
        <v>593</v>
      </c>
      <c r="B194" s="90" t="s">
        <v>265</v>
      </c>
      <c r="C194" s="91" t="s">
        <v>363</v>
      </c>
      <c r="D194" s="92" t="s">
        <v>389</v>
      </c>
      <c r="E194" s="93" t="s">
        <v>1990</v>
      </c>
      <c r="F194" s="94" t="s">
        <v>181</v>
      </c>
      <c r="G194" s="95" t="s">
        <v>2069</v>
      </c>
      <c r="H194" s="96">
        <v>147694.93</v>
      </c>
      <c r="I194" s="96">
        <v>0</v>
      </c>
      <c r="J194" s="96">
        <f t="shared" si="17"/>
        <v>0</v>
      </c>
      <c r="K194" s="96">
        <f t="shared" si="18"/>
        <v>0</v>
      </c>
      <c r="L194" s="96">
        <f t="shared" si="19"/>
        <v>-299.75</v>
      </c>
      <c r="M194" s="96">
        <f>0</f>
        <v>0</v>
      </c>
      <c r="N194" s="96">
        <f t="shared" si="20"/>
        <v>-299.75</v>
      </c>
      <c r="O194" s="96">
        <f t="shared" si="21"/>
        <v>147395.18</v>
      </c>
      <c r="P194" t="s">
        <v>2183</v>
      </c>
    </row>
    <row r="195" spans="1:16" x14ac:dyDescent="0.25">
      <c r="A195" s="89" t="s">
        <v>595</v>
      </c>
      <c r="B195" s="90" t="s">
        <v>265</v>
      </c>
      <c r="C195" s="91" t="s">
        <v>363</v>
      </c>
      <c r="D195" s="92" t="s">
        <v>392</v>
      </c>
      <c r="E195" s="93" t="s">
        <v>2037</v>
      </c>
      <c r="F195" s="94" t="s">
        <v>181</v>
      </c>
      <c r="G195" s="95" t="s">
        <v>2038</v>
      </c>
      <c r="H195" s="96">
        <v>26302.102370103581</v>
      </c>
      <c r="I195" s="96">
        <v>0</v>
      </c>
      <c r="J195" s="96">
        <f t="shared" si="17"/>
        <v>0</v>
      </c>
      <c r="K195" s="96">
        <f t="shared" si="18"/>
        <v>657.5525592525895</v>
      </c>
      <c r="L195" s="96">
        <f t="shared" si="19"/>
        <v>0</v>
      </c>
      <c r="M195" s="96">
        <f>0</f>
        <v>0</v>
      </c>
      <c r="N195" s="96">
        <f t="shared" si="20"/>
        <v>657.5525592525895</v>
      </c>
      <c r="O195" s="96">
        <f t="shared" si="21"/>
        <v>26959.654929356169</v>
      </c>
      <c r="P195" t="s">
        <v>2184</v>
      </c>
    </row>
    <row r="196" spans="1:16" x14ac:dyDescent="0.25">
      <c r="A196" s="89" t="s">
        <v>597</v>
      </c>
      <c r="B196" s="90" t="s">
        <v>265</v>
      </c>
      <c r="C196" s="91" t="s">
        <v>363</v>
      </c>
      <c r="D196" s="92" t="s">
        <v>392</v>
      </c>
      <c r="E196" s="93" t="s">
        <v>2040</v>
      </c>
      <c r="F196" s="94" t="s">
        <v>181</v>
      </c>
      <c r="G196" s="95" t="s">
        <v>2041</v>
      </c>
      <c r="H196" s="96">
        <v>3064.38</v>
      </c>
      <c r="I196" s="96">
        <v>0</v>
      </c>
      <c r="J196" s="96">
        <f t="shared" si="17"/>
        <v>-1120.2566740850589</v>
      </c>
      <c r="K196" s="96">
        <f t="shared" si="18"/>
        <v>0</v>
      </c>
      <c r="L196" s="96">
        <f t="shared" si="19"/>
        <v>0</v>
      </c>
      <c r="M196" s="96">
        <f>0</f>
        <v>0</v>
      </c>
      <c r="N196" s="96">
        <f t="shared" si="20"/>
        <v>-1120.2566740850589</v>
      </c>
      <c r="O196" s="96">
        <f t="shared" si="21"/>
        <v>1944.1233259149412</v>
      </c>
      <c r="P196" t="s">
        <v>2185</v>
      </c>
    </row>
    <row r="197" spans="1:16" x14ac:dyDescent="0.25">
      <c r="A197" s="89" t="s">
        <v>600</v>
      </c>
      <c r="B197" s="90" t="s">
        <v>265</v>
      </c>
      <c r="C197" s="91" t="s">
        <v>363</v>
      </c>
      <c r="D197" s="92" t="s">
        <v>392</v>
      </c>
      <c r="E197" s="93" t="s">
        <v>2043</v>
      </c>
      <c r="F197" s="94" t="s">
        <v>181</v>
      </c>
      <c r="G197" s="95" t="s">
        <v>2038</v>
      </c>
      <c r="H197" s="96">
        <v>41945.237629896408</v>
      </c>
      <c r="I197" s="96">
        <v>0</v>
      </c>
      <c r="J197" s="96">
        <f t="shared" si="17"/>
        <v>0</v>
      </c>
      <c r="K197" s="96">
        <f t="shared" si="18"/>
        <v>1258.3571288968922</v>
      </c>
      <c r="L197" s="96">
        <f t="shared" si="19"/>
        <v>0</v>
      </c>
      <c r="M197" s="96">
        <f>0</f>
        <v>0</v>
      </c>
      <c r="N197" s="96">
        <f t="shared" si="20"/>
        <v>1258.3571288968922</v>
      </c>
      <c r="O197" s="96">
        <f t="shared" si="21"/>
        <v>43203.594758793297</v>
      </c>
      <c r="P197" t="s">
        <v>2186</v>
      </c>
    </row>
    <row r="198" spans="1:16" x14ac:dyDescent="0.25">
      <c r="A198" s="89" t="s">
        <v>602</v>
      </c>
      <c r="B198" s="90" t="s">
        <v>265</v>
      </c>
      <c r="C198" s="91" t="s">
        <v>363</v>
      </c>
      <c r="D198" s="92" t="s">
        <v>392</v>
      </c>
      <c r="E198" s="93" t="s">
        <v>1990</v>
      </c>
      <c r="F198" s="94" t="s">
        <v>181</v>
      </c>
      <c r="G198" s="95" t="s">
        <v>2069</v>
      </c>
      <c r="H198" s="96">
        <v>66774.059999999983</v>
      </c>
      <c r="I198" s="96">
        <v>0</v>
      </c>
      <c r="J198" s="96">
        <f t="shared" si="17"/>
        <v>0</v>
      </c>
      <c r="K198" s="96">
        <f t="shared" si="18"/>
        <v>0</v>
      </c>
      <c r="L198" s="96">
        <f t="shared" si="19"/>
        <v>0</v>
      </c>
      <c r="M198" s="96">
        <f>0</f>
        <v>0</v>
      </c>
      <c r="N198" s="96">
        <f t="shared" si="20"/>
        <v>0</v>
      </c>
      <c r="O198" s="96">
        <f t="shared" si="21"/>
        <v>66774.059999999983</v>
      </c>
      <c r="P198" t="s">
        <v>2187</v>
      </c>
    </row>
    <row r="199" spans="1:16" x14ac:dyDescent="0.25">
      <c r="A199" s="89" t="s">
        <v>604</v>
      </c>
      <c r="B199" s="90" t="s">
        <v>265</v>
      </c>
      <c r="C199" s="91" t="s">
        <v>363</v>
      </c>
      <c r="D199" s="92" t="s">
        <v>395</v>
      </c>
      <c r="E199" s="93" t="s">
        <v>2037</v>
      </c>
      <c r="F199" s="94" t="s">
        <v>181</v>
      </c>
      <c r="G199" s="95" t="s">
        <v>2038</v>
      </c>
      <c r="H199" s="96">
        <v>673.33405965745931</v>
      </c>
      <c r="I199" s="96">
        <v>0</v>
      </c>
      <c r="J199" s="96">
        <f t="shared" si="17"/>
        <v>0</v>
      </c>
      <c r="K199" s="96">
        <f t="shared" si="18"/>
        <v>16.833351491436485</v>
      </c>
      <c r="L199" s="96">
        <f t="shared" si="19"/>
        <v>0</v>
      </c>
      <c r="M199" s="96">
        <f>0</f>
        <v>0</v>
      </c>
      <c r="N199" s="96">
        <f t="shared" si="20"/>
        <v>16.833351491436485</v>
      </c>
      <c r="O199" s="96">
        <f t="shared" si="21"/>
        <v>690.16741114889578</v>
      </c>
      <c r="P199" t="s">
        <v>2188</v>
      </c>
    </row>
    <row r="200" spans="1:16" x14ac:dyDescent="0.25">
      <c r="A200" s="89" t="s">
        <v>607</v>
      </c>
      <c r="B200" s="90" t="s">
        <v>265</v>
      </c>
      <c r="C200" s="91" t="s">
        <v>363</v>
      </c>
      <c r="D200" s="92" t="s">
        <v>395</v>
      </c>
      <c r="E200" s="93" t="s">
        <v>2040</v>
      </c>
      <c r="F200" s="94" t="s">
        <v>181</v>
      </c>
      <c r="G200" s="95" t="s">
        <v>2041</v>
      </c>
      <c r="H200" s="96">
        <v>39.099999999999994</v>
      </c>
      <c r="I200" s="96">
        <v>0</v>
      </c>
      <c r="J200" s="96">
        <f t="shared" si="17"/>
        <v>-14.453439197149404</v>
      </c>
      <c r="K200" s="96">
        <f t="shared" si="18"/>
        <v>0</v>
      </c>
      <c r="L200" s="96">
        <f t="shared" si="19"/>
        <v>0</v>
      </c>
      <c r="M200" s="96">
        <f>0</f>
        <v>0</v>
      </c>
      <c r="N200" s="96">
        <f t="shared" si="20"/>
        <v>-14.453439197149404</v>
      </c>
      <c r="O200" s="96">
        <f t="shared" si="21"/>
        <v>24.64656080285059</v>
      </c>
      <c r="P200" t="s">
        <v>2189</v>
      </c>
    </row>
    <row r="201" spans="1:16" x14ac:dyDescent="0.25">
      <c r="A201" s="89" t="s">
        <v>609</v>
      </c>
      <c r="B201" s="90" t="s">
        <v>265</v>
      </c>
      <c r="C201" s="91" t="s">
        <v>363</v>
      </c>
      <c r="D201" s="92" t="s">
        <v>395</v>
      </c>
      <c r="E201" s="93" t="s">
        <v>2043</v>
      </c>
      <c r="F201" s="94" t="s">
        <v>181</v>
      </c>
      <c r="G201" s="95" t="s">
        <v>2038</v>
      </c>
      <c r="H201" s="96">
        <v>769.22594034254098</v>
      </c>
      <c r="I201" s="96">
        <v>0</v>
      </c>
      <c r="J201" s="96">
        <f t="shared" si="17"/>
        <v>0</v>
      </c>
      <c r="K201" s="96">
        <f t="shared" si="18"/>
        <v>23.076778210276228</v>
      </c>
      <c r="L201" s="96">
        <f t="shared" si="19"/>
        <v>0</v>
      </c>
      <c r="M201" s="96">
        <f>0</f>
        <v>0</v>
      </c>
      <c r="N201" s="96">
        <f t="shared" si="20"/>
        <v>23.076778210276228</v>
      </c>
      <c r="O201" s="96">
        <f t="shared" si="21"/>
        <v>792.30271855281717</v>
      </c>
      <c r="P201" t="s">
        <v>2190</v>
      </c>
    </row>
    <row r="202" spans="1:16" x14ac:dyDescent="0.25">
      <c r="A202" s="89" t="s">
        <v>613</v>
      </c>
      <c r="B202" s="90" t="s">
        <v>265</v>
      </c>
      <c r="C202" s="91" t="s">
        <v>363</v>
      </c>
      <c r="D202" s="92" t="s">
        <v>398</v>
      </c>
      <c r="E202" s="93" t="s">
        <v>1990</v>
      </c>
      <c r="F202" s="94" t="s">
        <v>158</v>
      </c>
      <c r="G202" s="95" t="s">
        <v>2069</v>
      </c>
      <c r="H202" s="96">
        <v>-2.9802322387695313E-8</v>
      </c>
      <c r="I202" s="96">
        <v>0</v>
      </c>
      <c r="J202" s="96">
        <f t="shared" si="17"/>
        <v>0</v>
      </c>
      <c r="K202" s="96">
        <f t="shared" si="18"/>
        <v>0</v>
      </c>
      <c r="L202" s="96">
        <f t="shared" si="19"/>
        <v>0</v>
      </c>
      <c r="M202" s="96">
        <f>0</f>
        <v>0</v>
      </c>
      <c r="N202" s="96">
        <f t="shared" si="20"/>
        <v>0</v>
      </c>
      <c r="O202" s="96">
        <f t="shared" si="21"/>
        <v>-2.9802322387695313E-8</v>
      </c>
      <c r="P202" t="s">
        <v>2191</v>
      </c>
    </row>
    <row r="203" spans="1:16" x14ac:dyDescent="0.25">
      <c r="A203" s="89" t="s">
        <v>616</v>
      </c>
      <c r="B203" s="90" t="s">
        <v>265</v>
      </c>
      <c r="C203" s="91" t="s">
        <v>363</v>
      </c>
      <c r="D203" s="92" t="s">
        <v>401</v>
      </c>
      <c r="E203" s="93" t="s">
        <v>1990</v>
      </c>
      <c r="F203" s="94" t="s">
        <v>162</v>
      </c>
      <c r="G203" s="95" t="s">
        <v>2069</v>
      </c>
      <c r="H203" s="96">
        <v>5699367.6999999993</v>
      </c>
      <c r="I203" s="96">
        <v>0</v>
      </c>
      <c r="J203" s="96">
        <f t="shared" si="17"/>
        <v>0</v>
      </c>
      <c r="K203" s="96">
        <f t="shared" si="18"/>
        <v>0</v>
      </c>
      <c r="L203" s="96">
        <f t="shared" si="19"/>
        <v>-5699367.6999999993</v>
      </c>
      <c r="M203" s="96">
        <f>0</f>
        <v>0</v>
      </c>
      <c r="N203" s="96">
        <f t="shared" si="20"/>
        <v>-5699367.6999999993</v>
      </c>
      <c r="O203" s="96">
        <f t="shared" si="21"/>
        <v>0</v>
      </c>
      <c r="P203" t="s">
        <v>2192</v>
      </c>
    </row>
    <row r="204" spans="1:16" x14ac:dyDescent="0.25">
      <c r="A204" s="89" t="s">
        <v>619</v>
      </c>
      <c r="B204" s="90" t="s">
        <v>265</v>
      </c>
      <c r="C204" s="91" t="s">
        <v>363</v>
      </c>
      <c r="D204" s="92" t="s">
        <v>404</v>
      </c>
      <c r="E204" s="93" t="s">
        <v>1990</v>
      </c>
      <c r="F204" s="94" t="s">
        <v>117</v>
      </c>
      <c r="G204" s="95" t="s">
        <v>2069</v>
      </c>
      <c r="H204" s="96">
        <v>144663</v>
      </c>
      <c r="I204" s="96">
        <v>0</v>
      </c>
      <c r="J204" s="96">
        <f t="shared" si="17"/>
        <v>0</v>
      </c>
      <c r="K204" s="96">
        <f t="shared" si="18"/>
        <v>0</v>
      </c>
      <c r="L204" s="96">
        <f t="shared" si="19"/>
        <v>0</v>
      </c>
      <c r="M204" s="96">
        <f>0</f>
        <v>0</v>
      </c>
      <c r="N204" s="96">
        <f t="shared" si="20"/>
        <v>0</v>
      </c>
      <c r="O204" s="96">
        <f t="shared" si="21"/>
        <v>144663</v>
      </c>
      <c r="P204" t="s">
        <v>2193</v>
      </c>
    </row>
    <row r="205" spans="1:16" x14ac:dyDescent="0.25">
      <c r="A205" s="89" t="s">
        <v>623</v>
      </c>
      <c r="B205" s="90" t="s">
        <v>265</v>
      </c>
      <c r="C205" s="91" t="s">
        <v>363</v>
      </c>
      <c r="D205" s="92" t="s">
        <v>407</v>
      </c>
      <c r="E205" s="93" t="s">
        <v>1990</v>
      </c>
      <c r="F205" s="94" t="s">
        <v>158</v>
      </c>
      <c r="G205" s="95" t="s">
        <v>2069</v>
      </c>
      <c r="H205" s="96">
        <v>12070.53</v>
      </c>
      <c r="I205" s="96">
        <v>0</v>
      </c>
      <c r="J205" s="96">
        <f t="shared" si="17"/>
        <v>0</v>
      </c>
      <c r="K205" s="96">
        <f t="shared" si="18"/>
        <v>0</v>
      </c>
      <c r="L205" s="96">
        <f t="shared" si="19"/>
        <v>0</v>
      </c>
      <c r="M205" s="96">
        <f>0</f>
        <v>0</v>
      </c>
      <c r="N205" s="96">
        <f t="shared" si="20"/>
        <v>0</v>
      </c>
      <c r="O205" s="96">
        <f t="shared" si="21"/>
        <v>12070.53</v>
      </c>
      <c r="P205" t="s">
        <v>2194</v>
      </c>
    </row>
    <row r="206" spans="1:16" x14ac:dyDescent="0.25">
      <c r="A206" s="89" t="s">
        <v>626</v>
      </c>
      <c r="B206" s="90" t="s">
        <v>265</v>
      </c>
      <c r="C206" s="91" t="s">
        <v>363</v>
      </c>
      <c r="D206" s="92" t="s">
        <v>410</v>
      </c>
      <c r="E206" s="93" t="s">
        <v>1990</v>
      </c>
      <c r="F206" s="94" t="s">
        <v>374</v>
      </c>
      <c r="G206" s="95" t="s">
        <v>2069</v>
      </c>
      <c r="H206" s="96">
        <v>96368303.539999992</v>
      </c>
      <c r="I206" s="96">
        <v>0</v>
      </c>
      <c r="J206" s="96">
        <f t="shared" ref="J206:J269" si="22">SUMIFS(TX_105_IS_Lbr_Incent_Total_Incentive_Adj,TX_105_IS_Lbr_Incent_H_IS_Rollup,B206,TX_105_IS_Lbr_Incent_H_IS_Func_Rollup,C206,TX_105_IS_Lbr_Incent_H_Account,D206,TX_105_IS_Lbr_Incent_H_Labor_Designator,E206,TX_105_IS_Lbr_Incent_H_Jurisdictional_Allocator,F206,TX_105_IS_Lbr_Incent_H_Reporting_Lines_CWC,G206)</f>
        <v>0</v>
      </c>
      <c r="K206" s="96">
        <f t="shared" ref="K206:K269" si="23">SUMIFS(TX_104_IS_Escalation_Total_Labor_Adj,TX_104_IS_Escalation_H_IS_Rollup,B206,TX_104_IS_Escalation_H_IS_Func_Rollup,C206,TX_104_IS_Escalation_H_Account,D206,TX_104_IS_Escalation_H_Labor_Designator,E206,TX_104_IS_Escalation_H_Jurisdictional_Allocator,F206,TX_104_IS_Escalation_H_Reporting_Lines_CWC,G206)</f>
        <v>0</v>
      </c>
      <c r="L206" s="96">
        <f t="shared" ref="L206:L269" si="24">SUMIFS(TX_102_IS_Adjust_Detail_Adjust_Other,TX_102_IS_Adjust_Detail_H_IS_Rollup,B206,TX_102_IS_Adjust_Detail_H_IS_Func_Rollup,C206,TX_102_IS_Adjust_Detail_H_Account,D206,TX_102_IS_Adjust_Detail_H_Labor_Designator,E206,TX_102_IS_Adjust_Detail_H_Jurisdictional_Allocator,F206,TX_102_IS_Adjust_Detail_H_Reporting_Lines_CWC,G206)</f>
        <v>0</v>
      </c>
      <c r="M206" s="96">
        <f>0</f>
        <v>0</v>
      </c>
      <c r="N206" s="96">
        <f t="shared" ref="N206:N269" si="25">I206+J206+K206+L206+M206</f>
        <v>0</v>
      </c>
      <c r="O206" s="96">
        <f t="shared" ref="O206:O269" si="26">H206+N206</f>
        <v>96368303.539999992</v>
      </c>
      <c r="P206" t="s">
        <v>2195</v>
      </c>
    </row>
    <row r="207" spans="1:16" x14ac:dyDescent="0.25">
      <c r="A207" s="89" t="s">
        <v>629</v>
      </c>
      <c r="B207" s="90" t="s">
        <v>265</v>
      </c>
      <c r="C207" s="91" t="s">
        <v>363</v>
      </c>
      <c r="D207" s="92" t="s">
        <v>413</v>
      </c>
      <c r="E207" s="93" t="s">
        <v>1990</v>
      </c>
      <c r="F207" s="94" t="s">
        <v>117</v>
      </c>
      <c r="G207" s="95" t="s">
        <v>2069</v>
      </c>
      <c r="H207" s="96">
        <v>28137468.120000001</v>
      </c>
      <c r="I207" s="96">
        <v>0</v>
      </c>
      <c r="J207" s="96">
        <f t="shared" si="22"/>
        <v>0</v>
      </c>
      <c r="K207" s="96">
        <f t="shared" si="23"/>
        <v>0</v>
      </c>
      <c r="L207" s="96">
        <f t="shared" si="24"/>
        <v>0</v>
      </c>
      <c r="M207" s="96">
        <f>0</f>
        <v>0</v>
      </c>
      <c r="N207" s="96">
        <f t="shared" si="25"/>
        <v>0</v>
      </c>
      <c r="O207" s="96">
        <f t="shared" si="26"/>
        <v>28137468.120000001</v>
      </c>
      <c r="P207" t="s">
        <v>2196</v>
      </c>
    </row>
    <row r="208" spans="1:16" x14ac:dyDescent="0.25">
      <c r="A208" s="89" t="s">
        <v>632</v>
      </c>
      <c r="B208" s="90" t="s">
        <v>265</v>
      </c>
      <c r="C208" s="91" t="s">
        <v>363</v>
      </c>
      <c r="D208" s="92" t="s">
        <v>416</v>
      </c>
      <c r="E208" s="93" t="s">
        <v>1990</v>
      </c>
      <c r="F208" s="94" t="s">
        <v>374</v>
      </c>
      <c r="G208" s="95" t="s">
        <v>2069</v>
      </c>
      <c r="H208" s="96">
        <v>1453725.04</v>
      </c>
      <c r="I208" s="96">
        <v>0</v>
      </c>
      <c r="J208" s="96">
        <f t="shared" si="22"/>
        <v>0</v>
      </c>
      <c r="K208" s="96">
        <f t="shared" si="23"/>
        <v>0</v>
      </c>
      <c r="L208" s="96">
        <f t="shared" si="24"/>
        <v>0</v>
      </c>
      <c r="M208" s="96">
        <f>0</f>
        <v>0</v>
      </c>
      <c r="N208" s="96">
        <f t="shared" si="25"/>
        <v>0</v>
      </c>
      <c r="O208" s="96">
        <f t="shared" si="26"/>
        <v>1453725.04</v>
      </c>
      <c r="P208" t="s">
        <v>2197</v>
      </c>
    </row>
    <row r="209" spans="1:16" x14ac:dyDescent="0.25">
      <c r="A209" s="89" t="s">
        <v>634</v>
      </c>
      <c r="B209" s="90" t="s">
        <v>265</v>
      </c>
      <c r="C209" s="91" t="s">
        <v>363</v>
      </c>
      <c r="D209" s="92" t="s">
        <v>419</v>
      </c>
      <c r="E209" s="93" t="s">
        <v>1990</v>
      </c>
      <c r="F209" s="94" t="s">
        <v>117</v>
      </c>
      <c r="G209" s="95" t="s">
        <v>2069</v>
      </c>
      <c r="H209" s="96">
        <v>356237.05</v>
      </c>
      <c r="I209" s="96">
        <v>0</v>
      </c>
      <c r="J209" s="96">
        <f t="shared" si="22"/>
        <v>0</v>
      </c>
      <c r="K209" s="96">
        <f t="shared" si="23"/>
        <v>0</v>
      </c>
      <c r="L209" s="96">
        <f t="shared" si="24"/>
        <v>0</v>
      </c>
      <c r="M209" s="96">
        <f>0</f>
        <v>0</v>
      </c>
      <c r="N209" s="96">
        <f t="shared" si="25"/>
        <v>0</v>
      </c>
      <c r="O209" s="96">
        <f t="shared" si="26"/>
        <v>356237.05</v>
      </c>
      <c r="P209" t="s">
        <v>2198</v>
      </c>
    </row>
    <row r="210" spans="1:16" x14ac:dyDescent="0.25">
      <c r="A210" s="89" t="s">
        <v>636</v>
      </c>
      <c r="B210" s="90" t="s">
        <v>265</v>
      </c>
      <c r="C210" s="91" t="s">
        <v>363</v>
      </c>
      <c r="D210" s="92" t="s">
        <v>422</v>
      </c>
      <c r="E210" s="93" t="s">
        <v>1990</v>
      </c>
      <c r="F210" s="94" t="s">
        <v>117</v>
      </c>
      <c r="G210" s="95" t="s">
        <v>2069</v>
      </c>
      <c r="H210" s="96">
        <v>528753.71</v>
      </c>
      <c r="I210" s="96">
        <v>0</v>
      </c>
      <c r="J210" s="96">
        <f t="shared" si="22"/>
        <v>0</v>
      </c>
      <c r="K210" s="96">
        <f t="shared" si="23"/>
        <v>0</v>
      </c>
      <c r="L210" s="96">
        <f t="shared" si="24"/>
        <v>0</v>
      </c>
      <c r="M210" s="96">
        <f>0</f>
        <v>0</v>
      </c>
      <c r="N210" s="96">
        <f t="shared" si="25"/>
        <v>0</v>
      </c>
      <c r="O210" s="96">
        <f t="shared" si="26"/>
        <v>528753.71</v>
      </c>
      <c r="P210" t="s">
        <v>2199</v>
      </c>
    </row>
    <row r="211" spans="1:16" x14ac:dyDescent="0.25">
      <c r="A211" s="89" t="s">
        <v>640</v>
      </c>
      <c r="B211" s="90" t="s">
        <v>265</v>
      </c>
      <c r="C211" s="91" t="s">
        <v>363</v>
      </c>
      <c r="D211" s="92" t="s">
        <v>425</v>
      </c>
      <c r="E211" s="93" t="s">
        <v>1990</v>
      </c>
      <c r="F211" s="94" t="s">
        <v>374</v>
      </c>
      <c r="G211" s="95" t="s">
        <v>2069</v>
      </c>
      <c r="H211" s="96">
        <v>71820.22</v>
      </c>
      <c r="I211" s="96">
        <v>0</v>
      </c>
      <c r="J211" s="96">
        <f t="shared" si="22"/>
        <v>0</v>
      </c>
      <c r="K211" s="96">
        <f t="shared" si="23"/>
        <v>0</v>
      </c>
      <c r="L211" s="96">
        <f t="shared" si="24"/>
        <v>0</v>
      </c>
      <c r="M211" s="96">
        <f>0</f>
        <v>0</v>
      </c>
      <c r="N211" s="96">
        <f t="shared" si="25"/>
        <v>0</v>
      </c>
      <c r="O211" s="96">
        <f t="shared" si="26"/>
        <v>71820.22</v>
      </c>
      <c r="P211" t="s">
        <v>2200</v>
      </c>
    </row>
    <row r="212" spans="1:16" x14ac:dyDescent="0.25">
      <c r="A212" s="89" t="s">
        <v>643</v>
      </c>
      <c r="B212" s="90" t="s">
        <v>265</v>
      </c>
      <c r="C212" s="91" t="s">
        <v>363</v>
      </c>
      <c r="D212" s="92" t="s">
        <v>428</v>
      </c>
      <c r="E212" s="93" t="s">
        <v>1990</v>
      </c>
      <c r="F212" s="94" t="s">
        <v>117</v>
      </c>
      <c r="G212" s="95" t="s">
        <v>2069</v>
      </c>
      <c r="H212" s="96">
        <v>22938.619999999995</v>
      </c>
      <c r="I212" s="96">
        <v>0</v>
      </c>
      <c r="J212" s="96">
        <f t="shared" si="22"/>
        <v>0</v>
      </c>
      <c r="K212" s="96">
        <f t="shared" si="23"/>
        <v>0</v>
      </c>
      <c r="L212" s="96">
        <f t="shared" si="24"/>
        <v>0</v>
      </c>
      <c r="M212" s="96">
        <f>0</f>
        <v>0</v>
      </c>
      <c r="N212" s="96">
        <f t="shared" si="25"/>
        <v>0</v>
      </c>
      <c r="O212" s="96">
        <f t="shared" si="26"/>
        <v>22938.619999999995</v>
      </c>
      <c r="P212" t="s">
        <v>2201</v>
      </c>
    </row>
    <row r="213" spans="1:16" x14ac:dyDescent="0.25">
      <c r="A213" s="89" t="s">
        <v>646</v>
      </c>
      <c r="B213" s="90" t="s">
        <v>265</v>
      </c>
      <c r="C213" s="91" t="s">
        <v>363</v>
      </c>
      <c r="D213" s="92" t="s">
        <v>431</v>
      </c>
      <c r="E213" s="93" t="s">
        <v>1990</v>
      </c>
      <c r="F213" s="94" t="s">
        <v>374</v>
      </c>
      <c r="G213" s="95" t="s">
        <v>2069</v>
      </c>
      <c r="H213" s="96">
        <v>-54945.56</v>
      </c>
      <c r="I213" s="96">
        <v>0</v>
      </c>
      <c r="J213" s="96">
        <f t="shared" si="22"/>
        <v>0</v>
      </c>
      <c r="K213" s="96">
        <f t="shared" si="23"/>
        <v>0</v>
      </c>
      <c r="L213" s="96">
        <f t="shared" si="24"/>
        <v>55835.3</v>
      </c>
      <c r="M213" s="96">
        <f>0</f>
        <v>0</v>
      </c>
      <c r="N213" s="96">
        <f t="shared" si="25"/>
        <v>55835.3</v>
      </c>
      <c r="O213" s="96">
        <f t="shared" si="26"/>
        <v>889.74000000000524</v>
      </c>
      <c r="P213" t="s">
        <v>2202</v>
      </c>
    </row>
    <row r="214" spans="1:16" x14ac:dyDescent="0.25">
      <c r="A214" s="89" t="s">
        <v>649</v>
      </c>
      <c r="B214" s="90" t="s">
        <v>265</v>
      </c>
      <c r="C214" s="91" t="s">
        <v>363</v>
      </c>
      <c r="D214" s="92" t="s">
        <v>434</v>
      </c>
      <c r="E214" s="93" t="s">
        <v>1990</v>
      </c>
      <c r="F214" s="94" t="s">
        <v>158</v>
      </c>
      <c r="G214" s="95" t="s">
        <v>2069</v>
      </c>
      <c r="H214" s="96">
        <v>-1194782.45</v>
      </c>
      <c r="I214" s="96">
        <v>0</v>
      </c>
      <c r="J214" s="96">
        <f t="shared" si="22"/>
        <v>0</v>
      </c>
      <c r="K214" s="96">
        <f t="shared" si="23"/>
        <v>0</v>
      </c>
      <c r="L214" s="96">
        <f t="shared" si="24"/>
        <v>1432060.52</v>
      </c>
      <c r="M214" s="96">
        <f>0</f>
        <v>0</v>
      </c>
      <c r="N214" s="96">
        <f t="shared" si="25"/>
        <v>1432060.52</v>
      </c>
      <c r="O214" s="96">
        <f t="shared" si="26"/>
        <v>237278.07000000007</v>
      </c>
      <c r="P214" t="s">
        <v>2203</v>
      </c>
    </row>
    <row r="215" spans="1:16" x14ac:dyDescent="0.25">
      <c r="A215" s="89" t="s">
        <v>652</v>
      </c>
      <c r="B215" s="90" t="s">
        <v>265</v>
      </c>
      <c r="C215" s="91" t="s">
        <v>363</v>
      </c>
      <c r="D215" s="92" t="s">
        <v>437</v>
      </c>
      <c r="E215" s="93" t="s">
        <v>1990</v>
      </c>
      <c r="F215" s="94" t="s">
        <v>117</v>
      </c>
      <c r="G215" s="95" t="s">
        <v>2069</v>
      </c>
      <c r="H215" s="96">
        <v>23899485.449999999</v>
      </c>
      <c r="I215" s="96">
        <v>0</v>
      </c>
      <c r="J215" s="96">
        <f t="shared" si="22"/>
        <v>0</v>
      </c>
      <c r="K215" s="96">
        <f t="shared" si="23"/>
        <v>0</v>
      </c>
      <c r="L215" s="96">
        <f t="shared" si="24"/>
        <v>0</v>
      </c>
      <c r="M215" s="96">
        <f>0</f>
        <v>0</v>
      </c>
      <c r="N215" s="96">
        <f t="shared" si="25"/>
        <v>0</v>
      </c>
      <c r="O215" s="96">
        <f t="shared" si="26"/>
        <v>23899485.449999999</v>
      </c>
      <c r="P215" t="s">
        <v>2204</v>
      </c>
    </row>
    <row r="216" spans="1:16" x14ac:dyDescent="0.25">
      <c r="A216" s="89" t="s">
        <v>655</v>
      </c>
      <c r="B216" s="90" t="s">
        <v>265</v>
      </c>
      <c r="C216" s="91" t="s">
        <v>363</v>
      </c>
      <c r="D216" s="92" t="s">
        <v>440</v>
      </c>
      <c r="E216" s="93" t="s">
        <v>1990</v>
      </c>
      <c r="F216" s="94" t="s">
        <v>441</v>
      </c>
      <c r="G216" s="95" t="s">
        <v>2069</v>
      </c>
      <c r="H216" s="96">
        <v>166906.32</v>
      </c>
      <c r="I216" s="96">
        <v>0</v>
      </c>
      <c r="J216" s="96">
        <f t="shared" si="22"/>
        <v>0</v>
      </c>
      <c r="K216" s="96">
        <f t="shared" si="23"/>
        <v>0</v>
      </c>
      <c r="L216" s="96">
        <f t="shared" si="24"/>
        <v>-133525.05600000001</v>
      </c>
      <c r="M216" s="96">
        <f>0</f>
        <v>0</v>
      </c>
      <c r="N216" s="96">
        <f t="shared" si="25"/>
        <v>-133525.05600000001</v>
      </c>
      <c r="O216" s="96">
        <f t="shared" si="26"/>
        <v>33381.263999999996</v>
      </c>
      <c r="P216" t="s">
        <v>2205</v>
      </c>
    </row>
    <row r="217" spans="1:16" x14ac:dyDescent="0.25">
      <c r="A217" s="89" t="s">
        <v>657</v>
      </c>
      <c r="B217" s="90" t="s">
        <v>265</v>
      </c>
      <c r="C217" s="91" t="s">
        <v>363</v>
      </c>
      <c r="D217" s="92" t="s">
        <v>444</v>
      </c>
      <c r="E217" s="93" t="s">
        <v>1990</v>
      </c>
      <c r="F217" s="94" t="s">
        <v>117</v>
      </c>
      <c r="G217" s="95" t="s">
        <v>2069</v>
      </c>
      <c r="H217" s="96">
        <v>6438.5599999999995</v>
      </c>
      <c r="I217" s="96">
        <v>0</v>
      </c>
      <c r="J217" s="96">
        <f t="shared" si="22"/>
        <v>0</v>
      </c>
      <c r="K217" s="96">
        <f t="shared" si="23"/>
        <v>0</v>
      </c>
      <c r="L217" s="96">
        <f t="shared" si="24"/>
        <v>0</v>
      </c>
      <c r="M217" s="96">
        <f>0</f>
        <v>0</v>
      </c>
      <c r="N217" s="96">
        <f t="shared" si="25"/>
        <v>0</v>
      </c>
      <c r="O217" s="96">
        <f t="shared" si="26"/>
        <v>6438.5599999999995</v>
      </c>
      <c r="P217" t="s">
        <v>2206</v>
      </c>
    </row>
    <row r="218" spans="1:16" x14ac:dyDescent="0.25">
      <c r="A218" s="89" t="s">
        <v>661</v>
      </c>
      <c r="B218" s="90" t="s">
        <v>265</v>
      </c>
      <c r="C218" s="91" t="s">
        <v>363</v>
      </c>
      <c r="D218" s="92" t="s">
        <v>447</v>
      </c>
      <c r="E218" s="93" t="s">
        <v>1990</v>
      </c>
      <c r="F218" s="94" t="s">
        <v>374</v>
      </c>
      <c r="G218" s="95" t="s">
        <v>2069</v>
      </c>
      <c r="H218" s="96">
        <v>0</v>
      </c>
      <c r="I218" s="96">
        <v>0</v>
      </c>
      <c r="J218" s="96">
        <f t="shared" si="22"/>
        <v>0</v>
      </c>
      <c r="K218" s="96">
        <f t="shared" si="23"/>
        <v>0</v>
      </c>
      <c r="L218" s="96">
        <f t="shared" si="24"/>
        <v>1347343.03</v>
      </c>
      <c r="M218" s="96">
        <f>0</f>
        <v>0</v>
      </c>
      <c r="N218" s="96">
        <f t="shared" si="25"/>
        <v>1347343.03</v>
      </c>
      <c r="O218" s="96">
        <f t="shared" si="26"/>
        <v>1347343.03</v>
      </c>
      <c r="P218" t="s">
        <v>2207</v>
      </c>
    </row>
    <row r="219" spans="1:16" x14ac:dyDescent="0.25">
      <c r="A219" s="89" t="s">
        <v>663</v>
      </c>
      <c r="B219" s="90" t="s">
        <v>265</v>
      </c>
      <c r="C219" s="91" t="s">
        <v>363</v>
      </c>
      <c r="D219" s="92" t="s">
        <v>450</v>
      </c>
      <c r="E219" s="93" t="s">
        <v>1990</v>
      </c>
      <c r="F219" s="94" t="s">
        <v>117</v>
      </c>
      <c r="G219" s="95" t="s">
        <v>2069</v>
      </c>
      <c r="H219" s="96">
        <v>2289514.37</v>
      </c>
      <c r="I219" s="96">
        <v>0</v>
      </c>
      <c r="J219" s="96">
        <f t="shared" si="22"/>
        <v>0</v>
      </c>
      <c r="K219" s="96">
        <f t="shared" si="23"/>
        <v>0</v>
      </c>
      <c r="L219" s="96">
        <f t="shared" si="24"/>
        <v>0</v>
      </c>
      <c r="M219" s="96">
        <f>0</f>
        <v>0</v>
      </c>
      <c r="N219" s="96">
        <f t="shared" si="25"/>
        <v>0</v>
      </c>
      <c r="O219" s="96">
        <f t="shared" si="26"/>
        <v>2289514.37</v>
      </c>
      <c r="P219" t="s">
        <v>2208</v>
      </c>
    </row>
    <row r="220" spans="1:16" x14ac:dyDescent="0.25">
      <c r="A220" s="89" t="s">
        <v>668</v>
      </c>
      <c r="B220" s="90" t="s">
        <v>265</v>
      </c>
      <c r="C220" s="91" t="s">
        <v>363</v>
      </c>
      <c r="D220" s="92" t="s">
        <v>453</v>
      </c>
      <c r="E220" s="93" t="s">
        <v>2037</v>
      </c>
      <c r="F220" s="94" t="s">
        <v>181</v>
      </c>
      <c r="G220" s="95" t="s">
        <v>2038</v>
      </c>
      <c r="H220" s="96">
        <v>233425.4535202893</v>
      </c>
      <c r="I220" s="96">
        <v>0</v>
      </c>
      <c r="J220" s="96">
        <f t="shared" si="22"/>
        <v>0</v>
      </c>
      <c r="K220" s="96">
        <f t="shared" si="23"/>
        <v>5835.6363380072326</v>
      </c>
      <c r="L220" s="96">
        <f t="shared" si="24"/>
        <v>0</v>
      </c>
      <c r="M220" s="96">
        <f>0</f>
        <v>0</v>
      </c>
      <c r="N220" s="96">
        <f t="shared" si="25"/>
        <v>5835.6363380072326</v>
      </c>
      <c r="O220" s="96">
        <f t="shared" si="26"/>
        <v>239261.08985829653</v>
      </c>
      <c r="P220" t="s">
        <v>2209</v>
      </c>
    </row>
    <row r="221" spans="1:16" x14ac:dyDescent="0.25">
      <c r="A221" s="89" t="s">
        <v>671</v>
      </c>
      <c r="B221" s="90" t="s">
        <v>265</v>
      </c>
      <c r="C221" s="91" t="s">
        <v>363</v>
      </c>
      <c r="D221" s="92" t="s">
        <v>453</v>
      </c>
      <c r="E221" s="93" t="s">
        <v>2040</v>
      </c>
      <c r="F221" s="94" t="s">
        <v>181</v>
      </c>
      <c r="G221" s="95" t="s">
        <v>2041</v>
      </c>
      <c r="H221" s="96">
        <v>156895.47999999998</v>
      </c>
      <c r="I221" s="96">
        <v>0</v>
      </c>
      <c r="J221" s="96">
        <f t="shared" si="22"/>
        <v>-56496.02880310078</v>
      </c>
      <c r="K221" s="96">
        <f t="shared" si="23"/>
        <v>0</v>
      </c>
      <c r="L221" s="96">
        <f t="shared" si="24"/>
        <v>0</v>
      </c>
      <c r="M221" s="96">
        <f>0</f>
        <v>0</v>
      </c>
      <c r="N221" s="96">
        <f t="shared" si="25"/>
        <v>-56496.02880310078</v>
      </c>
      <c r="O221" s="96">
        <f t="shared" si="26"/>
        <v>100399.4511968992</v>
      </c>
      <c r="P221" t="s">
        <v>2210</v>
      </c>
    </row>
    <row r="222" spans="1:16" x14ac:dyDescent="0.25">
      <c r="A222" s="89" t="s">
        <v>674</v>
      </c>
      <c r="B222" s="90" t="s">
        <v>265</v>
      </c>
      <c r="C222" s="91" t="s">
        <v>363</v>
      </c>
      <c r="D222" s="92" t="s">
        <v>453</v>
      </c>
      <c r="E222" s="93" t="s">
        <v>2043</v>
      </c>
      <c r="F222" s="94" t="s">
        <v>181</v>
      </c>
      <c r="G222" s="95" t="s">
        <v>2038</v>
      </c>
      <c r="H222" s="96">
        <v>985218.90647971095</v>
      </c>
      <c r="I222" s="96">
        <v>0</v>
      </c>
      <c r="J222" s="96">
        <f t="shared" si="22"/>
        <v>0</v>
      </c>
      <c r="K222" s="96">
        <f t="shared" si="23"/>
        <v>29556.567194391326</v>
      </c>
      <c r="L222" s="96">
        <f t="shared" si="24"/>
        <v>0</v>
      </c>
      <c r="M222" s="96">
        <f>0</f>
        <v>0</v>
      </c>
      <c r="N222" s="96">
        <f t="shared" si="25"/>
        <v>29556.567194391326</v>
      </c>
      <c r="O222" s="96">
        <f t="shared" si="26"/>
        <v>1014775.4736741022</v>
      </c>
      <c r="P222" t="s">
        <v>2211</v>
      </c>
    </row>
    <row r="223" spans="1:16" x14ac:dyDescent="0.25">
      <c r="A223" s="89" t="s">
        <v>677</v>
      </c>
      <c r="B223" s="90" t="s">
        <v>265</v>
      </c>
      <c r="C223" s="91" t="s">
        <v>363</v>
      </c>
      <c r="D223" s="92" t="s">
        <v>453</v>
      </c>
      <c r="E223" s="93" t="s">
        <v>1990</v>
      </c>
      <c r="F223" s="94" t="s">
        <v>181</v>
      </c>
      <c r="G223" s="95" t="s">
        <v>2069</v>
      </c>
      <c r="H223" s="96">
        <v>433918.76000000024</v>
      </c>
      <c r="I223" s="96">
        <v>0</v>
      </c>
      <c r="J223" s="96">
        <f t="shared" si="22"/>
        <v>0</v>
      </c>
      <c r="K223" s="96">
        <f t="shared" si="23"/>
        <v>0</v>
      </c>
      <c r="L223" s="96">
        <f t="shared" si="24"/>
        <v>-8925.2800000000007</v>
      </c>
      <c r="M223" s="96">
        <f>0</f>
        <v>0</v>
      </c>
      <c r="N223" s="96">
        <f t="shared" si="25"/>
        <v>-8925.2800000000007</v>
      </c>
      <c r="O223" s="96">
        <f t="shared" si="26"/>
        <v>424993.48000000021</v>
      </c>
      <c r="P223" t="s">
        <v>2212</v>
      </c>
    </row>
    <row r="224" spans="1:16" x14ac:dyDescent="0.25">
      <c r="A224" s="89" t="s">
        <v>680</v>
      </c>
      <c r="B224" s="90" t="s">
        <v>265</v>
      </c>
      <c r="C224" s="91" t="s">
        <v>363</v>
      </c>
      <c r="D224" s="92" t="s">
        <v>456</v>
      </c>
      <c r="E224" s="93" t="s">
        <v>2037</v>
      </c>
      <c r="F224" s="94" t="s">
        <v>181</v>
      </c>
      <c r="G224" s="95" t="s">
        <v>2038</v>
      </c>
      <c r="H224" s="96">
        <v>-1711.6490106529252</v>
      </c>
      <c r="I224" s="96">
        <v>0</v>
      </c>
      <c r="J224" s="96">
        <f t="shared" si="22"/>
        <v>0</v>
      </c>
      <c r="K224" s="96">
        <f t="shared" si="23"/>
        <v>-42.791225266323131</v>
      </c>
      <c r="L224" s="96">
        <f t="shared" si="24"/>
        <v>0</v>
      </c>
      <c r="M224" s="96">
        <f>0</f>
        <v>0</v>
      </c>
      <c r="N224" s="96">
        <f t="shared" si="25"/>
        <v>-42.791225266323131</v>
      </c>
      <c r="O224" s="96">
        <f t="shared" si="26"/>
        <v>-1754.4402359192484</v>
      </c>
      <c r="P224" t="s">
        <v>2213</v>
      </c>
    </row>
    <row r="225" spans="1:16" x14ac:dyDescent="0.25">
      <c r="A225" s="89" t="s">
        <v>683</v>
      </c>
      <c r="B225" s="90" t="s">
        <v>265</v>
      </c>
      <c r="C225" s="91" t="s">
        <v>363</v>
      </c>
      <c r="D225" s="92" t="s">
        <v>456</v>
      </c>
      <c r="E225" s="93" t="s">
        <v>2040</v>
      </c>
      <c r="F225" s="94" t="s">
        <v>181</v>
      </c>
      <c r="G225" s="95" t="s">
        <v>2041</v>
      </c>
      <c r="H225" s="96">
        <v>9503.5699999999943</v>
      </c>
      <c r="I225" s="96">
        <v>0</v>
      </c>
      <c r="J225" s="96">
        <f t="shared" si="22"/>
        <v>-3408.6568415360334</v>
      </c>
      <c r="K225" s="96">
        <f t="shared" si="23"/>
        <v>0</v>
      </c>
      <c r="L225" s="96">
        <f t="shared" si="24"/>
        <v>0</v>
      </c>
      <c r="M225" s="96">
        <f>0</f>
        <v>0</v>
      </c>
      <c r="N225" s="96">
        <f t="shared" si="25"/>
        <v>-3408.6568415360334</v>
      </c>
      <c r="O225" s="96">
        <f t="shared" si="26"/>
        <v>6094.9131584639608</v>
      </c>
      <c r="P225" t="s">
        <v>2214</v>
      </c>
    </row>
    <row r="226" spans="1:16" x14ac:dyDescent="0.25">
      <c r="A226" s="89" t="s">
        <v>686</v>
      </c>
      <c r="B226" s="90" t="s">
        <v>265</v>
      </c>
      <c r="C226" s="91" t="s">
        <v>363</v>
      </c>
      <c r="D226" s="92" t="s">
        <v>456</v>
      </c>
      <c r="E226" s="93" t="s">
        <v>2043</v>
      </c>
      <c r="F226" s="94" t="s">
        <v>181</v>
      </c>
      <c r="G226" s="95" t="s">
        <v>2038</v>
      </c>
      <c r="H226" s="96">
        <v>69882.01901065289</v>
      </c>
      <c r="I226" s="96">
        <v>0</v>
      </c>
      <c r="J226" s="96">
        <f t="shared" si="22"/>
        <v>0</v>
      </c>
      <c r="K226" s="96">
        <f t="shared" si="23"/>
        <v>2093.2352703195866</v>
      </c>
      <c r="L226" s="96">
        <f t="shared" si="24"/>
        <v>-107.51</v>
      </c>
      <c r="M226" s="96">
        <f>0</f>
        <v>0</v>
      </c>
      <c r="N226" s="96">
        <f t="shared" si="25"/>
        <v>1985.7252703195866</v>
      </c>
      <c r="O226" s="96">
        <f t="shared" si="26"/>
        <v>71867.744280972474</v>
      </c>
      <c r="P226" t="s">
        <v>2215</v>
      </c>
    </row>
    <row r="227" spans="1:16" x14ac:dyDescent="0.25">
      <c r="A227" s="89" t="s">
        <v>689</v>
      </c>
      <c r="B227" s="90" t="s">
        <v>265</v>
      </c>
      <c r="C227" s="91" t="s">
        <v>363</v>
      </c>
      <c r="D227" s="92" t="s">
        <v>456</v>
      </c>
      <c r="E227" s="93" t="s">
        <v>1990</v>
      </c>
      <c r="F227" s="94" t="s">
        <v>181</v>
      </c>
      <c r="G227" s="95" t="s">
        <v>2069</v>
      </c>
      <c r="H227" s="96">
        <v>1976106.1700000006</v>
      </c>
      <c r="I227" s="96">
        <v>0</v>
      </c>
      <c r="J227" s="96">
        <f t="shared" si="22"/>
        <v>0</v>
      </c>
      <c r="K227" s="96">
        <f t="shared" si="23"/>
        <v>0</v>
      </c>
      <c r="L227" s="96">
        <f t="shared" si="24"/>
        <v>-381347.381053783</v>
      </c>
      <c r="M227" s="96">
        <f>0</f>
        <v>0</v>
      </c>
      <c r="N227" s="96">
        <f t="shared" si="25"/>
        <v>-381347.381053783</v>
      </c>
      <c r="O227" s="96">
        <f t="shared" si="26"/>
        <v>1594758.7889462176</v>
      </c>
      <c r="P227" t="s">
        <v>2216</v>
      </c>
    </row>
    <row r="228" spans="1:16" x14ac:dyDescent="0.25">
      <c r="A228" s="89" t="s">
        <v>692</v>
      </c>
      <c r="B228" s="90" t="s">
        <v>265</v>
      </c>
      <c r="C228" s="91" t="s">
        <v>461</v>
      </c>
      <c r="D228" s="92" t="s">
        <v>462</v>
      </c>
      <c r="E228" s="93" t="s">
        <v>2037</v>
      </c>
      <c r="F228" s="94" t="s">
        <v>181</v>
      </c>
      <c r="G228" s="95" t="s">
        <v>2038</v>
      </c>
      <c r="H228" s="96">
        <v>4279.6639720552012</v>
      </c>
      <c r="I228" s="96">
        <v>0</v>
      </c>
      <c r="J228" s="96">
        <f t="shared" si="22"/>
        <v>0</v>
      </c>
      <c r="K228" s="96">
        <f t="shared" si="23"/>
        <v>106.99159930138003</v>
      </c>
      <c r="L228" s="96">
        <f t="shared" si="24"/>
        <v>0</v>
      </c>
      <c r="M228" s="96">
        <f>0</f>
        <v>0</v>
      </c>
      <c r="N228" s="96">
        <f t="shared" si="25"/>
        <v>106.99159930138003</v>
      </c>
      <c r="O228" s="96">
        <f t="shared" si="26"/>
        <v>4386.6555713565813</v>
      </c>
      <c r="P228" t="s">
        <v>2217</v>
      </c>
    </row>
    <row r="229" spans="1:16" x14ac:dyDescent="0.25">
      <c r="A229" s="89" t="s">
        <v>695</v>
      </c>
      <c r="B229" s="90" t="s">
        <v>265</v>
      </c>
      <c r="C229" s="91" t="s">
        <v>461</v>
      </c>
      <c r="D229" s="92" t="s">
        <v>462</v>
      </c>
      <c r="E229" s="93" t="s">
        <v>2040</v>
      </c>
      <c r="F229" s="94" t="s">
        <v>181</v>
      </c>
      <c r="G229" s="95" t="s">
        <v>2041</v>
      </c>
      <c r="H229" s="96">
        <v>9394.76</v>
      </c>
      <c r="I229" s="96">
        <v>0</v>
      </c>
      <c r="J229" s="96">
        <f t="shared" si="22"/>
        <v>-3267.3573923989743</v>
      </c>
      <c r="K229" s="96">
        <f t="shared" si="23"/>
        <v>0</v>
      </c>
      <c r="L229" s="96">
        <f t="shared" si="24"/>
        <v>0</v>
      </c>
      <c r="M229" s="96">
        <f>0</f>
        <v>0</v>
      </c>
      <c r="N229" s="96">
        <f t="shared" si="25"/>
        <v>-3267.3573923989743</v>
      </c>
      <c r="O229" s="96">
        <f t="shared" si="26"/>
        <v>6127.4026076010259</v>
      </c>
      <c r="P229" t="s">
        <v>2218</v>
      </c>
    </row>
    <row r="230" spans="1:16" x14ac:dyDescent="0.25">
      <c r="A230" s="89" t="s">
        <v>698</v>
      </c>
      <c r="B230" s="90" t="s">
        <v>265</v>
      </c>
      <c r="C230" s="91" t="s">
        <v>461</v>
      </c>
      <c r="D230" s="92" t="s">
        <v>462</v>
      </c>
      <c r="E230" s="93" t="s">
        <v>2043</v>
      </c>
      <c r="F230" s="94" t="s">
        <v>181</v>
      </c>
      <c r="G230" s="95" t="s">
        <v>2038</v>
      </c>
      <c r="H230" s="96">
        <v>131713.03602794485</v>
      </c>
      <c r="I230" s="96">
        <v>0</v>
      </c>
      <c r="J230" s="96">
        <f t="shared" si="22"/>
        <v>0</v>
      </c>
      <c r="K230" s="96">
        <f t="shared" si="23"/>
        <v>3951.3910808383453</v>
      </c>
      <c r="L230" s="96">
        <f t="shared" si="24"/>
        <v>0</v>
      </c>
      <c r="M230" s="96">
        <f>0</f>
        <v>0</v>
      </c>
      <c r="N230" s="96">
        <f t="shared" si="25"/>
        <v>3951.3910808383453</v>
      </c>
      <c r="O230" s="96">
        <f t="shared" si="26"/>
        <v>135664.42710878319</v>
      </c>
      <c r="P230" t="s">
        <v>2219</v>
      </c>
    </row>
    <row r="231" spans="1:16" x14ac:dyDescent="0.25">
      <c r="A231" s="89" t="s">
        <v>701</v>
      </c>
      <c r="B231" s="90" t="s">
        <v>265</v>
      </c>
      <c r="C231" s="91" t="s">
        <v>461</v>
      </c>
      <c r="D231" s="92" t="s">
        <v>462</v>
      </c>
      <c r="E231" s="93" t="s">
        <v>1990</v>
      </c>
      <c r="F231" s="94" t="s">
        <v>181</v>
      </c>
      <c r="G231" s="95" t="s">
        <v>2069</v>
      </c>
      <c r="H231" s="96">
        <v>3460.9799999999996</v>
      </c>
      <c r="I231" s="96">
        <v>0</v>
      </c>
      <c r="J231" s="96">
        <f t="shared" si="22"/>
        <v>0</v>
      </c>
      <c r="K231" s="96">
        <f t="shared" si="23"/>
        <v>0</v>
      </c>
      <c r="L231" s="96">
        <f t="shared" si="24"/>
        <v>0</v>
      </c>
      <c r="M231" s="96">
        <f>0</f>
        <v>0</v>
      </c>
      <c r="N231" s="96">
        <f t="shared" si="25"/>
        <v>0</v>
      </c>
      <c r="O231" s="96">
        <f t="shared" si="26"/>
        <v>3460.9799999999996</v>
      </c>
      <c r="P231" t="s">
        <v>2220</v>
      </c>
    </row>
    <row r="232" spans="1:16" x14ac:dyDescent="0.25">
      <c r="A232" s="89" t="s">
        <v>705</v>
      </c>
      <c r="B232" s="90" t="s">
        <v>265</v>
      </c>
      <c r="C232" s="91" t="s">
        <v>461</v>
      </c>
      <c r="D232" s="92" t="s">
        <v>465</v>
      </c>
      <c r="E232" s="93" t="s">
        <v>2037</v>
      </c>
      <c r="F232" s="94" t="s">
        <v>181</v>
      </c>
      <c r="G232" s="95" t="s">
        <v>2038</v>
      </c>
      <c r="H232" s="96">
        <v>1259010.5558609921</v>
      </c>
      <c r="I232" s="96">
        <v>0</v>
      </c>
      <c r="J232" s="96">
        <f t="shared" si="22"/>
        <v>0</v>
      </c>
      <c r="K232" s="96">
        <f t="shared" si="23"/>
        <v>31475.263896524804</v>
      </c>
      <c r="L232" s="96">
        <f t="shared" si="24"/>
        <v>0</v>
      </c>
      <c r="M232" s="96">
        <f>0</f>
        <v>0</v>
      </c>
      <c r="N232" s="96">
        <f t="shared" si="25"/>
        <v>31475.263896524804</v>
      </c>
      <c r="O232" s="96">
        <f t="shared" si="26"/>
        <v>1290485.819757517</v>
      </c>
      <c r="P232" t="s">
        <v>2221</v>
      </c>
    </row>
    <row r="233" spans="1:16" x14ac:dyDescent="0.25">
      <c r="A233" s="89" t="s">
        <v>709</v>
      </c>
      <c r="B233" s="90" t="s">
        <v>265</v>
      </c>
      <c r="C233" s="91" t="s">
        <v>461</v>
      </c>
      <c r="D233" s="92" t="s">
        <v>465</v>
      </c>
      <c r="E233" s="93" t="s">
        <v>2040</v>
      </c>
      <c r="F233" s="94" t="s">
        <v>181</v>
      </c>
      <c r="G233" s="95" t="s">
        <v>2041</v>
      </c>
      <c r="H233" s="96">
        <v>176533.82999999996</v>
      </c>
      <c r="I233" s="96">
        <v>0</v>
      </c>
      <c r="J233" s="96">
        <f t="shared" si="22"/>
        <v>-65248.07812960686</v>
      </c>
      <c r="K233" s="96">
        <f t="shared" si="23"/>
        <v>0</v>
      </c>
      <c r="L233" s="96">
        <f t="shared" si="24"/>
        <v>0</v>
      </c>
      <c r="M233" s="96">
        <f>0</f>
        <v>0</v>
      </c>
      <c r="N233" s="96">
        <f t="shared" si="25"/>
        <v>-65248.07812960686</v>
      </c>
      <c r="O233" s="96">
        <f t="shared" si="26"/>
        <v>111285.7518703931</v>
      </c>
      <c r="P233" t="s">
        <v>2222</v>
      </c>
    </row>
    <row r="234" spans="1:16" x14ac:dyDescent="0.25">
      <c r="A234" s="89" t="s">
        <v>712</v>
      </c>
      <c r="B234" s="90" t="s">
        <v>265</v>
      </c>
      <c r="C234" s="91" t="s">
        <v>461</v>
      </c>
      <c r="D234" s="92" t="s">
        <v>465</v>
      </c>
      <c r="E234" s="93" t="s">
        <v>2043</v>
      </c>
      <c r="F234" s="94" t="s">
        <v>181</v>
      </c>
      <c r="G234" s="95" t="s">
        <v>2038</v>
      </c>
      <c r="H234" s="96">
        <v>1440841.224139008</v>
      </c>
      <c r="I234" s="96">
        <v>0</v>
      </c>
      <c r="J234" s="96">
        <f t="shared" si="22"/>
        <v>0</v>
      </c>
      <c r="K234" s="96">
        <f t="shared" si="23"/>
        <v>43149.320824170238</v>
      </c>
      <c r="L234" s="96">
        <f t="shared" si="24"/>
        <v>-2530.5300000000002</v>
      </c>
      <c r="M234" s="96">
        <f>0</f>
        <v>0</v>
      </c>
      <c r="N234" s="96">
        <f t="shared" si="25"/>
        <v>40618.790824170239</v>
      </c>
      <c r="O234" s="96">
        <f t="shared" si="26"/>
        <v>1481460.0149631782</v>
      </c>
      <c r="P234" t="s">
        <v>2223</v>
      </c>
    </row>
    <row r="235" spans="1:16" x14ac:dyDescent="0.25">
      <c r="A235" s="89" t="s">
        <v>715</v>
      </c>
      <c r="B235" s="90" t="s">
        <v>265</v>
      </c>
      <c r="C235" s="91" t="s">
        <v>461</v>
      </c>
      <c r="D235" s="92" t="s">
        <v>465</v>
      </c>
      <c r="E235" s="93" t="s">
        <v>1990</v>
      </c>
      <c r="F235" s="94" t="s">
        <v>181</v>
      </c>
      <c r="G235" s="95" t="s">
        <v>2069</v>
      </c>
      <c r="H235" s="96">
        <v>1489839.64</v>
      </c>
      <c r="I235" s="96">
        <v>0</v>
      </c>
      <c r="J235" s="96">
        <f t="shared" si="22"/>
        <v>0</v>
      </c>
      <c r="K235" s="96">
        <f t="shared" si="23"/>
        <v>0</v>
      </c>
      <c r="L235" s="96">
        <f t="shared" si="24"/>
        <v>-17992.36</v>
      </c>
      <c r="M235" s="96">
        <f>0</f>
        <v>0</v>
      </c>
      <c r="N235" s="96">
        <f t="shared" si="25"/>
        <v>-17992.36</v>
      </c>
      <c r="O235" s="96">
        <f t="shared" si="26"/>
        <v>1471847.2799999998</v>
      </c>
      <c r="P235" t="s">
        <v>2224</v>
      </c>
    </row>
    <row r="236" spans="1:16" x14ac:dyDescent="0.25">
      <c r="A236" s="89" t="s">
        <v>718</v>
      </c>
      <c r="B236" s="90" t="s">
        <v>265</v>
      </c>
      <c r="C236" s="91" t="s">
        <v>461</v>
      </c>
      <c r="D236" s="92" t="s">
        <v>468</v>
      </c>
      <c r="E236" s="93" t="s">
        <v>2037</v>
      </c>
      <c r="F236" s="94" t="s">
        <v>181</v>
      </c>
      <c r="G236" s="95" t="s">
        <v>2038</v>
      </c>
      <c r="H236" s="96">
        <v>99327.714731123342</v>
      </c>
      <c r="I236" s="96">
        <v>0</v>
      </c>
      <c r="J236" s="96">
        <f t="shared" si="22"/>
        <v>0</v>
      </c>
      <c r="K236" s="96">
        <f t="shared" si="23"/>
        <v>2483.192868278084</v>
      </c>
      <c r="L236" s="96">
        <f t="shared" si="24"/>
        <v>0</v>
      </c>
      <c r="M236" s="96">
        <f>0</f>
        <v>0</v>
      </c>
      <c r="N236" s="96">
        <f t="shared" si="25"/>
        <v>2483.192868278084</v>
      </c>
      <c r="O236" s="96">
        <f t="shared" si="26"/>
        <v>101810.90759940143</v>
      </c>
      <c r="P236" t="s">
        <v>2225</v>
      </c>
    </row>
    <row r="237" spans="1:16" x14ac:dyDescent="0.25">
      <c r="A237" s="89" t="s">
        <v>722</v>
      </c>
      <c r="B237" s="90" t="s">
        <v>265</v>
      </c>
      <c r="C237" s="91" t="s">
        <v>461</v>
      </c>
      <c r="D237" s="92" t="s">
        <v>468</v>
      </c>
      <c r="E237" s="93" t="s">
        <v>2040</v>
      </c>
      <c r="F237" s="94" t="s">
        <v>181</v>
      </c>
      <c r="G237" s="95" t="s">
        <v>2041</v>
      </c>
      <c r="H237" s="96">
        <v>26301.63</v>
      </c>
      <c r="I237" s="96">
        <v>0</v>
      </c>
      <c r="J237" s="96">
        <f t="shared" si="22"/>
        <v>-9660.4736225832639</v>
      </c>
      <c r="K237" s="96">
        <f t="shared" si="23"/>
        <v>0</v>
      </c>
      <c r="L237" s="96">
        <f t="shared" si="24"/>
        <v>0</v>
      </c>
      <c r="M237" s="96">
        <f>0</f>
        <v>0</v>
      </c>
      <c r="N237" s="96">
        <f t="shared" si="25"/>
        <v>-9660.4736225832639</v>
      </c>
      <c r="O237" s="96">
        <f t="shared" si="26"/>
        <v>16641.156377416737</v>
      </c>
      <c r="P237" t="s">
        <v>2226</v>
      </c>
    </row>
    <row r="238" spans="1:16" x14ac:dyDescent="0.25">
      <c r="A238" s="89" t="s">
        <v>725</v>
      </c>
      <c r="B238" s="90" t="s">
        <v>265</v>
      </c>
      <c r="C238" s="91" t="s">
        <v>461</v>
      </c>
      <c r="D238" s="92" t="s">
        <v>468</v>
      </c>
      <c r="E238" s="93" t="s">
        <v>2043</v>
      </c>
      <c r="F238" s="94" t="s">
        <v>181</v>
      </c>
      <c r="G238" s="95" t="s">
        <v>2038</v>
      </c>
      <c r="H238" s="96">
        <v>147800.0152688766</v>
      </c>
      <c r="I238" s="96">
        <v>0</v>
      </c>
      <c r="J238" s="96">
        <f t="shared" si="22"/>
        <v>0</v>
      </c>
      <c r="K238" s="96">
        <f t="shared" si="23"/>
        <v>4433.990558066298</v>
      </c>
      <c r="L238" s="96">
        <f t="shared" si="24"/>
        <v>-0.33</v>
      </c>
      <c r="M238" s="96">
        <f>0</f>
        <v>0</v>
      </c>
      <c r="N238" s="96">
        <f t="shared" si="25"/>
        <v>4433.6605580662981</v>
      </c>
      <c r="O238" s="96">
        <f t="shared" si="26"/>
        <v>152233.6758269429</v>
      </c>
      <c r="P238" t="s">
        <v>2227</v>
      </c>
    </row>
    <row r="239" spans="1:16" x14ac:dyDescent="0.25">
      <c r="A239" s="89" t="s">
        <v>727</v>
      </c>
      <c r="B239" s="90" t="s">
        <v>265</v>
      </c>
      <c r="C239" s="91" t="s">
        <v>461</v>
      </c>
      <c r="D239" s="92" t="s">
        <v>468</v>
      </c>
      <c r="E239" s="93" t="s">
        <v>1990</v>
      </c>
      <c r="F239" s="94" t="s">
        <v>181</v>
      </c>
      <c r="G239" s="95" t="s">
        <v>2069</v>
      </c>
      <c r="H239" s="96">
        <v>1227725.9400000006</v>
      </c>
      <c r="I239" s="96">
        <v>0</v>
      </c>
      <c r="J239" s="96">
        <f t="shared" si="22"/>
        <v>0</v>
      </c>
      <c r="K239" s="96">
        <f t="shared" si="23"/>
        <v>0</v>
      </c>
      <c r="L239" s="96">
        <f t="shared" si="24"/>
        <v>-7743.51</v>
      </c>
      <c r="M239" s="96">
        <f>0</f>
        <v>0</v>
      </c>
      <c r="N239" s="96">
        <f t="shared" si="25"/>
        <v>-7743.51</v>
      </c>
      <c r="O239" s="96">
        <f t="shared" si="26"/>
        <v>1219982.4300000006</v>
      </c>
      <c r="P239" t="s">
        <v>2228</v>
      </c>
    </row>
    <row r="240" spans="1:16" x14ac:dyDescent="0.25">
      <c r="A240" s="89" t="s">
        <v>729</v>
      </c>
      <c r="B240" s="90" t="s">
        <v>265</v>
      </c>
      <c r="C240" s="91" t="s">
        <v>461</v>
      </c>
      <c r="D240" s="92" t="s">
        <v>471</v>
      </c>
      <c r="E240" s="93" t="s">
        <v>1990</v>
      </c>
      <c r="F240" s="94" t="s">
        <v>181</v>
      </c>
      <c r="G240" s="95" t="s">
        <v>2069</v>
      </c>
      <c r="H240" s="96">
        <v>0</v>
      </c>
      <c r="I240" s="96">
        <v>0</v>
      </c>
      <c r="J240" s="96">
        <f t="shared" si="22"/>
        <v>0</v>
      </c>
      <c r="K240" s="96">
        <f t="shared" si="23"/>
        <v>0</v>
      </c>
      <c r="L240" s="96">
        <f t="shared" si="24"/>
        <v>0</v>
      </c>
      <c r="M240" s="96">
        <f>0</f>
        <v>0</v>
      </c>
      <c r="N240" s="96">
        <f t="shared" si="25"/>
        <v>0</v>
      </c>
      <c r="O240" s="96">
        <f t="shared" si="26"/>
        <v>0</v>
      </c>
      <c r="P240" t="s">
        <v>2229</v>
      </c>
    </row>
    <row r="241" spans="1:16" x14ac:dyDescent="0.25">
      <c r="A241" s="89" t="s">
        <v>730</v>
      </c>
      <c r="B241" s="90" t="s">
        <v>265</v>
      </c>
      <c r="C241" s="91" t="s">
        <v>476</v>
      </c>
      <c r="D241" s="92" t="s">
        <v>477</v>
      </c>
      <c r="E241" s="93" t="s">
        <v>2040</v>
      </c>
      <c r="F241" s="94" t="s">
        <v>144</v>
      </c>
      <c r="G241" s="95" t="s">
        <v>2041</v>
      </c>
      <c r="H241" s="96">
        <v>22426.760000000002</v>
      </c>
      <c r="I241" s="96">
        <v>0</v>
      </c>
      <c r="J241" s="96">
        <f t="shared" si="22"/>
        <v>-8051.5961546828057</v>
      </c>
      <c r="K241" s="96">
        <f t="shared" si="23"/>
        <v>0</v>
      </c>
      <c r="L241" s="96">
        <f t="shared" si="24"/>
        <v>0</v>
      </c>
      <c r="M241" s="96">
        <f>0</f>
        <v>0</v>
      </c>
      <c r="N241" s="96">
        <f t="shared" si="25"/>
        <v>-8051.5961546828057</v>
      </c>
      <c r="O241" s="96">
        <f t="shared" si="26"/>
        <v>14375.163845317196</v>
      </c>
      <c r="P241" t="s">
        <v>2230</v>
      </c>
    </row>
    <row r="242" spans="1:16" x14ac:dyDescent="0.25">
      <c r="A242" s="89" t="s">
        <v>732</v>
      </c>
      <c r="B242" s="90" t="s">
        <v>265</v>
      </c>
      <c r="C242" s="91" t="s">
        <v>476</v>
      </c>
      <c r="D242" s="92" t="s">
        <v>477</v>
      </c>
      <c r="E242" s="93" t="s">
        <v>2043</v>
      </c>
      <c r="F242" s="94" t="s">
        <v>144</v>
      </c>
      <c r="G242" s="95" t="s">
        <v>2038</v>
      </c>
      <c r="H242" s="96">
        <v>129508.58000000002</v>
      </c>
      <c r="I242" s="96">
        <v>0</v>
      </c>
      <c r="J242" s="96">
        <f t="shared" si="22"/>
        <v>0</v>
      </c>
      <c r="K242" s="96">
        <f t="shared" si="23"/>
        <v>3885.2574000000004</v>
      </c>
      <c r="L242" s="96">
        <f t="shared" si="24"/>
        <v>0</v>
      </c>
      <c r="M242" s="96">
        <f>0</f>
        <v>0</v>
      </c>
      <c r="N242" s="96">
        <f t="shared" si="25"/>
        <v>3885.2574000000004</v>
      </c>
      <c r="O242" s="96">
        <f t="shared" si="26"/>
        <v>133393.83740000002</v>
      </c>
      <c r="P242" t="s">
        <v>2231</v>
      </c>
    </row>
    <row r="243" spans="1:16" x14ac:dyDescent="0.25">
      <c r="A243" s="89" t="s">
        <v>737</v>
      </c>
      <c r="B243" s="90" t="s">
        <v>265</v>
      </c>
      <c r="C243" s="91" t="s">
        <v>476</v>
      </c>
      <c r="D243" s="92" t="s">
        <v>477</v>
      </c>
      <c r="E243" s="93" t="s">
        <v>1990</v>
      </c>
      <c r="F243" s="94" t="s">
        <v>144</v>
      </c>
      <c r="G243" s="95" t="s">
        <v>2069</v>
      </c>
      <c r="H243" s="96">
        <v>20111.949999999997</v>
      </c>
      <c r="I243" s="96">
        <v>0</v>
      </c>
      <c r="J243" s="96">
        <f t="shared" si="22"/>
        <v>0</v>
      </c>
      <c r="K243" s="96">
        <f t="shared" si="23"/>
        <v>0</v>
      </c>
      <c r="L243" s="96">
        <f t="shared" si="24"/>
        <v>-26.4</v>
      </c>
      <c r="M243" s="96">
        <f>0</f>
        <v>0</v>
      </c>
      <c r="N243" s="96">
        <f t="shared" si="25"/>
        <v>-26.4</v>
      </c>
      <c r="O243" s="96">
        <f t="shared" si="26"/>
        <v>20085.549999999996</v>
      </c>
      <c r="P243" t="s">
        <v>2232</v>
      </c>
    </row>
    <row r="244" spans="1:16" x14ac:dyDescent="0.25">
      <c r="A244" s="89" t="s">
        <v>740</v>
      </c>
      <c r="B244" s="90" t="s">
        <v>265</v>
      </c>
      <c r="C244" s="91" t="s">
        <v>476</v>
      </c>
      <c r="D244" s="92" t="s">
        <v>480</v>
      </c>
      <c r="E244" s="93" t="s">
        <v>2040</v>
      </c>
      <c r="F244" s="94" t="s">
        <v>144</v>
      </c>
      <c r="G244" s="95" t="s">
        <v>2041</v>
      </c>
      <c r="H244" s="96">
        <v>22782.480000000003</v>
      </c>
      <c r="I244" s="96">
        <v>0</v>
      </c>
      <c r="J244" s="96">
        <f t="shared" si="22"/>
        <v>-8179.305809761996</v>
      </c>
      <c r="K244" s="96">
        <f t="shared" si="23"/>
        <v>0</v>
      </c>
      <c r="L244" s="96">
        <f t="shared" si="24"/>
        <v>0</v>
      </c>
      <c r="M244" s="96">
        <f>0</f>
        <v>0</v>
      </c>
      <c r="N244" s="96">
        <f t="shared" si="25"/>
        <v>-8179.305809761996</v>
      </c>
      <c r="O244" s="96">
        <f t="shared" si="26"/>
        <v>14603.174190238007</v>
      </c>
      <c r="P244" t="s">
        <v>2233</v>
      </c>
    </row>
    <row r="245" spans="1:16" x14ac:dyDescent="0.25">
      <c r="A245" s="89" t="s">
        <v>743</v>
      </c>
      <c r="B245" s="90" t="s">
        <v>265</v>
      </c>
      <c r="C245" s="91" t="s">
        <v>476</v>
      </c>
      <c r="D245" s="92" t="s">
        <v>480</v>
      </c>
      <c r="E245" s="93" t="s">
        <v>2043</v>
      </c>
      <c r="F245" s="94" t="s">
        <v>144</v>
      </c>
      <c r="G245" s="95" t="s">
        <v>2038</v>
      </c>
      <c r="H245" s="96">
        <v>128752.87</v>
      </c>
      <c r="I245" s="96">
        <v>0</v>
      </c>
      <c r="J245" s="96">
        <f t="shared" si="22"/>
        <v>0</v>
      </c>
      <c r="K245" s="96">
        <f t="shared" si="23"/>
        <v>3862.5860999999995</v>
      </c>
      <c r="L245" s="96">
        <f t="shared" si="24"/>
        <v>0</v>
      </c>
      <c r="M245" s="96">
        <f>0</f>
        <v>0</v>
      </c>
      <c r="N245" s="96">
        <f t="shared" si="25"/>
        <v>3862.5860999999995</v>
      </c>
      <c r="O245" s="96">
        <f t="shared" si="26"/>
        <v>132615.45609999998</v>
      </c>
      <c r="P245" t="s">
        <v>2234</v>
      </c>
    </row>
    <row r="246" spans="1:16" x14ac:dyDescent="0.25">
      <c r="A246" s="89" t="s">
        <v>745</v>
      </c>
      <c r="B246" s="90" t="s">
        <v>265</v>
      </c>
      <c r="C246" s="91" t="s">
        <v>476</v>
      </c>
      <c r="D246" s="92" t="s">
        <v>480</v>
      </c>
      <c r="E246" s="93" t="s">
        <v>1990</v>
      </c>
      <c r="F246" s="94" t="s">
        <v>144</v>
      </c>
      <c r="G246" s="95" t="s">
        <v>2069</v>
      </c>
      <c r="H246" s="96">
        <v>0</v>
      </c>
      <c r="I246" s="96">
        <v>0</v>
      </c>
      <c r="J246" s="96">
        <f t="shared" si="22"/>
        <v>0</v>
      </c>
      <c r="K246" s="96">
        <f t="shared" si="23"/>
        <v>0</v>
      </c>
      <c r="L246" s="96">
        <f t="shared" si="24"/>
        <v>0</v>
      </c>
      <c r="M246" s="96">
        <f>0</f>
        <v>0</v>
      </c>
      <c r="N246" s="96">
        <f t="shared" si="25"/>
        <v>0</v>
      </c>
      <c r="O246" s="96">
        <f t="shared" si="26"/>
        <v>0</v>
      </c>
      <c r="P246" t="s">
        <v>2235</v>
      </c>
    </row>
    <row r="247" spans="1:16" x14ac:dyDescent="0.25">
      <c r="A247" s="89" t="s">
        <v>749</v>
      </c>
      <c r="B247" s="90" t="s">
        <v>265</v>
      </c>
      <c r="C247" s="91" t="s">
        <v>476</v>
      </c>
      <c r="D247" s="92" t="s">
        <v>483</v>
      </c>
      <c r="E247" s="93" t="s">
        <v>2040</v>
      </c>
      <c r="F247" s="94" t="s">
        <v>144</v>
      </c>
      <c r="G247" s="95" t="s">
        <v>2041</v>
      </c>
      <c r="H247" s="96">
        <v>1194.02</v>
      </c>
      <c r="I247" s="96">
        <v>0</v>
      </c>
      <c r="J247" s="96">
        <f t="shared" si="22"/>
        <v>-428.67390744870704</v>
      </c>
      <c r="K247" s="96">
        <f t="shared" si="23"/>
        <v>0</v>
      </c>
      <c r="L247" s="96">
        <f t="shared" si="24"/>
        <v>0</v>
      </c>
      <c r="M247" s="96">
        <f>0</f>
        <v>0</v>
      </c>
      <c r="N247" s="96">
        <f t="shared" si="25"/>
        <v>-428.67390744870704</v>
      </c>
      <c r="O247" s="96">
        <f t="shared" si="26"/>
        <v>765.34609255129294</v>
      </c>
      <c r="P247" t="s">
        <v>2236</v>
      </c>
    </row>
    <row r="248" spans="1:16" x14ac:dyDescent="0.25">
      <c r="A248" s="89" t="s">
        <v>752</v>
      </c>
      <c r="B248" s="90" t="s">
        <v>265</v>
      </c>
      <c r="C248" s="91" t="s">
        <v>476</v>
      </c>
      <c r="D248" s="92" t="s">
        <v>483</v>
      </c>
      <c r="E248" s="93" t="s">
        <v>2043</v>
      </c>
      <c r="F248" s="94" t="s">
        <v>144</v>
      </c>
      <c r="G248" s="95" t="s">
        <v>2038</v>
      </c>
      <c r="H248" s="96">
        <v>4712.420000000001</v>
      </c>
      <c r="I248" s="96">
        <v>0</v>
      </c>
      <c r="J248" s="96">
        <f t="shared" si="22"/>
        <v>0</v>
      </c>
      <c r="K248" s="96">
        <f t="shared" si="23"/>
        <v>141.37260000000003</v>
      </c>
      <c r="L248" s="96">
        <f t="shared" si="24"/>
        <v>0</v>
      </c>
      <c r="M248" s="96">
        <f>0</f>
        <v>0</v>
      </c>
      <c r="N248" s="96">
        <f t="shared" si="25"/>
        <v>141.37260000000003</v>
      </c>
      <c r="O248" s="96">
        <f t="shared" si="26"/>
        <v>4853.7926000000007</v>
      </c>
      <c r="P248" t="s">
        <v>2237</v>
      </c>
    </row>
    <row r="249" spans="1:16" x14ac:dyDescent="0.25">
      <c r="A249" s="89" t="s">
        <v>755</v>
      </c>
      <c r="B249" s="90" t="s">
        <v>265</v>
      </c>
      <c r="C249" s="91" t="s">
        <v>476</v>
      </c>
      <c r="D249" s="92" t="s">
        <v>486</v>
      </c>
      <c r="E249" s="93" t="s">
        <v>2040</v>
      </c>
      <c r="F249" s="94" t="s">
        <v>144</v>
      </c>
      <c r="G249" s="95" t="s">
        <v>2041</v>
      </c>
      <c r="H249" s="96">
        <v>2847.6499999999996</v>
      </c>
      <c r="I249" s="96">
        <v>0</v>
      </c>
      <c r="J249" s="96">
        <f t="shared" si="22"/>
        <v>-1022.3557834427484</v>
      </c>
      <c r="K249" s="96">
        <f t="shared" si="23"/>
        <v>0</v>
      </c>
      <c r="L249" s="96">
        <f t="shared" si="24"/>
        <v>0</v>
      </c>
      <c r="M249" s="96">
        <f>0</f>
        <v>0</v>
      </c>
      <c r="N249" s="96">
        <f t="shared" si="25"/>
        <v>-1022.3557834427484</v>
      </c>
      <c r="O249" s="96">
        <f t="shared" si="26"/>
        <v>1825.2942165572513</v>
      </c>
      <c r="P249" t="s">
        <v>2238</v>
      </c>
    </row>
    <row r="250" spans="1:16" x14ac:dyDescent="0.25">
      <c r="A250" s="89" t="s">
        <v>758</v>
      </c>
      <c r="B250" s="90" t="s">
        <v>265</v>
      </c>
      <c r="C250" s="91" t="s">
        <v>476</v>
      </c>
      <c r="D250" s="92" t="s">
        <v>486</v>
      </c>
      <c r="E250" s="93" t="s">
        <v>2043</v>
      </c>
      <c r="F250" s="94" t="s">
        <v>144</v>
      </c>
      <c r="G250" s="95" t="s">
        <v>2038</v>
      </c>
      <c r="H250" s="96">
        <v>13341.570000000003</v>
      </c>
      <c r="I250" s="96">
        <v>0</v>
      </c>
      <c r="J250" s="96">
        <f t="shared" si="22"/>
        <v>0</v>
      </c>
      <c r="K250" s="96">
        <f t="shared" si="23"/>
        <v>400.24710000000016</v>
      </c>
      <c r="L250" s="96">
        <f t="shared" si="24"/>
        <v>0</v>
      </c>
      <c r="M250" s="96">
        <f>0</f>
        <v>0</v>
      </c>
      <c r="N250" s="96">
        <f t="shared" si="25"/>
        <v>400.24710000000016</v>
      </c>
      <c r="O250" s="96">
        <f t="shared" si="26"/>
        <v>13741.817100000004</v>
      </c>
      <c r="P250" t="s">
        <v>2239</v>
      </c>
    </row>
    <row r="251" spans="1:16" x14ac:dyDescent="0.25">
      <c r="A251" s="89" t="s">
        <v>761</v>
      </c>
      <c r="B251" s="90" t="s">
        <v>265</v>
      </c>
      <c r="C251" s="91" t="s">
        <v>476</v>
      </c>
      <c r="D251" s="92" t="s">
        <v>489</v>
      </c>
      <c r="E251" s="93" t="s">
        <v>1990</v>
      </c>
      <c r="F251" s="94" t="s">
        <v>374</v>
      </c>
      <c r="G251" s="95" t="s">
        <v>2069</v>
      </c>
      <c r="H251" s="96">
        <v>7477334.2500000009</v>
      </c>
      <c r="I251" s="96">
        <v>0</v>
      </c>
      <c r="J251" s="96">
        <f t="shared" si="22"/>
        <v>0</v>
      </c>
      <c r="K251" s="96">
        <f t="shared" si="23"/>
        <v>0</v>
      </c>
      <c r="L251" s="96">
        <f t="shared" si="24"/>
        <v>-1783677.1400000001</v>
      </c>
      <c r="M251" s="96">
        <f>0</f>
        <v>0</v>
      </c>
      <c r="N251" s="96">
        <f t="shared" si="25"/>
        <v>-1783677.1400000001</v>
      </c>
      <c r="O251" s="96">
        <f t="shared" si="26"/>
        <v>5693657.1100000013</v>
      </c>
      <c r="P251" t="s">
        <v>2240</v>
      </c>
    </row>
    <row r="252" spans="1:16" x14ac:dyDescent="0.25">
      <c r="A252" s="89" t="s">
        <v>764</v>
      </c>
      <c r="B252" s="90" t="s">
        <v>265</v>
      </c>
      <c r="C252" s="91" t="s">
        <v>476</v>
      </c>
      <c r="D252" s="92" t="s">
        <v>492</v>
      </c>
      <c r="E252" s="93" t="s">
        <v>2037</v>
      </c>
      <c r="F252" s="94" t="s">
        <v>144</v>
      </c>
      <c r="G252" s="95" t="s">
        <v>2038</v>
      </c>
      <c r="H252" s="96">
        <v>0</v>
      </c>
      <c r="I252" s="96">
        <v>0</v>
      </c>
      <c r="J252" s="96">
        <f t="shared" si="22"/>
        <v>0</v>
      </c>
      <c r="K252" s="96">
        <f t="shared" si="23"/>
        <v>0</v>
      </c>
      <c r="L252" s="96">
        <f t="shared" si="24"/>
        <v>0</v>
      </c>
      <c r="M252" s="96">
        <f>0</f>
        <v>0</v>
      </c>
      <c r="N252" s="96">
        <f t="shared" si="25"/>
        <v>0</v>
      </c>
      <c r="O252" s="96">
        <f t="shared" si="26"/>
        <v>0</v>
      </c>
      <c r="P252" t="s">
        <v>2241</v>
      </c>
    </row>
    <row r="253" spans="1:16" x14ac:dyDescent="0.25">
      <c r="A253" s="89" t="s">
        <v>767</v>
      </c>
      <c r="B253" s="90" t="s">
        <v>265</v>
      </c>
      <c r="C253" s="91" t="s">
        <v>476</v>
      </c>
      <c r="D253" s="92" t="s">
        <v>492</v>
      </c>
      <c r="E253" s="93" t="s">
        <v>2040</v>
      </c>
      <c r="F253" s="94" t="s">
        <v>144</v>
      </c>
      <c r="G253" s="95" t="s">
        <v>2041</v>
      </c>
      <c r="H253" s="96">
        <v>0</v>
      </c>
      <c r="I253" s="96">
        <v>0</v>
      </c>
      <c r="J253" s="96">
        <f t="shared" si="22"/>
        <v>0</v>
      </c>
      <c r="K253" s="96">
        <f t="shared" si="23"/>
        <v>0</v>
      </c>
      <c r="L253" s="96">
        <f t="shared" si="24"/>
        <v>0</v>
      </c>
      <c r="M253" s="96">
        <f>0</f>
        <v>0</v>
      </c>
      <c r="N253" s="96">
        <f t="shared" si="25"/>
        <v>0</v>
      </c>
      <c r="O253" s="96">
        <f t="shared" si="26"/>
        <v>0</v>
      </c>
      <c r="P253" t="s">
        <v>2242</v>
      </c>
    </row>
    <row r="254" spans="1:16" x14ac:dyDescent="0.25">
      <c r="A254" s="89" t="s">
        <v>770</v>
      </c>
      <c r="B254" s="90" t="s">
        <v>265</v>
      </c>
      <c r="C254" s="91" t="s">
        <v>476</v>
      </c>
      <c r="D254" s="92" t="s">
        <v>492</v>
      </c>
      <c r="E254" s="93" t="s">
        <v>2043</v>
      </c>
      <c r="F254" s="94" t="s">
        <v>144</v>
      </c>
      <c r="G254" s="95" t="s">
        <v>2038</v>
      </c>
      <c r="H254" s="96">
        <v>0</v>
      </c>
      <c r="I254" s="96">
        <v>0</v>
      </c>
      <c r="J254" s="96">
        <f t="shared" si="22"/>
        <v>0</v>
      </c>
      <c r="K254" s="96">
        <f t="shared" si="23"/>
        <v>0</v>
      </c>
      <c r="L254" s="96">
        <f t="shared" si="24"/>
        <v>0</v>
      </c>
      <c r="M254" s="96">
        <f>0</f>
        <v>0</v>
      </c>
      <c r="N254" s="96">
        <f t="shared" si="25"/>
        <v>0</v>
      </c>
      <c r="O254" s="96">
        <f t="shared" si="26"/>
        <v>0</v>
      </c>
      <c r="P254" t="s">
        <v>2243</v>
      </c>
    </row>
    <row r="255" spans="1:16" x14ac:dyDescent="0.25">
      <c r="A255" s="89" t="s">
        <v>772</v>
      </c>
      <c r="B255" s="90" t="s">
        <v>265</v>
      </c>
      <c r="C255" s="91" t="s">
        <v>476</v>
      </c>
      <c r="D255" s="92" t="s">
        <v>492</v>
      </c>
      <c r="E255" s="93" t="s">
        <v>1990</v>
      </c>
      <c r="F255" s="94" t="s">
        <v>144</v>
      </c>
      <c r="G255" s="95" t="s">
        <v>2069</v>
      </c>
      <c r="H255" s="96">
        <v>2940.51</v>
      </c>
      <c r="I255" s="96">
        <v>0</v>
      </c>
      <c r="J255" s="96">
        <f t="shared" si="22"/>
        <v>0</v>
      </c>
      <c r="K255" s="96">
        <f t="shared" si="23"/>
        <v>0</v>
      </c>
      <c r="L255" s="96">
        <f t="shared" si="24"/>
        <v>-2940.51</v>
      </c>
      <c r="M255" s="96">
        <f>0</f>
        <v>0</v>
      </c>
      <c r="N255" s="96">
        <f t="shared" si="25"/>
        <v>-2940.51</v>
      </c>
      <c r="O255" s="96">
        <f t="shared" si="26"/>
        <v>0</v>
      </c>
      <c r="P255" t="s">
        <v>2244</v>
      </c>
    </row>
    <row r="256" spans="1:16" x14ac:dyDescent="0.25">
      <c r="A256" s="89" t="s">
        <v>776</v>
      </c>
      <c r="B256" s="90" t="s">
        <v>265</v>
      </c>
      <c r="C256" s="91" t="s">
        <v>497</v>
      </c>
      <c r="D256" s="92" t="s">
        <v>498</v>
      </c>
      <c r="E256" s="93" t="s">
        <v>2037</v>
      </c>
      <c r="F256" s="94" t="s">
        <v>97</v>
      </c>
      <c r="G256" s="95" t="s">
        <v>2038</v>
      </c>
      <c r="H256" s="96">
        <v>0</v>
      </c>
      <c r="I256" s="96">
        <v>0</v>
      </c>
      <c r="J256" s="96">
        <f t="shared" si="22"/>
        <v>0</v>
      </c>
      <c r="K256" s="96">
        <f t="shared" si="23"/>
        <v>0</v>
      </c>
      <c r="L256" s="96">
        <f t="shared" si="24"/>
        <v>0</v>
      </c>
      <c r="M256" s="96">
        <f>0</f>
        <v>0</v>
      </c>
      <c r="N256" s="96">
        <f t="shared" si="25"/>
        <v>0</v>
      </c>
      <c r="O256" s="96">
        <f t="shared" si="26"/>
        <v>0</v>
      </c>
      <c r="P256" t="s">
        <v>2245</v>
      </c>
    </row>
    <row r="257" spans="1:16" x14ac:dyDescent="0.25">
      <c r="A257" s="89" t="s">
        <v>779</v>
      </c>
      <c r="B257" s="90" t="s">
        <v>265</v>
      </c>
      <c r="C257" s="91" t="s">
        <v>497</v>
      </c>
      <c r="D257" s="92" t="s">
        <v>498</v>
      </c>
      <c r="E257" s="93" t="s">
        <v>2037</v>
      </c>
      <c r="F257" s="94" t="s">
        <v>140</v>
      </c>
      <c r="G257" s="95" t="s">
        <v>2038</v>
      </c>
      <c r="H257" s="96">
        <v>262728.26976205467</v>
      </c>
      <c r="I257" s="96">
        <v>0</v>
      </c>
      <c r="J257" s="96">
        <f t="shared" si="22"/>
        <v>0</v>
      </c>
      <c r="K257" s="96">
        <f t="shared" si="23"/>
        <v>6568.2067440513656</v>
      </c>
      <c r="L257" s="96">
        <f t="shared" si="24"/>
        <v>0</v>
      </c>
      <c r="M257" s="96">
        <f>0</f>
        <v>0</v>
      </c>
      <c r="N257" s="96">
        <f t="shared" si="25"/>
        <v>6568.2067440513656</v>
      </c>
      <c r="O257" s="96">
        <f t="shared" si="26"/>
        <v>269296.47650610603</v>
      </c>
      <c r="P257" t="s">
        <v>2246</v>
      </c>
    </row>
    <row r="258" spans="1:16" x14ac:dyDescent="0.25">
      <c r="A258" s="89" t="s">
        <v>782</v>
      </c>
      <c r="B258" s="90" t="s">
        <v>265</v>
      </c>
      <c r="C258" s="91" t="s">
        <v>497</v>
      </c>
      <c r="D258" s="92" t="s">
        <v>498</v>
      </c>
      <c r="E258" s="93" t="s">
        <v>2037</v>
      </c>
      <c r="F258" s="94" t="s">
        <v>102</v>
      </c>
      <c r="G258" s="95" t="s">
        <v>2038</v>
      </c>
      <c r="H258" s="96">
        <v>53468.435652486842</v>
      </c>
      <c r="I258" s="96">
        <v>0</v>
      </c>
      <c r="J258" s="96">
        <f t="shared" si="22"/>
        <v>0</v>
      </c>
      <c r="K258" s="96">
        <f t="shared" si="23"/>
        <v>1336.7108913121713</v>
      </c>
      <c r="L258" s="96">
        <f t="shared" si="24"/>
        <v>0</v>
      </c>
      <c r="M258" s="96">
        <f>0</f>
        <v>0</v>
      </c>
      <c r="N258" s="96">
        <f t="shared" si="25"/>
        <v>1336.7108913121713</v>
      </c>
      <c r="O258" s="96">
        <f t="shared" si="26"/>
        <v>54805.146543799012</v>
      </c>
      <c r="P258" t="s">
        <v>2247</v>
      </c>
    </row>
    <row r="259" spans="1:16" x14ac:dyDescent="0.25">
      <c r="A259" s="89" t="s">
        <v>785</v>
      </c>
      <c r="B259" s="90" t="s">
        <v>265</v>
      </c>
      <c r="C259" s="91" t="s">
        <v>497</v>
      </c>
      <c r="D259" s="92" t="s">
        <v>498</v>
      </c>
      <c r="E259" s="93" t="s">
        <v>2040</v>
      </c>
      <c r="F259" s="94" t="s">
        <v>140</v>
      </c>
      <c r="G259" s="95" t="s">
        <v>2041</v>
      </c>
      <c r="H259" s="96">
        <v>229023.2900000001</v>
      </c>
      <c r="I259" s="96">
        <v>0</v>
      </c>
      <c r="J259" s="96">
        <f t="shared" si="22"/>
        <v>-81411.51298304135</v>
      </c>
      <c r="K259" s="96">
        <f t="shared" si="23"/>
        <v>0</v>
      </c>
      <c r="L259" s="96">
        <f t="shared" si="24"/>
        <v>0</v>
      </c>
      <c r="M259" s="96">
        <f>0</f>
        <v>0</v>
      </c>
      <c r="N259" s="96">
        <f t="shared" si="25"/>
        <v>-81411.51298304135</v>
      </c>
      <c r="O259" s="96">
        <f t="shared" si="26"/>
        <v>147611.77701695875</v>
      </c>
      <c r="P259" t="s">
        <v>2248</v>
      </c>
    </row>
    <row r="260" spans="1:16" x14ac:dyDescent="0.25">
      <c r="A260" s="89" t="s">
        <v>788</v>
      </c>
      <c r="B260" s="90" t="s">
        <v>265</v>
      </c>
      <c r="C260" s="91" t="s">
        <v>497</v>
      </c>
      <c r="D260" s="92" t="s">
        <v>498</v>
      </c>
      <c r="E260" s="93" t="s">
        <v>2040</v>
      </c>
      <c r="F260" s="94" t="s">
        <v>102</v>
      </c>
      <c r="G260" s="95" t="s">
        <v>2041</v>
      </c>
      <c r="H260" s="96">
        <v>13841.240000000002</v>
      </c>
      <c r="I260" s="96">
        <v>0</v>
      </c>
      <c r="J260" s="96">
        <f t="shared" si="22"/>
        <v>-5053.7192420767969</v>
      </c>
      <c r="K260" s="96">
        <f t="shared" si="23"/>
        <v>0</v>
      </c>
      <c r="L260" s="96">
        <f t="shared" si="24"/>
        <v>0</v>
      </c>
      <c r="M260" s="96">
        <f>0</f>
        <v>0</v>
      </c>
      <c r="N260" s="96">
        <f t="shared" si="25"/>
        <v>-5053.7192420767969</v>
      </c>
      <c r="O260" s="96">
        <f t="shared" si="26"/>
        <v>8787.5207579232047</v>
      </c>
      <c r="P260" t="s">
        <v>2249</v>
      </c>
    </row>
    <row r="261" spans="1:16" x14ac:dyDescent="0.25">
      <c r="A261" s="89" t="s">
        <v>791</v>
      </c>
      <c r="B261" s="90" t="s">
        <v>265</v>
      </c>
      <c r="C261" s="91" t="s">
        <v>497</v>
      </c>
      <c r="D261" s="92" t="s">
        <v>498</v>
      </c>
      <c r="E261" s="93" t="s">
        <v>2043</v>
      </c>
      <c r="F261" s="94" t="s">
        <v>97</v>
      </c>
      <c r="G261" s="95" t="s">
        <v>2038</v>
      </c>
      <c r="H261" s="96">
        <v>0</v>
      </c>
      <c r="I261" s="96">
        <v>0</v>
      </c>
      <c r="J261" s="96">
        <f t="shared" si="22"/>
        <v>0</v>
      </c>
      <c r="K261" s="96">
        <f t="shared" si="23"/>
        <v>0</v>
      </c>
      <c r="L261" s="96">
        <f t="shared" si="24"/>
        <v>0</v>
      </c>
      <c r="M261" s="96">
        <f>0</f>
        <v>0</v>
      </c>
      <c r="N261" s="96">
        <f t="shared" si="25"/>
        <v>0</v>
      </c>
      <c r="O261" s="96">
        <f t="shared" si="26"/>
        <v>0</v>
      </c>
      <c r="P261" t="s">
        <v>2250</v>
      </c>
    </row>
    <row r="262" spans="1:16" x14ac:dyDescent="0.25">
      <c r="A262" s="89" t="s">
        <v>794</v>
      </c>
      <c r="B262" s="90" t="s">
        <v>265</v>
      </c>
      <c r="C262" s="91" t="s">
        <v>497</v>
      </c>
      <c r="D262" s="92" t="s">
        <v>498</v>
      </c>
      <c r="E262" s="93" t="s">
        <v>2043</v>
      </c>
      <c r="F262" s="94" t="s">
        <v>140</v>
      </c>
      <c r="G262" s="95" t="s">
        <v>2038</v>
      </c>
      <c r="H262" s="96">
        <v>1906164.2902379443</v>
      </c>
      <c r="I262" s="96">
        <v>0</v>
      </c>
      <c r="J262" s="96">
        <f t="shared" si="22"/>
        <v>0</v>
      </c>
      <c r="K262" s="96">
        <f t="shared" si="23"/>
        <v>57184.92870713833</v>
      </c>
      <c r="L262" s="96">
        <f t="shared" si="24"/>
        <v>0</v>
      </c>
      <c r="M262" s="96">
        <f>0</f>
        <v>0</v>
      </c>
      <c r="N262" s="96">
        <f t="shared" si="25"/>
        <v>57184.92870713833</v>
      </c>
      <c r="O262" s="96">
        <f t="shared" si="26"/>
        <v>1963349.2189450827</v>
      </c>
      <c r="P262" t="s">
        <v>2251</v>
      </c>
    </row>
    <row r="263" spans="1:16" x14ac:dyDescent="0.25">
      <c r="A263" s="89" t="s">
        <v>796</v>
      </c>
      <c r="B263" s="90" t="s">
        <v>265</v>
      </c>
      <c r="C263" s="91" t="s">
        <v>497</v>
      </c>
      <c r="D263" s="92" t="s">
        <v>498</v>
      </c>
      <c r="E263" s="93" t="s">
        <v>2043</v>
      </c>
      <c r="F263" s="94" t="s">
        <v>102</v>
      </c>
      <c r="G263" s="95" t="s">
        <v>2038</v>
      </c>
      <c r="H263" s="96">
        <v>97981.894347513153</v>
      </c>
      <c r="I263" s="96">
        <v>0</v>
      </c>
      <c r="J263" s="96">
        <f t="shared" si="22"/>
        <v>0</v>
      </c>
      <c r="K263" s="96">
        <f t="shared" si="23"/>
        <v>2939.4568304253944</v>
      </c>
      <c r="L263" s="96">
        <f t="shared" si="24"/>
        <v>0</v>
      </c>
      <c r="M263" s="96">
        <f>0</f>
        <v>0</v>
      </c>
      <c r="N263" s="96">
        <f t="shared" si="25"/>
        <v>2939.4568304253944</v>
      </c>
      <c r="O263" s="96">
        <f t="shared" si="26"/>
        <v>100921.35117793854</v>
      </c>
      <c r="P263" t="s">
        <v>2252</v>
      </c>
    </row>
    <row r="264" spans="1:16" x14ac:dyDescent="0.25">
      <c r="A264" s="89" t="s">
        <v>800</v>
      </c>
      <c r="B264" s="90" t="s">
        <v>265</v>
      </c>
      <c r="C264" s="91" t="s">
        <v>497</v>
      </c>
      <c r="D264" s="92" t="s">
        <v>498</v>
      </c>
      <c r="E264" s="93" t="s">
        <v>1990</v>
      </c>
      <c r="F264" s="94" t="s">
        <v>97</v>
      </c>
      <c r="G264" s="95" t="s">
        <v>2069</v>
      </c>
      <c r="H264" s="96">
        <v>22616.46</v>
      </c>
      <c r="I264" s="96">
        <v>0</v>
      </c>
      <c r="J264" s="96">
        <f t="shared" si="22"/>
        <v>0</v>
      </c>
      <c r="K264" s="96">
        <f t="shared" si="23"/>
        <v>0</v>
      </c>
      <c r="L264" s="96">
        <f t="shared" si="24"/>
        <v>0</v>
      </c>
      <c r="M264" s="96">
        <f>0</f>
        <v>0</v>
      </c>
      <c r="N264" s="96">
        <f t="shared" si="25"/>
        <v>0</v>
      </c>
      <c r="O264" s="96">
        <f t="shared" si="26"/>
        <v>22616.46</v>
      </c>
      <c r="P264" t="s">
        <v>2253</v>
      </c>
    </row>
    <row r="265" spans="1:16" x14ac:dyDescent="0.25">
      <c r="A265" s="89" t="s">
        <v>803</v>
      </c>
      <c r="B265" s="90" t="s">
        <v>265</v>
      </c>
      <c r="C265" s="91" t="s">
        <v>497</v>
      </c>
      <c r="D265" s="92" t="s">
        <v>498</v>
      </c>
      <c r="E265" s="93" t="s">
        <v>1990</v>
      </c>
      <c r="F265" s="94" t="s">
        <v>140</v>
      </c>
      <c r="G265" s="95" t="s">
        <v>2069</v>
      </c>
      <c r="H265" s="96">
        <v>569251.65999999992</v>
      </c>
      <c r="I265" s="96">
        <v>0</v>
      </c>
      <c r="J265" s="96">
        <f t="shared" si="22"/>
        <v>0</v>
      </c>
      <c r="K265" s="96">
        <f t="shared" si="23"/>
        <v>0</v>
      </c>
      <c r="L265" s="96">
        <f t="shared" si="24"/>
        <v>194996.63</v>
      </c>
      <c r="M265" s="96">
        <f>0</f>
        <v>0</v>
      </c>
      <c r="N265" s="96">
        <f t="shared" si="25"/>
        <v>194996.63</v>
      </c>
      <c r="O265" s="96">
        <f t="shared" si="26"/>
        <v>764248.28999999992</v>
      </c>
      <c r="P265" t="s">
        <v>2254</v>
      </c>
    </row>
    <row r="266" spans="1:16" x14ac:dyDescent="0.25">
      <c r="A266" s="89" t="s">
        <v>806</v>
      </c>
      <c r="B266" s="90" t="s">
        <v>265</v>
      </c>
      <c r="C266" s="91" t="s">
        <v>497</v>
      </c>
      <c r="D266" s="92" t="s">
        <v>498</v>
      </c>
      <c r="E266" s="93" t="s">
        <v>1990</v>
      </c>
      <c r="F266" s="94" t="s">
        <v>102</v>
      </c>
      <c r="G266" s="95" t="s">
        <v>2069</v>
      </c>
      <c r="H266" s="96">
        <v>214096.02999999997</v>
      </c>
      <c r="I266" s="96">
        <v>0</v>
      </c>
      <c r="J266" s="96">
        <f t="shared" si="22"/>
        <v>0</v>
      </c>
      <c r="K266" s="96">
        <f t="shared" si="23"/>
        <v>0</v>
      </c>
      <c r="L266" s="96">
        <f t="shared" si="24"/>
        <v>-31.38</v>
      </c>
      <c r="M266" s="96">
        <f>0</f>
        <v>0</v>
      </c>
      <c r="N266" s="96">
        <f t="shared" si="25"/>
        <v>-31.38</v>
      </c>
      <c r="O266" s="96">
        <f t="shared" si="26"/>
        <v>214064.64999999997</v>
      </c>
      <c r="P266" t="s">
        <v>2255</v>
      </c>
    </row>
    <row r="267" spans="1:16" x14ac:dyDescent="0.25">
      <c r="A267" s="89" t="s">
        <v>809</v>
      </c>
      <c r="B267" s="90" t="s">
        <v>265</v>
      </c>
      <c r="C267" s="91" t="s">
        <v>497</v>
      </c>
      <c r="D267" s="92" t="s">
        <v>505</v>
      </c>
      <c r="E267" s="93" t="s">
        <v>2037</v>
      </c>
      <c r="F267" s="94" t="s">
        <v>140</v>
      </c>
      <c r="G267" s="95" t="s">
        <v>2038</v>
      </c>
      <c r="H267" s="96">
        <v>7250.2482729876792</v>
      </c>
      <c r="I267" s="96">
        <v>0</v>
      </c>
      <c r="J267" s="96">
        <f t="shared" si="22"/>
        <v>0</v>
      </c>
      <c r="K267" s="96">
        <f t="shared" si="23"/>
        <v>181.25620682469199</v>
      </c>
      <c r="L267" s="96">
        <f t="shared" si="24"/>
        <v>0</v>
      </c>
      <c r="M267" s="96">
        <f>0</f>
        <v>0</v>
      </c>
      <c r="N267" s="96">
        <f t="shared" si="25"/>
        <v>181.25620682469199</v>
      </c>
      <c r="O267" s="96">
        <f t="shared" si="26"/>
        <v>7431.5044798123708</v>
      </c>
      <c r="P267" t="s">
        <v>2256</v>
      </c>
    </row>
    <row r="268" spans="1:16" x14ac:dyDescent="0.25">
      <c r="A268" s="89" t="s">
        <v>812</v>
      </c>
      <c r="B268" s="90" t="s">
        <v>265</v>
      </c>
      <c r="C268" s="91" t="s">
        <v>497</v>
      </c>
      <c r="D268" s="92" t="s">
        <v>505</v>
      </c>
      <c r="E268" s="93" t="s">
        <v>2040</v>
      </c>
      <c r="F268" s="94" t="s">
        <v>140</v>
      </c>
      <c r="G268" s="95" t="s">
        <v>2041</v>
      </c>
      <c r="H268" s="96">
        <v>14596.47</v>
      </c>
      <c r="I268" s="96">
        <v>0</v>
      </c>
      <c r="J268" s="96">
        <f t="shared" si="22"/>
        <v>-5242.2939685477468</v>
      </c>
      <c r="K268" s="96">
        <f t="shared" si="23"/>
        <v>0</v>
      </c>
      <c r="L268" s="96">
        <f t="shared" si="24"/>
        <v>0</v>
      </c>
      <c r="M268" s="96">
        <f>0</f>
        <v>0</v>
      </c>
      <c r="N268" s="96">
        <f t="shared" si="25"/>
        <v>-5242.2939685477468</v>
      </c>
      <c r="O268" s="96">
        <f t="shared" si="26"/>
        <v>9354.1760314522526</v>
      </c>
      <c r="P268" t="s">
        <v>2257</v>
      </c>
    </row>
    <row r="269" spans="1:16" x14ac:dyDescent="0.25">
      <c r="A269" s="89" t="s">
        <v>815</v>
      </c>
      <c r="B269" s="90" t="s">
        <v>265</v>
      </c>
      <c r="C269" s="91" t="s">
        <v>497</v>
      </c>
      <c r="D269" s="92" t="s">
        <v>505</v>
      </c>
      <c r="E269" s="93" t="s">
        <v>2043</v>
      </c>
      <c r="F269" s="94" t="s">
        <v>140</v>
      </c>
      <c r="G269" s="95" t="s">
        <v>2038</v>
      </c>
      <c r="H269" s="96">
        <v>133322.4617270123</v>
      </c>
      <c r="I269" s="96">
        <v>0</v>
      </c>
      <c r="J269" s="96">
        <f t="shared" si="22"/>
        <v>0</v>
      </c>
      <c r="K269" s="96">
        <f t="shared" si="23"/>
        <v>3999.6738518103689</v>
      </c>
      <c r="L269" s="96">
        <f t="shared" si="24"/>
        <v>0</v>
      </c>
      <c r="M269" s="96">
        <f>0</f>
        <v>0</v>
      </c>
      <c r="N269" s="96">
        <f t="shared" si="25"/>
        <v>3999.6738518103689</v>
      </c>
      <c r="O269" s="96">
        <f t="shared" si="26"/>
        <v>137322.13557882266</v>
      </c>
      <c r="P269" t="s">
        <v>2258</v>
      </c>
    </row>
    <row r="270" spans="1:16" x14ac:dyDescent="0.25">
      <c r="A270" s="89" t="s">
        <v>818</v>
      </c>
      <c r="B270" s="90" t="s">
        <v>265</v>
      </c>
      <c r="C270" s="91" t="s">
        <v>497</v>
      </c>
      <c r="D270" s="92" t="s">
        <v>505</v>
      </c>
      <c r="E270" s="93" t="s">
        <v>1990</v>
      </c>
      <c r="F270" s="94" t="s">
        <v>140</v>
      </c>
      <c r="G270" s="95" t="s">
        <v>2069</v>
      </c>
      <c r="H270" s="96">
        <v>214471.72</v>
      </c>
      <c r="I270" s="96">
        <v>0</v>
      </c>
      <c r="J270" s="96">
        <f t="shared" ref="J270:J333" si="27">SUMIFS(TX_105_IS_Lbr_Incent_Total_Incentive_Adj,TX_105_IS_Lbr_Incent_H_IS_Rollup,B270,TX_105_IS_Lbr_Incent_H_IS_Func_Rollup,C270,TX_105_IS_Lbr_Incent_H_Account,D270,TX_105_IS_Lbr_Incent_H_Labor_Designator,E270,TX_105_IS_Lbr_Incent_H_Jurisdictional_Allocator,F270,TX_105_IS_Lbr_Incent_H_Reporting_Lines_CWC,G270)</f>
        <v>0</v>
      </c>
      <c r="K270" s="96">
        <f t="shared" ref="K270:K333" si="28">SUMIFS(TX_104_IS_Escalation_Total_Labor_Adj,TX_104_IS_Escalation_H_IS_Rollup,B270,TX_104_IS_Escalation_H_IS_Func_Rollup,C270,TX_104_IS_Escalation_H_Account,D270,TX_104_IS_Escalation_H_Labor_Designator,E270,TX_104_IS_Escalation_H_Jurisdictional_Allocator,F270,TX_104_IS_Escalation_H_Reporting_Lines_CWC,G270)</f>
        <v>0</v>
      </c>
      <c r="L270" s="96">
        <f t="shared" ref="L270:L333" si="29">SUMIFS(TX_102_IS_Adjust_Detail_Adjust_Other,TX_102_IS_Adjust_Detail_H_IS_Rollup,B270,TX_102_IS_Adjust_Detail_H_IS_Func_Rollup,C270,TX_102_IS_Adjust_Detail_H_Account,D270,TX_102_IS_Adjust_Detail_H_Labor_Designator,E270,TX_102_IS_Adjust_Detail_H_Jurisdictional_Allocator,F270,TX_102_IS_Adjust_Detail_H_Reporting_Lines_CWC,G270)</f>
        <v>-9.98</v>
      </c>
      <c r="M270" s="96">
        <f>0</f>
        <v>0</v>
      </c>
      <c r="N270" s="96">
        <f t="shared" ref="N270:N333" si="30">I270+J270+K270+L270+M270</f>
        <v>-9.98</v>
      </c>
      <c r="O270" s="96">
        <f t="shared" ref="O270:O333" si="31">H270+N270</f>
        <v>214461.74</v>
      </c>
      <c r="P270" t="s">
        <v>2259</v>
      </c>
    </row>
    <row r="271" spans="1:16" x14ac:dyDescent="0.25">
      <c r="A271" s="89" t="s">
        <v>821</v>
      </c>
      <c r="B271" s="90" t="s">
        <v>265</v>
      </c>
      <c r="C271" s="91" t="s">
        <v>497</v>
      </c>
      <c r="D271" s="92" t="s">
        <v>508</v>
      </c>
      <c r="E271" s="93" t="s">
        <v>2037</v>
      </c>
      <c r="F271" s="94" t="s">
        <v>140</v>
      </c>
      <c r="G271" s="95" t="s">
        <v>2038</v>
      </c>
      <c r="H271" s="96">
        <v>79176.637740573118</v>
      </c>
      <c r="I271" s="96">
        <v>0</v>
      </c>
      <c r="J271" s="96">
        <f t="shared" si="27"/>
        <v>0</v>
      </c>
      <c r="K271" s="96">
        <f t="shared" si="28"/>
        <v>1979.4159435143283</v>
      </c>
      <c r="L271" s="96">
        <f t="shared" si="29"/>
        <v>0</v>
      </c>
      <c r="M271" s="96">
        <f>0</f>
        <v>0</v>
      </c>
      <c r="N271" s="96">
        <f t="shared" si="30"/>
        <v>1979.4159435143283</v>
      </c>
      <c r="O271" s="96">
        <f t="shared" si="31"/>
        <v>81156.053684087441</v>
      </c>
      <c r="P271" t="s">
        <v>2260</v>
      </c>
    </row>
    <row r="272" spans="1:16" x14ac:dyDescent="0.25">
      <c r="A272" s="89" t="s">
        <v>824</v>
      </c>
      <c r="B272" s="90" t="s">
        <v>265</v>
      </c>
      <c r="C272" s="91" t="s">
        <v>497</v>
      </c>
      <c r="D272" s="92" t="s">
        <v>508</v>
      </c>
      <c r="E272" s="93" t="s">
        <v>2040</v>
      </c>
      <c r="F272" s="94" t="s">
        <v>140</v>
      </c>
      <c r="G272" s="95" t="s">
        <v>2041</v>
      </c>
      <c r="H272" s="96">
        <v>5096.0399999999991</v>
      </c>
      <c r="I272" s="96">
        <v>0</v>
      </c>
      <c r="J272" s="96">
        <f t="shared" si="27"/>
        <v>-1883.7673730496485</v>
      </c>
      <c r="K272" s="96">
        <f t="shared" si="28"/>
        <v>0</v>
      </c>
      <c r="L272" s="96">
        <f t="shared" si="29"/>
        <v>0</v>
      </c>
      <c r="M272" s="96">
        <f>0</f>
        <v>0</v>
      </c>
      <c r="N272" s="96">
        <f t="shared" si="30"/>
        <v>-1883.7673730496485</v>
      </c>
      <c r="O272" s="96">
        <f t="shared" si="31"/>
        <v>3212.2726269503505</v>
      </c>
      <c r="P272" t="s">
        <v>2261</v>
      </c>
    </row>
    <row r="273" spans="1:16" x14ac:dyDescent="0.25">
      <c r="A273" s="89" t="s">
        <v>827</v>
      </c>
      <c r="B273" s="90" t="s">
        <v>265</v>
      </c>
      <c r="C273" s="91" t="s">
        <v>497</v>
      </c>
      <c r="D273" s="92" t="s">
        <v>508</v>
      </c>
      <c r="E273" s="93" t="s">
        <v>2043</v>
      </c>
      <c r="F273" s="94" t="s">
        <v>140</v>
      </c>
      <c r="G273" s="95" t="s">
        <v>2038</v>
      </c>
      <c r="H273" s="96">
        <v>90452.462259426975</v>
      </c>
      <c r="I273" s="96">
        <v>0</v>
      </c>
      <c r="J273" s="96">
        <f t="shared" si="27"/>
        <v>0</v>
      </c>
      <c r="K273" s="96">
        <f t="shared" si="28"/>
        <v>2713.5738677828094</v>
      </c>
      <c r="L273" s="96">
        <f t="shared" si="29"/>
        <v>0</v>
      </c>
      <c r="M273" s="96">
        <f>0</f>
        <v>0</v>
      </c>
      <c r="N273" s="96">
        <f t="shared" si="30"/>
        <v>2713.5738677828094</v>
      </c>
      <c r="O273" s="96">
        <f t="shared" si="31"/>
        <v>93166.03612720978</v>
      </c>
      <c r="P273" t="s">
        <v>2262</v>
      </c>
    </row>
    <row r="274" spans="1:16" x14ac:dyDescent="0.25">
      <c r="A274" s="89" t="s">
        <v>830</v>
      </c>
      <c r="B274" s="90" t="s">
        <v>265</v>
      </c>
      <c r="C274" s="91" t="s">
        <v>497</v>
      </c>
      <c r="D274" s="92" t="s">
        <v>508</v>
      </c>
      <c r="E274" s="93" t="s">
        <v>1990</v>
      </c>
      <c r="F274" s="94" t="s">
        <v>140</v>
      </c>
      <c r="G274" s="95" t="s">
        <v>2069</v>
      </c>
      <c r="H274" s="96">
        <v>233794.68000000005</v>
      </c>
      <c r="I274" s="96">
        <v>0</v>
      </c>
      <c r="J274" s="96">
        <f t="shared" si="27"/>
        <v>0</v>
      </c>
      <c r="K274" s="96">
        <f t="shared" si="28"/>
        <v>0</v>
      </c>
      <c r="L274" s="96">
        <f t="shared" si="29"/>
        <v>0</v>
      </c>
      <c r="M274" s="96">
        <f>0</f>
        <v>0</v>
      </c>
      <c r="N274" s="96">
        <f t="shared" si="30"/>
        <v>0</v>
      </c>
      <c r="O274" s="96">
        <f t="shared" si="31"/>
        <v>233794.68000000005</v>
      </c>
      <c r="P274" t="s">
        <v>2263</v>
      </c>
    </row>
    <row r="275" spans="1:16" x14ac:dyDescent="0.25">
      <c r="A275" s="89" t="s">
        <v>833</v>
      </c>
      <c r="B275" s="90" t="s">
        <v>265</v>
      </c>
      <c r="C275" s="91" t="s">
        <v>497</v>
      </c>
      <c r="D275" s="92" t="s">
        <v>508</v>
      </c>
      <c r="E275" s="93" t="s">
        <v>1990</v>
      </c>
      <c r="F275" s="94" t="s">
        <v>102</v>
      </c>
      <c r="G275" s="95" t="s">
        <v>2069</v>
      </c>
      <c r="H275" s="96">
        <v>-185.24</v>
      </c>
      <c r="I275" s="96">
        <v>0</v>
      </c>
      <c r="J275" s="96">
        <f t="shared" si="27"/>
        <v>0</v>
      </c>
      <c r="K275" s="96">
        <f t="shared" si="28"/>
        <v>0</v>
      </c>
      <c r="L275" s="96">
        <f t="shared" si="29"/>
        <v>0</v>
      </c>
      <c r="M275" s="96">
        <f>0</f>
        <v>0</v>
      </c>
      <c r="N275" s="96">
        <f t="shared" si="30"/>
        <v>0</v>
      </c>
      <c r="O275" s="96">
        <f t="shared" si="31"/>
        <v>-185.24</v>
      </c>
      <c r="P275" t="s">
        <v>2264</v>
      </c>
    </row>
    <row r="276" spans="1:16" x14ac:dyDescent="0.25">
      <c r="A276" s="89" t="s">
        <v>836</v>
      </c>
      <c r="B276" s="90" t="s">
        <v>265</v>
      </c>
      <c r="C276" s="91" t="s">
        <v>497</v>
      </c>
      <c r="D276" s="92" t="s">
        <v>513</v>
      </c>
      <c r="E276" s="93" t="s">
        <v>2037</v>
      </c>
      <c r="F276" s="94" t="s">
        <v>97</v>
      </c>
      <c r="G276" s="95" t="s">
        <v>2038</v>
      </c>
      <c r="H276" s="96">
        <v>133369.96612634606</v>
      </c>
      <c r="I276" s="96">
        <v>0</v>
      </c>
      <c r="J276" s="96">
        <f t="shared" si="27"/>
        <v>0</v>
      </c>
      <c r="K276" s="96">
        <f t="shared" si="28"/>
        <v>3334.249153158652</v>
      </c>
      <c r="L276" s="96">
        <f t="shared" si="29"/>
        <v>0</v>
      </c>
      <c r="M276" s="96">
        <f>0</f>
        <v>0</v>
      </c>
      <c r="N276" s="96">
        <f t="shared" si="30"/>
        <v>3334.249153158652</v>
      </c>
      <c r="O276" s="96">
        <f t="shared" si="31"/>
        <v>136704.21527950471</v>
      </c>
      <c r="P276" t="s">
        <v>2265</v>
      </c>
    </row>
    <row r="277" spans="1:16" x14ac:dyDescent="0.25">
      <c r="A277" s="89" t="s">
        <v>839</v>
      </c>
      <c r="B277" s="90" t="s">
        <v>265</v>
      </c>
      <c r="C277" s="91" t="s">
        <v>497</v>
      </c>
      <c r="D277" s="92" t="s">
        <v>513</v>
      </c>
      <c r="E277" s="93" t="s">
        <v>2037</v>
      </c>
      <c r="F277" s="94" t="s">
        <v>140</v>
      </c>
      <c r="G277" s="95" t="s">
        <v>2038</v>
      </c>
      <c r="H277" s="96">
        <v>61558.773840107322</v>
      </c>
      <c r="I277" s="96">
        <v>0</v>
      </c>
      <c r="J277" s="96">
        <f t="shared" si="27"/>
        <v>0</v>
      </c>
      <c r="K277" s="96">
        <f t="shared" si="28"/>
        <v>1538.9693460026831</v>
      </c>
      <c r="L277" s="96">
        <f t="shared" si="29"/>
        <v>0</v>
      </c>
      <c r="M277" s="96">
        <f>0</f>
        <v>0</v>
      </c>
      <c r="N277" s="96">
        <f t="shared" si="30"/>
        <v>1538.9693460026831</v>
      </c>
      <c r="O277" s="96">
        <f t="shared" si="31"/>
        <v>63097.743186110005</v>
      </c>
      <c r="P277" t="s">
        <v>2266</v>
      </c>
    </row>
    <row r="278" spans="1:16" x14ac:dyDescent="0.25">
      <c r="A278" s="89" t="s">
        <v>842</v>
      </c>
      <c r="B278" s="90" t="s">
        <v>265</v>
      </c>
      <c r="C278" s="91" t="s">
        <v>497</v>
      </c>
      <c r="D278" s="92" t="s">
        <v>513</v>
      </c>
      <c r="E278" s="93" t="s">
        <v>2037</v>
      </c>
      <c r="F278" s="94" t="s">
        <v>102</v>
      </c>
      <c r="G278" s="95" t="s">
        <v>2038</v>
      </c>
      <c r="H278" s="96">
        <v>457173.63899488136</v>
      </c>
      <c r="I278" s="96">
        <v>0</v>
      </c>
      <c r="J278" s="96">
        <f t="shared" si="27"/>
        <v>0</v>
      </c>
      <c r="K278" s="96">
        <f t="shared" si="28"/>
        <v>11429.340974872033</v>
      </c>
      <c r="L278" s="96">
        <f t="shared" si="29"/>
        <v>0</v>
      </c>
      <c r="M278" s="96">
        <f>0</f>
        <v>0</v>
      </c>
      <c r="N278" s="96">
        <f t="shared" si="30"/>
        <v>11429.340974872033</v>
      </c>
      <c r="O278" s="96">
        <f t="shared" si="31"/>
        <v>468602.97996975342</v>
      </c>
      <c r="P278" t="s">
        <v>2267</v>
      </c>
    </row>
    <row r="279" spans="1:16" x14ac:dyDescent="0.25">
      <c r="A279" s="89" t="s">
        <v>845</v>
      </c>
      <c r="B279" s="90" t="s">
        <v>265</v>
      </c>
      <c r="C279" s="91" t="s">
        <v>497</v>
      </c>
      <c r="D279" s="92" t="s">
        <v>513</v>
      </c>
      <c r="E279" s="93" t="s">
        <v>2040</v>
      </c>
      <c r="F279" s="94" t="s">
        <v>97</v>
      </c>
      <c r="G279" s="95" t="s">
        <v>2041</v>
      </c>
      <c r="H279" s="96">
        <v>9997.16</v>
      </c>
      <c r="I279" s="96">
        <v>0</v>
      </c>
      <c r="J279" s="96">
        <f t="shared" si="27"/>
        <v>-3695.4819489558613</v>
      </c>
      <c r="K279" s="96">
        <f t="shared" si="28"/>
        <v>0</v>
      </c>
      <c r="L279" s="96">
        <f t="shared" si="29"/>
        <v>0</v>
      </c>
      <c r="M279" s="96">
        <f>0</f>
        <v>0</v>
      </c>
      <c r="N279" s="96">
        <f t="shared" si="30"/>
        <v>-3695.4819489558613</v>
      </c>
      <c r="O279" s="96">
        <f t="shared" si="31"/>
        <v>6301.6780510441386</v>
      </c>
      <c r="P279" t="s">
        <v>2268</v>
      </c>
    </row>
    <row r="280" spans="1:16" x14ac:dyDescent="0.25">
      <c r="A280" s="89" t="s">
        <v>848</v>
      </c>
      <c r="B280" s="90" t="s">
        <v>265</v>
      </c>
      <c r="C280" s="91" t="s">
        <v>497</v>
      </c>
      <c r="D280" s="92" t="s">
        <v>513</v>
      </c>
      <c r="E280" s="93" t="s">
        <v>2040</v>
      </c>
      <c r="F280" s="94" t="s">
        <v>140</v>
      </c>
      <c r="G280" s="95" t="s">
        <v>2041</v>
      </c>
      <c r="H280" s="96">
        <v>18858.75</v>
      </c>
      <c r="I280" s="96">
        <v>0</v>
      </c>
      <c r="J280" s="96">
        <f t="shared" si="27"/>
        <v>-6883.9278346086767</v>
      </c>
      <c r="K280" s="96">
        <f t="shared" si="28"/>
        <v>0</v>
      </c>
      <c r="L280" s="96">
        <f t="shared" si="29"/>
        <v>0</v>
      </c>
      <c r="M280" s="96">
        <f>0</f>
        <v>0</v>
      </c>
      <c r="N280" s="96">
        <f t="shared" si="30"/>
        <v>-6883.9278346086767</v>
      </c>
      <c r="O280" s="96">
        <f t="shared" si="31"/>
        <v>11974.822165391324</v>
      </c>
      <c r="P280" t="s">
        <v>2269</v>
      </c>
    </row>
    <row r="281" spans="1:16" x14ac:dyDescent="0.25">
      <c r="A281" s="89" t="s">
        <v>851</v>
      </c>
      <c r="B281" s="90" t="s">
        <v>265</v>
      </c>
      <c r="C281" s="91" t="s">
        <v>497</v>
      </c>
      <c r="D281" s="92" t="s">
        <v>513</v>
      </c>
      <c r="E281" s="93" t="s">
        <v>2040</v>
      </c>
      <c r="F281" s="94" t="s">
        <v>102</v>
      </c>
      <c r="G281" s="95" t="s">
        <v>2041</v>
      </c>
      <c r="H281" s="96">
        <v>43312.009999999995</v>
      </c>
      <c r="I281" s="96">
        <v>0</v>
      </c>
      <c r="J281" s="96">
        <f t="shared" si="27"/>
        <v>-16010.422072668207</v>
      </c>
      <c r="K281" s="96">
        <f t="shared" si="28"/>
        <v>0</v>
      </c>
      <c r="L281" s="96">
        <f t="shared" si="29"/>
        <v>0</v>
      </c>
      <c r="M281" s="96">
        <f>0</f>
        <v>0</v>
      </c>
      <c r="N281" s="96">
        <f t="shared" si="30"/>
        <v>-16010.422072668207</v>
      </c>
      <c r="O281" s="96">
        <f t="shared" si="31"/>
        <v>27301.587927331788</v>
      </c>
      <c r="P281" t="s">
        <v>2270</v>
      </c>
    </row>
    <row r="282" spans="1:16" x14ac:dyDescent="0.25">
      <c r="A282" s="89" t="s">
        <v>854</v>
      </c>
      <c r="B282" s="90" t="s">
        <v>265</v>
      </c>
      <c r="C282" s="91" t="s">
        <v>497</v>
      </c>
      <c r="D282" s="92" t="s">
        <v>513</v>
      </c>
      <c r="E282" s="93" t="s">
        <v>2043</v>
      </c>
      <c r="F282" s="94" t="s">
        <v>97</v>
      </c>
      <c r="G282" s="95" t="s">
        <v>2038</v>
      </c>
      <c r="H282" s="96">
        <v>152363.653873654</v>
      </c>
      <c r="I282" s="96">
        <v>0</v>
      </c>
      <c r="J282" s="96">
        <f t="shared" si="27"/>
        <v>0</v>
      </c>
      <c r="K282" s="96">
        <f t="shared" si="28"/>
        <v>4570.9096162096193</v>
      </c>
      <c r="L282" s="96">
        <f t="shared" si="29"/>
        <v>0</v>
      </c>
      <c r="M282" s="96">
        <f>0</f>
        <v>0</v>
      </c>
      <c r="N282" s="96">
        <f t="shared" si="30"/>
        <v>4570.9096162096193</v>
      </c>
      <c r="O282" s="96">
        <f t="shared" si="31"/>
        <v>156934.56348986362</v>
      </c>
      <c r="P282" t="s">
        <v>2271</v>
      </c>
    </row>
    <row r="283" spans="1:16" x14ac:dyDescent="0.25">
      <c r="A283" s="89" t="s">
        <v>857</v>
      </c>
      <c r="B283" s="90" t="s">
        <v>265</v>
      </c>
      <c r="C283" s="91" t="s">
        <v>497</v>
      </c>
      <c r="D283" s="92" t="s">
        <v>513</v>
      </c>
      <c r="E283" s="93" t="s">
        <v>2043</v>
      </c>
      <c r="F283" s="94" t="s">
        <v>140</v>
      </c>
      <c r="G283" s="95" t="s">
        <v>2038</v>
      </c>
      <c r="H283" s="96">
        <v>117663.16615989266</v>
      </c>
      <c r="I283" s="96">
        <v>0</v>
      </c>
      <c r="J283" s="96">
        <f t="shared" si="27"/>
        <v>0</v>
      </c>
      <c r="K283" s="96">
        <f t="shared" si="28"/>
        <v>3529.8949847967797</v>
      </c>
      <c r="L283" s="96">
        <f t="shared" si="29"/>
        <v>0</v>
      </c>
      <c r="M283" s="96">
        <f>0</f>
        <v>0</v>
      </c>
      <c r="N283" s="96">
        <f t="shared" si="30"/>
        <v>3529.8949847967797</v>
      </c>
      <c r="O283" s="96">
        <f t="shared" si="31"/>
        <v>121193.06114468943</v>
      </c>
      <c r="P283" t="s">
        <v>2272</v>
      </c>
    </row>
    <row r="284" spans="1:16" x14ac:dyDescent="0.25">
      <c r="A284" s="89" t="s">
        <v>860</v>
      </c>
      <c r="B284" s="90" t="s">
        <v>265</v>
      </c>
      <c r="C284" s="91" t="s">
        <v>497</v>
      </c>
      <c r="D284" s="92" t="s">
        <v>513</v>
      </c>
      <c r="E284" s="93" t="s">
        <v>2043</v>
      </c>
      <c r="F284" s="94" t="s">
        <v>102</v>
      </c>
      <c r="G284" s="95" t="s">
        <v>2038</v>
      </c>
      <c r="H284" s="96">
        <v>522281.35100511869</v>
      </c>
      <c r="I284" s="96">
        <v>0</v>
      </c>
      <c r="J284" s="96">
        <f t="shared" si="27"/>
        <v>0</v>
      </c>
      <c r="K284" s="96">
        <f t="shared" si="28"/>
        <v>15668.440530153559</v>
      </c>
      <c r="L284" s="96">
        <f t="shared" si="29"/>
        <v>0</v>
      </c>
      <c r="M284" s="96">
        <f>0</f>
        <v>0</v>
      </c>
      <c r="N284" s="96">
        <f t="shared" si="30"/>
        <v>15668.440530153559</v>
      </c>
      <c r="O284" s="96">
        <f t="shared" si="31"/>
        <v>537949.79153527226</v>
      </c>
      <c r="P284" t="s">
        <v>2273</v>
      </c>
    </row>
    <row r="285" spans="1:16" x14ac:dyDescent="0.25">
      <c r="A285" s="89" t="s">
        <v>863</v>
      </c>
      <c r="B285" s="90" t="s">
        <v>265</v>
      </c>
      <c r="C285" s="91" t="s">
        <v>497</v>
      </c>
      <c r="D285" s="92" t="s">
        <v>513</v>
      </c>
      <c r="E285" s="93" t="s">
        <v>1990</v>
      </c>
      <c r="F285" s="94" t="s">
        <v>97</v>
      </c>
      <c r="G285" s="95" t="s">
        <v>2069</v>
      </c>
      <c r="H285" s="96">
        <v>151760.80000000005</v>
      </c>
      <c r="I285" s="96">
        <v>0</v>
      </c>
      <c r="J285" s="96">
        <f t="shared" si="27"/>
        <v>0</v>
      </c>
      <c r="K285" s="96">
        <f t="shared" si="28"/>
        <v>0</v>
      </c>
      <c r="L285" s="96">
        <f t="shared" si="29"/>
        <v>0</v>
      </c>
      <c r="M285" s="96">
        <f>0</f>
        <v>0</v>
      </c>
      <c r="N285" s="96">
        <f t="shared" si="30"/>
        <v>0</v>
      </c>
      <c r="O285" s="96">
        <f t="shared" si="31"/>
        <v>151760.80000000005</v>
      </c>
      <c r="P285" t="s">
        <v>2274</v>
      </c>
    </row>
    <row r="286" spans="1:16" x14ac:dyDescent="0.25">
      <c r="A286" s="89" t="s">
        <v>866</v>
      </c>
      <c r="B286" s="90" t="s">
        <v>265</v>
      </c>
      <c r="C286" s="91" t="s">
        <v>497</v>
      </c>
      <c r="D286" s="92" t="s">
        <v>513</v>
      </c>
      <c r="E286" s="93" t="s">
        <v>1990</v>
      </c>
      <c r="F286" s="94" t="s">
        <v>140</v>
      </c>
      <c r="G286" s="95" t="s">
        <v>2069</v>
      </c>
      <c r="H286" s="96">
        <v>-852600.89000000083</v>
      </c>
      <c r="I286" s="96">
        <v>0</v>
      </c>
      <c r="J286" s="96">
        <f t="shared" si="27"/>
        <v>0</v>
      </c>
      <c r="K286" s="96">
        <f t="shared" si="28"/>
        <v>0</v>
      </c>
      <c r="L286" s="96">
        <f t="shared" si="29"/>
        <v>451337.58</v>
      </c>
      <c r="M286" s="96">
        <f>0</f>
        <v>0</v>
      </c>
      <c r="N286" s="96">
        <f t="shared" si="30"/>
        <v>451337.58</v>
      </c>
      <c r="O286" s="96">
        <f t="shared" si="31"/>
        <v>-401263.31000000081</v>
      </c>
      <c r="P286" t="s">
        <v>2275</v>
      </c>
    </row>
    <row r="287" spans="1:16" x14ac:dyDescent="0.25">
      <c r="A287" s="89" t="s">
        <v>869</v>
      </c>
      <c r="B287" s="90" t="s">
        <v>265</v>
      </c>
      <c r="C287" s="91" t="s">
        <v>497</v>
      </c>
      <c r="D287" s="92" t="s">
        <v>513</v>
      </c>
      <c r="E287" s="93" t="s">
        <v>1990</v>
      </c>
      <c r="F287" s="94" t="s">
        <v>102</v>
      </c>
      <c r="G287" s="95" t="s">
        <v>2069</v>
      </c>
      <c r="H287" s="96">
        <v>390575.79000000015</v>
      </c>
      <c r="I287" s="96">
        <v>0</v>
      </c>
      <c r="J287" s="96">
        <f t="shared" si="27"/>
        <v>0</v>
      </c>
      <c r="K287" s="96">
        <f t="shared" si="28"/>
        <v>0</v>
      </c>
      <c r="L287" s="96">
        <f t="shared" si="29"/>
        <v>0</v>
      </c>
      <c r="M287" s="96">
        <f>0</f>
        <v>0</v>
      </c>
      <c r="N287" s="96">
        <f t="shared" si="30"/>
        <v>0</v>
      </c>
      <c r="O287" s="96">
        <f t="shared" si="31"/>
        <v>390575.79000000015</v>
      </c>
      <c r="P287" t="s">
        <v>2276</v>
      </c>
    </row>
    <row r="288" spans="1:16" x14ac:dyDescent="0.25">
      <c r="A288" s="89" t="s">
        <v>872</v>
      </c>
      <c r="B288" s="90" t="s">
        <v>265</v>
      </c>
      <c r="C288" s="91" t="s">
        <v>497</v>
      </c>
      <c r="D288" s="92" t="s">
        <v>520</v>
      </c>
      <c r="E288" s="93" t="s">
        <v>2037</v>
      </c>
      <c r="F288" s="94" t="s">
        <v>97</v>
      </c>
      <c r="G288" s="95" t="s">
        <v>2038</v>
      </c>
      <c r="H288" s="96">
        <v>8895.9436299765621</v>
      </c>
      <c r="I288" s="96">
        <v>0</v>
      </c>
      <c r="J288" s="96">
        <f t="shared" si="27"/>
        <v>0</v>
      </c>
      <c r="K288" s="96">
        <f t="shared" si="28"/>
        <v>222.39859074941404</v>
      </c>
      <c r="L288" s="96">
        <f t="shared" si="29"/>
        <v>0</v>
      </c>
      <c r="M288" s="96">
        <f>0</f>
        <v>0</v>
      </c>
      <c r="N288" s="96">
        <f t="shared" si="30"/>
        <v>222.39859074941404</v>
      </c>
      <c r="O288" s="96">
        <f t="shared" si="31"/>
        <v>9118.3422207259755</v>
      </c>
      <c r="P288" t="s">
        <v>2277</v>
      </c>
    </row>
    <row r="289" spans="1:16" x14ac:dyDescent="0.25">
      <c r="A289" s="89" t="s">
        <v>874</v>
      </c>
      <c r="B289" s="90" t="s">
        <v>265</v>
      </c>
      <c r="C289" s="91" t="s">
        <v>497</v>
      </c>
      <c r="D289" s="92" t="s">
        <v>520</v>
      </c>
      <c r="E289" s="93" t="s">
        <v>2037</v>
      </c>
      <c r="F289" s="94" t="s">
        <v>140</v>
      </c>
      <c r="G289" s="95" t="s">
        <v>2038</v>
      </c>
      <c r="H289" s="96">
        <v>6388.3465095528936</v>
      </c>
      <c r="I289" s="96">
        <v>0</v>
      </c>
      <c r="J289" s="96">
        <f t="shared" si="27"/>
        <v>0</v>
      </c>
      <c r="K289" s="96">
        <f t="shared" si="28"/>
        <v>159.70866273882234</v>
      </c>
      <c r="L289" s="96">
        <f t="shared" si="29"/>
        <v>0</v>
      </c>
      <c r="M289" s="96">
        <f>0</f>
        <v>0</v>
      </c>
      <c r="N289" s="96">
        <f t="shared" si="30"/>
        <v>159.70866273882234</v>
      </c>
      <c r="O289" s="96">
        <f t="shared" si="31"/>
        <v>6548.0551722917162</v>
      </c>
      <c r="P289" t="s">
        <v>2278</v>
      </c>
    </row>
    <row r="290" spans="1:16" x14ac:dyDescent="0.25">
      <c r="A290" s="89" t="s">
        <v>878</v>
      </c>
      <c r="B290" s="90" t="s">
        <v>265</v>
      </c>
      <c r="C290" s="91" t="s">
        <v>497</v>
      </c>
      <c r="D290" s="92" t="s">
        <v>520</v>
      </c>
      <c r="E290" s="93" t="s">
        <v>2037</v>
      </c>
      <c r="F290" s="94" t="s">
        <v>102</v>
      </c>
      <c r="G290" s="95" t="s">
        <v>2038</v>
      </c>
      <c r="H290" s="96">
        <v>64380.423308689358</v>
      </c>
      <c r="I290" s="96">
        <v>0</v>
      </c>
      <c r="J290" s="96">
        <f t="shared" si="27"/>
        <v>0</v>
      </c>
      <c r="K290" s="96">
        <f t="shared" si="28"/>
        <v>1609.5105827172342</v>
      </c>
      <c r="L290" s="96">
        <f t="shared" si="29"/>
        <v>0</v>
      </c>
      <c r="M290" s="96">
        <f>0</f>
        <v>0</v>
      </c>
      <c r="N290" s="96">
        <f t="shared" si="30"/>
        <v>1609.5105827172342</v>
      </c>
      <c r="O290" s="96">
        <f t="shared" si="31"/>
        <v>65989.933891406588</v>
      </c>
      <c r="P290" t="s">
        <v>2279</v>
      </c>
    </row>
    <row r="291" spans="1:16" x14ac:dyDescent="0.25">
      <c r="A291" s="89" t="s">
        <v>882</v>
      </c>
      <c r="B291" s="90" t="s">
        <v>265</v>
      </c>
      <c r="C291" s="91" t="s">
        <v>497</v>
      </c>
      <c r="D291" s="92" t="s">
        <v>520</v>
      </c>
      <c r="E291" s="93" t="s">
        <v>2040</v>
      </c>
      <c r="F291" s="94" t="s">
        <v>97</v>
      </c>
      <c r="G291" s="95" t="s">
        <v>2041</v>
      </c>
      <c r="H291" s="96">
        <v>742.68000000000006</v>
      </c>
      <c r="I291" s="96">
        <v>0</v>
      </c>
      <c r="J291" s="96">
        <f t="shared" si="27"/>
        <v>-274.53402104703122</v>
      </c>
      <c r="K291" s="96">
        <f t="shared" si="28"/>
        <v>0</v>
      </c>
      <c r="L291" s="96">
        <f t="shared" si="29"/>
        <v>0</v>
      </c>
      <c r="M291" s="96">
        <f>0</f>
        <v>0</v>
      </c>
      <c r="N291" s="96">
        <f t="shared" si="30"/>
        <v>-274.53402104703122</v>
      </c>
      <c r="O291" s="96">
        <f t="shared" si="31"/>
        <v>468.14597895296885</v>
      </c>
      <c r="P291" t="s">
        <v>2280</v>
      </c>
    </row>
    <row r="292" spans="1:16" x14ac:dyDescent="0.25">
      <c r="A292" s="89" t="s">
        <v>885</v>
      </c>
      <c r="B292" s="90" t="s">
        <v>265</v>
      </c>
      <c r="C292" s="91" t="s">
        <v>497</v>
      </c>
      <c r="D292" s="92" t="s">
        <v>520</v>
      </c>
      <c r="E292" s="93" t="s">
        <v>2040</v>
      </c>
      <c r="F292" s="94" t="s">
        <v>140</v>
      </c>
      <c r="G292" s="95" t="s">
        <v>2041</v>
      </c>
      <c r="H292" s="96">
        <v>1444.45</v>
      </c>
      <c r="I292" s="96">
        <v>0</v>
      </c>
      <c r="J292" s="96">
        <f t="shared" si="27"/>
        <v>-533.9455306476334</v>
      </c>
      <c r="K292" s="96">
        <f t="shared" si="28"/>
        <v>0</v>
      </c>
      <c r="L292" s="96">
        <f t="shared" si="29"/>
        <v>0</v>
      </c>
      <c r="M292" s="96">
        <f>0</f>
        <v>0</v>
      </c>
      <c r="N292" s="96">
        <f t="shared" si="30"/>
        <v>-533.9455306476334</v>
      </c>
      <c r="O292" s="96">
        <f t="shared" si="31"/>
        <v>910.50446935236664</v>
      </c>
      <c r="P292" t="s">
        <v>2281</v>
      </c>
    </row>
    <row r="293" spans="1:16" x14ac:dyDescent="0.25">
      <c r="A293" s="89" t="s">
        <v>887</v>
      </c>
      <c r="B293" s="90" t="s">
        <v>265</v>
      </c>
      <c r="C293" s="91" t="s">
        <v>497</v>
      </c>
      <c r="D293" s="92" t="s">
        <v>520</v>
      </c>
      <c r="E293" s="93" t="s">
        <v>2040</v>
      </c>
      <c r="F293" s="94" t="s">
        <v>102</v>
      </c>
      <c r="G293" s="95" t="s">
        <v>2041</v>
      </c>
      <c r="H293" s="96">
        <v>7243.3099999999995</v>
      </c>
      <c r="I293" s="96">
        <v>0</v>
      </c>
      <c r="J293" s="96">
        <f t="shared" si="27"/>
        <v>-2677.5125491331019</v>
      </c>
      <c r="K293" s="96">
        <f t="shared" si="28"/>
        <v>0</v>
      </c>
      <c r="L293" s="96">
        <f t="shared" si="29"/>
        <v>0</v>
      </c>
      <c r="M293" s="96">
        <f>0</f>
        <v>0</v>
      </c>
      <c r="N293" s="96">
        <f t="shared" si="30"/>
        <v>-2677.5125491331019</v>
      </c>
      <c r="O293" s="96">
        <f t="shared" si="31"/>
        <v>4565.7974508668976</v>
      </c>
      <c r="P293" t="s">
        <v>2282</v>
      </c>
    </row>
    <row r="294" spans="1:16" x14ac:dyDescent="0.25">
      <c r="A294" s="89" t="s">
        <v>890</v>
      </c>
      <c r="B294" s="90" t="s">
        <v>265</v>
      </c>
      <c r="C294" s="91" t="s">
        <v>497</v>
      </c>
      <c r="D294" s="92" t="s">
        <v>520</v>
      </c>
      <c r="E294" s="93" t="s">
        <v>2043</v>
      </c>
      <c r="F294" s="94" t="s">
        <v>97</v>
      </c>
      <c r="G294" s="95" t="s">
        <v>2038</v>
      </c>
      <c r="H294" s="96">
        <v>10162.846370023441</v>
      </c>
      <c r="I294" s="96">
        <v>0</v>
      </c>
      <c r="J294" s="96">
        <f t="shared" si="27"/>
        <v>0</v>
      </c>
      <c r="K294" s="96">
        <f t="shared" si="28"/>
        <v>304.8853911007032</v>
      </c>
      <c r="L294" s="96">
        <f t="shared" si="29"/>
        <v>0</v>
      </c>
      <c r="M294" s="96">
        <f>0</f>
        <v>0</v>
      </c>
      <c r="N294" s="96">
        <f t="shared" si="30"/>
        <v>304.8853911007032</v>
      </c>
      <c r="O294" s="96">
        <f t="shared" si="31"/>
        <v>10467.731761124143</v>
      </c>
      <c r="P294" t="s">
        <v>2283</v>
      </c>
    </row>
    <row r="295" spans="1:16" x14ac:dyDescent="0.25">
      <c r="A295" s="89" t="s">
        <v>892</v>
      </c>
      <c r="B295" s="90" t="s">
        <v>265</v>
      </c>
      <c r="C295" s="91" t="s">
        <v>497</v>
      </c>
      <c r="D295" s="92" t="s">
        <v>520</v>
      </c>
      <c r="E295" s="93" t="s">
        <v>2043</v>
      </c>
      <c r="F295" s="94" t="s">
        <v>140</v>
      </c>
      <c r="G295" s="95" t="s">
        <v>2038</v>
      </c>
      <c r="H295" s="96">
        <v>7298.1334904471059</v>
      </c>
      <c r="I295" s="96">
        <v>0</v>
      </c>
      <c r="J295" s="96">
        <f t="shared" si="27"/>
        <v>0</v>
      </c>
      <c r="K295" s="96">
        <f t="shared" si="28"/>
        <v>218.94400471341316</v>
      </c>
      <c r="L295" s="96">
        <f t="shared" si="29"/>
        <v>0</v>
      </c>
      <c r="M295" s="96">
        <f>0</f>
        <v>0</v>
      </c>
      <c r="N295" s="96">
        <f t="shared" si="30"/>
        <v>218.94400471341316</v>
      </c>
      <c r="O295" s="96">
        <f t="shared" si="31"/>
        <v>7517.077495160519</v>
      </c>
      <c r="P295" t="s">
        <v>2284</v>
      </c>
    </row>
    <row r="296" spans="1:16" x14ac:dyDescent="0.25">
      <c r="A296" s="89" t="s">
        <v>895</v>
      </c>
      <c r="B296" s="90" t="s">
        <v>265</v>
      </c>
      <c r="C296" s="91" t="s">
        <v>497</v>
      </c>
      <c r="D296" s="92" t="s">
        <v>520</v>
      </c>
      <c r="E296" s="93" t="s">
        <v>2043</v>
      </c>
      <c r="F296" s="94" t="s">
        <v>102</v>
      </c>
      <c r="G296" s="95" t="s">
        <v>2038</v>
      </c>
      <c r="H296" s="96">
        <v>73549.066691310654</v>
      </c>
      <c r="I296" s="96">
        <v>0</v>
      </c>
      <c r="J296" s="96">
        <f t="shared" si="27"/>
        <v>0</v>
      </c>
      <c r="K296" s="96">
        <f t="shared" si="28"/>
        <v>2206.4720007393198</v>
      </c>
      <c r="L296" s="96">
        <f t="shared" si="29"/>
        <v>0</v>
      </c>
      <c r="M296" s="96">
        <f>0</f>
        <v>0</v>
      </c>
      <c r="N296" s="96">
        <f t="shared" si="30"/>
        <v>2206.4720007393198</v>
      </c>
      <c r="O296" s="96">
        <f t="shared" si="31"/>
        <v>75755.538692049973</v>
      </c>
      <c r="P296" t="s">
        <v>2285</v>
      </c>
    </row>
    <row r="297" spans="1:16" x14ac:dyDescent="0.25">
      <c r="A297" s="89" t="s">
        <v>897</v>
      </c>
      <c r="B297" s="90" t="s">
        <v>265</v>
      </c>
      <c r="C297" s="91" t="s">
        <v>497</v>
      </c>
      <c r="D297" s="92" t="s">
        <v>520</v>
      </c>
      <c r="E297" s="93" t="s">
        <v>1990</v>
      </c>
      <c r="F297" s="94" t="s">
        <v>97</v>
      </c>
      <c r="G297" s="95" t="s">
        <v>2069</v>
      </c>
      <c r="H297" s="96">
        <v>6010.6600000000008</v>
      </c>
      <c r="I297" s="96">
        <v>0</v>
      </c>
      <c r="J297" s="96">
        <f t="shared" si="27"/>
        <v>0</v>
      </c>
      <c r="K297" s="96">
        <f t="shared" si="28"/>
        <v>0</v>
      </c>
      <c r="L297" s="96">
        <f t="shared" si="29"/>
        <v>0</v>
      </c>
      <c r="M297" s="96">
        <f>0</f>
        <v>0</v>
      </c>
      <c r="N297" s="96">
        <f t="shared" si="30"/>
        <v>0</v>
      </c>
      <c r="O297" s="96">
        <f t="shared" si="31"/>
        <v>6010.6600000000008</v>
      </c>
      <c r="P297" t="s">
        <v>2286</v>
      </c>
    </row>
    <row r="298" spans="1:16" x14ac:dyDescent="0.25">
      <c r="A298" s="89" t="s">
        <v>900</v>
      </c>
      <c r="B298" s="90" t="s">
        <v>265</v>
      </c>
      <c r="C298" s="91" t="s">
        <v>497</v>
      </c>
      <c r="D298" s="92" t="s">
        <v>520</v>
      </c>
      <c r="E298" s="93" t="s">
        <v>1990</v>
      </c>
      <c r="F298" s="94" t="s">
        <v>140</v>
      </c>
      <c r="G298" s="95" t="s">
        <v>2069</v>
      </c>
      <c r="H298" s="96">
        <v>280865.0300000002</v>
      </c>
      <c r="I298" s="96">
        <v>0</v>
      </c>
      <c r="J298" s="96">
        <f t="shared" si="27"/>
        <v>0</v>
      </c>
      <c r="K298" s="96">
        <f t="shared" si="28"/>
        <v>0</v>
      </c>
      <c r="L298" s="96">
        <f t="shared" si="29"/>
        <v>53170.49</v>
      </c>
      <c r="M298" s="96">
        <f>0</f>
        <v>0</v>
      </c>
      <c r="N298" s="96">
        <f t="shared" si="30"/>
        <v>53170.49</v>
      </c>
      <c r="O298" s="96">
        <f t="shared" si="31"/>
        <v>334035.52000000019</v>
      </c>
      <c r="P298" t="s">
        <v>2287</v>
      </c>
    </row>
    <row r="299" spans="1:16" x14ac:dyDescent="0.25">
      <c r="A299" s="89" t="s">
        <v>902</v>
      </c>
      <c r="B299" s="90" t="s">
        <v>265</v>
      </c>
      <c r="C299" s="91" t="s">
        <v>497</v>
      </c>
      <c r="D299" s="92" t="s">
        <v>520</v>
      </c>
      <c r="E299" s="93" t="s">
        <v>1990</v>
      </c>
      <c r="F299" s="94" t="s">
        <v>102</v>
      </c>
      <c r="G299" s="95" t="s">
        <v>2069</v>
      </c>
      <c r="H299" s="96">
        <v>52235.750000000007</v>
      </c>
      <c r="I299" s="96">
        <v>0</v>
      </c>
      <c r="J299" s="96">
        <f t="shared" si="27"/>
        <v>0</v>
      </c>
      <c r="K299" s="96">
        <f t="shared" si="28"/>
        <v>0</v>
      </c>
      <c r="L299" s="96">
        <f t="shared" si="29"/>
        <v>0</v>
      </c>
      <c r="M299" s="96">
        <f>0</f>
        <v>0</v>
      </c>
      <c r="N299" s="96">
        <f t="shared" si="30"/>
        <v>0</v>
      </c>
      <c r="O299" s="96">
        <f t="shared" si="31"/>
        <v>52235.750000000007</v>
      </c>
      <c r="P299" t="s">
        <v>2288</v>
      </c>
    </row>
    <row r="300" spans="1:16" x14ac:dyDescent="0.25">
      <c r="A300" s="89" t="s">
        <v>905</v>
      </c>
      <c r="B300" s="90" t="s">
        <v>265</v>
      </c>
      <c r="C300" s="91" t="s">
        <v>497</v>
      </c>
      <c r="D300" s="92" t="s">
        <v>527</v>
      </c>
      <c r="E300" s="93" t="s">
        <v>2037</v>
      </c>
      <c r="F300" s="94" t="s">
        <v>140</v>
      </c>
      <c r="G300" s="95" t="s">
        <v>2038</v>
      </c>
      <c r="H300" s="96">
        <v>183749.08689840621</v>
      </c>
      <c r="I300" s="96">
        <v>0</v>
      </c>
      <c r="J300" s="96">
        <f t="shared" si="27"/>
        <v>0</v>
      </c>
      <c r="K300" s="96">
        <f t="shared" si="28"/>
        <v>4593.7271724601551</v>
      </c>
      <c r="L300" s="96">
        <f t="shared" si="29"/>
        <v>0</v>
      </c>
      <c r="M300" s="96">
        <f>0</f>
        <v>0</v>
      </c>
      <c r="N300" s="96">
        <f t="shared" si="30"/>
        <v>4593.7271724601551</v>
      </c>
      <c r="O300" s="96">
        <f t="shared" si="31"/>
        <v>188342.81407086636</v>
      </c>
      <c r="P300" t="s">
        <v>2289</v>
      </c>
    </row>
    <row r="301" spans="1:16" x14ac:dyDescent="0.25">
      <c r="A301" s="89" t="s">
        <v>907</v>
      </c>
      <c r="B301" s="90" t="s">
        <v>265</v>
      </c>
      <c r="C301" s="91" t="s">
        <v>497</v>
      </c>
      <c r="D301" s="92" t="s">
        <v>527</v>
      </c>
      <c r="E301" s="93" t="s">
        <v>2040</v>
      </c>
      <c r="F301" s="94" t="s">
        <v>140</v>
      </c>
      <c r="G301" s="95" t="s">
        <v>2041</v>
      </c>
      <c r="H301" s="96">
        <v>25185.5</v>
      </c>
      <c r="I301" s="96">
        <v>0</v>
      </c>
      <c r="J301" s="96">
        <f t="shared" si="27"/>
        <v>-9309.9000741638483</v>
      </c>
      <c r="K301" s="96">
        <f t="shared" si="28"/>
        <v>0</v>
      </c>
      <c r="L301" s="96">
        <f t="shared" si="29"/>
        <v>0</v>
      </c>
      <c r="M301" s="96">
        <f>0</f>
        <v>0</v>
      </c>
      <c r="N301" s="96">
        <f t="shared" si="30"/>
        <v>-9309.9000741638483</v>
      </c>
      <c r="O301" s="96">
        <f t="shared" si="31"/>
        <v>15875.599925836152</v>
      </c>
      <c r="P301" t="s">
        <v>2290</v>
      </c>
    </row>
    <row r="302" spans="1:16" x14ac:dyDescent="0.25">
      <c r="A302" s="89" t="s">
        <v>910</v>
      </c>
      <c r="B302" s="90" t="s">
        <v>265</v>
      </c>
      <c r="C302" s="91" t="s">
        <v>497</v>
      </c>
      <c r="D302" s="92" t="s">
        <v>527</v>
      </c>
      <c r="E302" s="93" t="s">
        <v>2043</v>
      </c>
      <c r="F302" s="94" t="s">
        <v>140</v>
      </c>
      <c r="G302" s="95" t="s">
        <v>2038</v>
      </c>
      <c r="H302" s="96">
        <v>209917.4431015937</v>
      </c>
      <c r="I302" s="96">
        <v>0</v>
      </c>
      <c r="J302" s="96">
        <f t="shared" si="27"/>
        <v>0</v>
      </c>
      <c r="K302" s="96">
        <f t="shared" si="28"/>
        <v>6297.5232930478105</v>
      </c>
      <c r="L302" s="96">
        <f t="shared" si="29"/>
        <v>0</v>
      </c>
      <c r="M302" s="96">
        <f>0</f>
        <v>0</v>
      </c>
      <c r="N302" s="96">
        <f t="shared" si="30"/>
        <v>6297.5232930478105</v>
      </c>
      <c r="O302" s="96">
        <f t="shared" si="31"/>
        <v>216214.96639464152</v>
      </c>
      <c r="P302" t="s">
        <v>2291</v>
      </c>
    </row>
    <row r="303" spans="1:16" x14ac:dyDescent="0.25">
      <c r="A303" s="89" t="s">
        <v>912</v>
      </c>
      <c r="B303" s="90" t="s">
        <v>265</v>
      </c>
      <c r="C303" s="91" t="s">
        <v>497</v>
      </c>
      <c r="D303" s="92" t="s">
        <v>527</v>
      </c>
      <c r="E303" s="93" t="s">
        <v>1990</v>
      </c>
      <c r="F303" s="94" t="s">
        <v>140</v>
      </c>
      <c r="G303" s="95" t="s">
        <v>2069</v>
      </c>
      <c r="H303" s="96">
        <v>439878.63999999984</v>
      </c>
      <c r="I303" s="96">
        <v>0</v>
      </c>
      <c r="J303" s="96">
        <f t="shared" si="27"/>
        <v>0</v>
      </c>
      <c r="K303" s="96">
        <f t="shared" si="28"/>
        <v>0</v>
      </c>
      <c r="L303" s="96">
        <f t="shared" si="29"/>
        <v>284.83</v>
      </c>
      <c r="M303" s="96">
        <f>0</f>
        <v>0</v>
      </c>
      <c r="N303" s="96">
        <f t="shared" si="30"/>
        <v>284.83</v>
      </c>
      <c r="O303" s="96">
        <f t="shared" si="31"/>
        <v>440163.46999999986</v>
      </c>
      <c r="P303" t="s">
        <v>2292</v>
      </c>
    </row>
    <row r="304" spans="1:16" x14ac:dyDescent="0.25">
      <c r="A304" s="89" t="s">
        <v>915</v>
      </c>
      <c r="B304" s="90" t="s">
        <v>265</v>
      </c>
      <c r="C304" s="91" t="s">
        <v>497</v>
      </c>
      <c r="D304" s="92" t="s">
        <v>530</v>
      </c>
      <c r="E304" s="93" t="s">
        <v>2037</v>
      </c>
      <c r="F304" s="94" t="s">
        <v>97</v>
      </c>
      <c r="G304" s="95" t="s">
        <v>2038</v>
      </c>
      <c r="H304" s="96">
        <v>228593.00177729054</v>
      </c>
      <c r="I304" s="96">
        <v>0</v>
      </c>
      <c r="J304" s="96">
        <f t="shared" si="27"/>
        <v>0</v>
      </c>
      <c r="K304" s="96">
        <f t="shared" si="28"/>
        <v>5714.8250444322639</v>
      </c>
      <c r="L304" s="96">
        <f t="shared" si="29"/>
        <v>0</v>
      </c>
      <c r="M304" s="96">
        <f>0</f>
        <v>0</v>
      </c>
      <c r="N304" s="96">
        <f t="shared" si="30"/>
        <v>5714.8250444322639</v>
      </c>
      <c r="O304" s="96">
        <f t="shared" si="31"/>
        <v>234307.82682172282</v>
      </c>
      <c r="P304" t="s">
        <v>2293</v>
      </c>
    </row>
    <row r="305" spans="1:16" x14ac:dyDescent="0.25">
      <c r="A305" s="89" t="s">
        <v>917</v>
      </c>
      <c r="B305" s="90" t="s">
        <v>265</v>
      </c>
      <c r="C305" s="91" t="s">
        <v>497</v>
      </c>
      <c r="D305" s="92" t="s">
        <v>530</v>
      </c>
      <c r="E305" s="93" t="s">
        <v>2037</v>
      </c>
      <c r="F305" s="94" t="s">
        <v>140</v>
      </c>
      <c r="G305" s="95" t="s">
        <v>2038</v>
      </c>
      <c r="H305" s="96">
        <v>529451.72527041275</v>
      </c>
      <c r="I305" s="96">
        <v>0</v>
      </c>
      <c r="J305" s="96">
        <f t="shared" si="27"/>
        <v>0</v>
      </c>
      <c r="K305" s="96">
        <f t="shared" si="28"/>
        <v>13236.29313176032</v>
      </c>
      <c r="L305" s="96">
        <f t="shared" si="29"/>
        <v>0</v>
      </c>
      <c r="M305" s="96">
        <f>0</f>
        <v>0</v>
      </c>
      <c r="N305" s="96">
        <f t="shared" si="30"/>
        <v>13236.29313176032</v>
      </c>
      <c r="O305" s="96">
        <f t="shared" si="31"/>
        <v>542688.01840217307</v>
      </c>
      <c r="P305" t="s">
        <v>2294</v>
      </c>
    </row>
    <row r="306" spans="1:16" x14ac:dyDescent="0.25">
      <c r="A306" s="89" t="s">
        <v>920</v>
      </c>
      <c r="B306" s="90" t="s">
        <v>265</v>
      </c>
      <c r="C306" s="91" t="s">
        <v>497</v>
      </c>
      <c r="D306" s="92" t="s">
        <v>530</v>
      </c>
      <c r="E306" s="93" t="s">
        <v>2037</v>
      </c>
      <c r="F306" s="94" t="s">
        <v>102</v>
      </c>
      <c r="G306" s="95" t="s">
        <v>2038</v>
      </c>
      <c r="H306" s="96">
        <v>384989.65219973685</v>
      </c>
      <c r="I306" s="96">
        <v>0</v>
      </c>
      <c r="J306" s="96">
        <f t="shared" si="27"/>
        <v>0</v>
      </c>
      <c r="K306" s="96">
        <f t="shared" si="28"/>
        <v>9624.7413049934221</v>
      </c>
      <c r="L306" s="96">
        <f t="shared" si="29"/>
        <v>0</v>
      </c>
      <c r="M306" s="96">
        <f>0</f>
        <v>0</v>
      </c>
      <c r="N306" s="96">
        <f t="shared" si="30"/>
        <v>9624.7413049934221</v>
      </c>
      <c r="O306" s="96">
        <f t="shared" si="31"/>
        <v>394614.39350473025</v>
      </c>
      <c r="P306" t="s">
        <v>2295</v>
      </c>
    </row>
    <row r="307" spans="1:16" x14ac:dyDescent="0.25">
      <c r="A307" s="89" t="s">
        <v>922</v>
      </c>
      <c r="B307" s="90" t="s">
        <v>265</v>
      </c>
      <c r="C307" s="91" t="s">
        <v>497</v>
      </c>
      <c r="D307" s="92" t="s">
        <v>530</v>
      </c>
      <c r="E307" s="93" t="s">
        <v>2040</v>
      </c>
      <c r="F307" s="94" t="s">
        <v>97</v>
      </c>
      <c r="G307" s="95" t="s">
        <v>2041</v>
      </c>
      <c r="H307" s="96">
        <v>31585.439999999999</v>
      </c>
      <c r="I307" s="96">
        <v>0</v>
      </c>
      <c r="J307" s="96">
        <f t="shared" si="27"/>
        <v>-11675.658223918435</v>
      </c>
      <c r="K307" s="96">
        <f t="shared" si="28"/>
        <v>0</v>
      </c>
      <c r="L307" s="96">
        <f t="shared" si="29"/>
        <v>0</v>
      </c>
      <c r="M307" s="96">
        <f>0</f>
        <v>0</v>
      </c>
      <c r="N307" s="96">
        <f t="shared" si="30"/>
        <v>-11675.658223918435</v>
      </c>
      <c r="O307" s="96">
        <f t="shared" si="31"/>
        <v>19909.781776081563</v>
      </c>
      <c r="P307" t="s">
        <v>2296</v>
      </c>
    </row>
    <row r="308" spans="1:16" x14ac:dyDescent="0.25">
      <c r="A308" s="89" t="s">
        <v>925</v>
      </c>
      <c r="B308" s="90" t="s">
        <v>265</v>
      </c>
      <c r="C308" s="91" t="s">
        <v>497</v>
      </c>
      <c r="D308" s="92" t="s">
        <v>530</v>
      </c>
      <c r="E308" s="93" t="s">
        <v>2040</v>
      </c>
      <c r="F308" s="94" t="s">
        <v>140</v>
      </c>
      <c r="G308" s="95" t="s">
        <v>2041</v>
      </c>
      <c r="H308" s="96">
        <v>99622.23</v>
      </c>
      <c r="I308" s="96">
        <v>0</v>
      </c>
      <c r="J308" s="96">
        <f t="shared" si="27"/>
        <v>-36417.928974162263</v>
      </c>
      <c r="K308" s="96">
        <f t="shared" si="28"/>
        <v>0</v>
      </c>
      <c r="L308" s="96">
        <f t="shared" si="29"/>
        <v>0</v>
      </c>
      <c r="M308" s="96">
        <f>0</f>
        <v>0</v>
      </c>
      <c r="N308" s="96">
        <f t="shared" si="30"/>
        <v>-36417.928974162263</v>
      </c>
      <c r="O308" s="96">
        <f t="shared" si="31"/>
        <v>63204.301025837733</v>
      </c>
      <c r="P308" t="s">
        <v>2297</v>
      </c>
    </row>
    <row r="309" spans="1:16" x14ac:dyDescent="0.25">
      <c r="A309" s="89" t="s">
        <v>927</v>
      </c>
      <c r="B309" s="90" t="s">
        <v>265</v>
      </c>
      <c r="C309" s="91" t="s">
        <v>497</v>
      </c>
      <c r="D309" s="92" t="s">
        <v>530</v>
      </c>
      <c r="E309" s="93" t="s">
        <v>2040</v>
      </c>
      <c r="F309" s="94" t="s">
        <v>102</v>
      </c>
      <c r="G309" s="95" t="s">
        <v>2041</v>
      </c>
      <c r="H309" s="96">
        <v>54195.22</v>
      </c>
      <c r="I309" s="96">
        <v>0</v>
      </c>
      <c r="J309" s="96">
        <f t="shared" si="27"/>
        <v>-20033.435218571241</v>
      </c>
      <c r="K309" s="96">
        <f t="shared" si="28"/>
        <v>0</v>
      </c>
      <c r="L309" s="96">
        <f t="shared" si="29"/>
        <v>0</v>
      </c>
      <c r="M309" s="96">
        <f>0</f>
        <v>0</v>
      </c>
      <c r="N309" s="96">
        <f t="shared" si="30"/>
        <v>-20033.435218571241</v>
      </c>
      <c r="O309" s="96">
        <f t="shared" si="31"/>
        <v>34161.78478142876</v>
      </c>
      <c r="P309" t="s">
        <v>2298</v>
      </c>
    </row>
    <row r="310" spans="1:16" x14ac:dyDescent="0.25">
      <c r="A310" s="89" t="s">
        <v>930</v>
      </c>
      <c r="B310" s="90" t="s">
        <v>265</v>
      </c>
      <c r="C310" s="91" t="s">
        <v>497</v>
      </c>
      <c r="D310" s="92" t="s">
        <v>530</v>
      </c>
      <c r="E310" s="93" t="s">
        <v>2043</v>
      </c>
      <c r="F310" s="94" t="s">
        <v>97</v>
      </c>
      <c r="G310" s="95" t="s">
        <v>2038</v>
      </c>
      <c r="H310" s="96">
        <v>261147.73822270945</v>
      </c>
      <c r="I310" s="96">
        <v>0</v>
      </c>
      <c r="J310" s="96">
        <f t="shared" si="27"/>
        <v>0</v>
      </c>
      <c r="K310" s="96">
        <f t="shared" si="28"/>
        <v>7834.4321466812817</v>
      </c>
      <c r="L310" s="96">
        <f t="shared" si="29"/>
        <v>0</v>
      </c>
      <c r="M310" s="96">
        <f>0</f>
        <v>0</v>
      </c>
      <c r="N310" s="96">
        <f t="shared" si="30"/>
        <v>7834.4321466812817</v>
      </c>
      <c r="O310" s="96">
        <f t="shared" si="31"/>
        <v>268982.17036939075</v>
      </c>
      <c r="P310" t="s">
        <v>2299</v>
      </c>
    </row>
    <row r="311" spans="1:16" x14ac:dyDescent="0.25">
      <c r="A311" s="89" t="s">
        <v>932</v>
      </c>
      <c r="B311" s="90" t="s">
        <v>265</v>
      </c>
      <c r="C311" s="91" t="s">
        <v>497</v>
      </c>
      <c r="D311" s="92" t="s">
        <v>530</v>
      </c>
      <c r="E311" s="93" t="s">
        <v>2043</v>
      </c>
      <c r="F311" s="94" t="s">
        <v>140</v>
      </c>
      <c r="G311" s="95" t="s">
        <v>2038</v>
      </c>
      <c r="H311" s="96">
        <v>822239.33472958731</v>
      </c>
      <c r="I311" s="96">
        <v>0</v>
      </c>
      <c r="J311" s="96">
        <f t="shared" si="27"/>
        <v>0</v>
      </c>
      <c r="K311" s="96">
        <f t="shared" si="28"/>
        <v>24667.180041887623</v>
      </c>
      <c r="L311" s="96">
        <f t="shared" si="29"/>
        <v>0</v>
      </c>
      <c r="M311" s="96">
        <f>0</f>
        <v>0</v>
      </c>
      <c r="N311" s="96">
        <f t="shared" si="30"/>
        <v>24667.180041887623</v>
      </c>
      <c r="O311" s="96">
        <f t="shared" si="31"/>
        <v>846906.51477147499</v>
      </c>
      <c r="P311" t="s">
        <v>2300</v>
      </c>
    </row>
    <row r="312" spans="1:16" x14ac:dyDescent="0.25">
      <c r="A312" s="89" t="s">
        <v>935</v>
      </c>
      <c r="B312" s="90" t="s">
        <v>265</v>
      </c>
      <c r="C312" s="91" t="s">
        <v>497</v>
      </c>
      <c r="D312" s="92" t="s">
        <v>530</v>
      </c>
      <c r="E312" s="93" t="s">
        <v>2043</v>
      </c>
      <c r="F312" s="94" t="s">
        <v>102</v>
      </c>
      <c r="G312" s="95" t="s">
        <v>2038</v>
      </c>
      <c r="H312" s="96">
        <v>439817.3878002633</v>
      </c>
      <c r="I312" s="96">
        <v>0</v>
      </c>
      <c r="J312" s="96">
        <f t="shared" si="27"/>
        <v>0</v>
      </c>
      <c r="K312" s="96">
        <f t="shared" si="28"/>
        <v>13194.521634007899</v>
      </c>
      <c r="L312" s="96">
        <f t="shared" si="29"/>
        <v>0</v>
      </c>
      <c r="M312" s="96">
        <f>0</f>
        <v>0</v>
      </c>
      <c r="N312" s="96">
        <f t="shared" si="30"/>
        <v>13194.521634007899</v>
      </c>
      <c r="O312" s="96">
        <f t="shared" si="31"/>
        <v>453011.90943427122</v>
      </c>
      <c r="P312" t="s">
        <v>2301</v>
      </c>
    </row>
    <row r="313" spans="1:16" x14ac:dyDescent="0.25">
      <c r="A313" s="89" t="s">
        <v>937</v>
      </c>
      <c r="B313" s="90" t="s">
        <v>265</v>
      </c>
      <c r="C313" s="91" t="s">
        <v>497</v>
      </c>
      <c r="D313" s="92" t="s">
        <v>530</v>
      </c>
      <c r="E313" s="93" t="s">
        <v>1990</v>
      </c>
      <c r="F313" s="94" t="s">
        <v>97</v>
      </c>
      <c r="G313" s="95" t="s">
        <v>2069</v>
      </c>
      <c r="H313" s="96">
        <v>321769.90999999997</v>
      </c>
      <c r="I313" s="96">
        <v>0</v>
      </c>
      <c r="J313" s="96">
        <f t="shared" si="27"/>
        <v>0</v>
      </c>
      <c r="K313" s="96">
        <f t="shared" si="28"/>
        <v>0</v>
      </c>
      <c r="L313" s="96">
        <f t="shared" si="29"/>
        <v>0</v>
      </c>
      <c r="M313" s="96">
        <f>0</f>
        <v>0</v>
      </c>
      <c r="N313" s="96">
        <f t="shared" si="30"/>
        <v>0</v>
      </c>
      <c r="O313" s="96">
        <f t="shared" si="31"/>
        <v>321769.90999999997</v>
      </c>
      <c r="P313" t="s">
        <v>2302</v>
      </c>
    </row>
    <row r="314" spans="1:16" x14ac:dyDescent="0.25">
      <c r="A314" s="89" t="s">
        <v>940</v>
      </c>
      <c r="B314" s="90" t="s">
        <v>265</v>
      </c>
      <c r="C314" s="91" t="s">
        <v>497</v>
      </c>
      <c r="D314" s="92" t="s">
        <v>530</v>
      </c>
      <c r="E314" s="93" t="s">
        <v>1990</v>
      </c>
      <c r="F314" s="94" t="s">
        <v>140</v>
      </c>
      <c r="G314" s="95" t="s">
        <v>2069</v>
      </c>
      <c r="H314" s="96">
        <v>-695487.41</v>
      </c>
      <c r="I314" s="96">
        <v>0</v>
      </c>
      <c r="J314" s="96">
        <f t="shared" si="27"/>
        <v>0</v>
      </c>
      <c r="K314" s="96">
        <f t="shared" si="28"/>
        <v>0</v>
      </c>
      <c r="L314" s="96">
        <f t="shared" si="29"/>
        <v>-1093.83</v>
      </c>
      <c r="M314" s="96">
        <f>0</f>
        <v>0</v>
      </c>
      <c r="N314" s="96">
        <f t="shared" si="30"/>
        <v>-1093.83</v>
      </c>
      <c r="O314" s="96">
        <f t="shared" si="31"/>
        <v>-696581.24</v>
      </c>
      <c r="P314" t="s">
        <v>2303</v>
      </c>
    </row>
    <row r="315" spans="1:16" x14ac:dyDescent="0.25">
      <c r="A315" s="89" t="s">
        <v>942</v>
      </c>
      <c r="B315" s="90" t="s">
        <v>265</v>
      </c>
      <c r="C315" s="91" t="s">
        <v>497</v>
      </c>
      <c r="D315" s="92" t="s">
        <v>530</v>
      </c>
      <c r="E315" s="93" t="s">
        <v>1990</v>
      </c>
      <c r="F315" s="94" t="s">
        <v>102</v>
      </c>
      <c r="G315" s="95" t="s">
        <v>2069</v>
      </c>
      <c r="H315" s="96">
        <v>304174.59999999998</v>
      </c>
      <c r="I315" s="96">
        <v>0</v>
      </c>
      <c r="J315" s="96">
        <f t="shared" si="27"/>
        <v>0</v>
      </c>
      <c r="K315" s="96">
        <f t="shared" si="28"/>
        <v>0</v>
      </c>
      <c r="L315" s="96">
        <f t="shared" si="29"/>
        <v>0</v>
      </c>
      <c r="M315" s="96">
        <f>0</f>
        <v>0</v>
      </c>
      <c r="N315" s="96">
        <f t="shared" si="30"/>
        <v>0</v>
      </c>
      <c r="O315" s="96">
        <f t="shared" si="31"/>
        <v>304174.59999999998</v>
      </c>
      <c r="P315" t="s">
        <v>2304</v>
      </c>
    </row>
    <row r="316" spans="1:16" x14ac:dyDescent="0.25">
      <c r="A316" s="89" t="s">
        <v>944</v>
      </c>
      <c r="B316" s="90" t="s">
        <v>265</v>
      </c>
      <c r="C316" s="91" t="s">
        <v>497</v>
      </c>
      <c r="D316" s="92" t="s">
        <v>537</v>
      </c>
      <c r="E316" s="93" t="s">
        <v>2037</v>
      </c>
      <c r="F316" s="94" t="s">
        <v>140</v>
      </c>
      <c r="G316" s="95" t="s">
        <v>2038</v>
      </c>
      <c r="H316" s="96">
        <v>460773.97566656402</v>
      </c>
      <c r="I316" s="96">
        <v>0</v>
      </c>
      <c r="J316" s="96">
        <f t="shared" si="27"/>
        <v>0</v>
      </c>
      <c r="K316" s="96">
        <f t="shared" si="28"/>
        <v>11519.3493916641</v>
      </c>
      <c r="L316" s="96">
        <f t="shared" si="29"/>
        <v>0</v>
      </c>
      <c r="M316" s="96">
        <f>0</f>
        <v>0</v>
      </c>
      <c r="N316" s="96">
        <f t="shared" si="30"/>
        <v>11519.3493916641</v>
      </c>
      <c r="O316" s="96">
        <f t="shared" si="31"/>
        <v>472293.3250582281</v>
      </c>
      <c r="P316" t="s">
        <v>2305</v>
      </c>
    </row>
    <row r="317" spans="1:16" x14ac:dyDescent="0.25">
      <c r="A317" s="89" t="s">
        <v>948</v>
      </c>
      <c r="B317" s="90" t="s">
        <v>265</v>
      </c>
      <c r="C317" s="91" t="s">
        <v>497</v>
      </c>
      <c r="D317" s="92" t="s">
        <v>537</v>
      </c>
      <c r="E317" s="93" t="s">
        <v>2040</v>
      </c>
      <c r="F317" s="94" t="s">
        <v>140</v>
      </c>
      <c r="G317" s="95" t="s">
        <v>2041</v>
      </c>
      <c r="H317" s="96">
        <v>64600.88</v>
      </c>
      <c r="I317" s="96">
        <v>0</v>
      </c>
      <c r="J317" s="96">
        <f t="shared" si="27"/>
        <v>-23879.920490085555</v>
      </c>
      <c r="K317" s="96">
        <f t="shared" si="28"/>
        <v>0</v>
      </c>
      <c r="L317" s="96">
        <f t="shared" si="29"/>
        <v>0</v>
      </c>
      <c r="M317" s="96">
        <f>0</f>
        <v>0</v>
      </c>
      <c r="N317" s="96">
        <f t="shared" si="30"/>
        <v>-23879.920490085555</v>
      </c>
      <c r="O317" s="96">
        <f t="shared" si="31"/>
        <v>40720.959509914443</v>
      </c>
      <c r="P317" t="s">
        <v>2306</v>
      </c>
    </row>
    <row r="318" spans="1:16" x14ac:dyDescent="0.25">
      <c r="A318" s="89" t="s">
        <v>951</v>
      </c>
      <c r="B318" s="90" t="s">
        <v>265</v>
      </c>
      <c r="C318" s="91" t="s">
        <v>497</v>
      </c>
      <c r="D318" s="92" t="s">
        <v>537</v>
      </c>
      <c r="E318" s="93" t="s">
        <v>2043</v>
      </c>
      <c r="F318" s="94" t="s">
        <v>140</v>
      </c>
      <c r="G318" s="95" t="s">
        <v>2038</v>
      </c>
      <c r="H318" s="96">
        <v>526394.42433343607</v>
      </c>
      <c r="I318" s="96">
        <v>0</v>
      </c>
      <c r="J318" s="96">
        <f t="shared" si="27"/>
        <v>0</v>
      </c>
      <c r="K318" s="96">
        <f t="shared" si="28"/>
        <v>15791.832730003083</v>
      </c>
      <c r="L318" s="96">
        <f t="shared" si="29"/>
        <v>0</v>
      </c>
      <c r="M318" s="96">
        <f>0</f>
        <v>0</v>
      </c>
      <c r="N318" s="96">
        <f t="shared" si="30"/>
        <v>15791.832730003083</v>
      </c>
      <c r="O318" s="96">
        <f t="shared" si="31"/>
        <v>542186.25706343912</v>
      </c>
      <c r="P318" t="s">
        <v>2307</v>
      </c>
    </row>
    <row r="319" spans="1:16" x14ac:dyDescent="0.25">
      <c r="A319" s="89" t="s">
        <v>954</v>
      </c>
      <c r="B319" s="90" t="s">
        <v>265</v>
      </c>
      <c r="C319" s="91" t="s">
        <v>497</v>
      </c>
      <c r="D319" s="92" t="s">
        <v>537</v>
      </c>
      <c r="E319" s="93" t="s">
        <v>1990</v>
      </c>
      <c r="F319" s="94" t="s">
        <v>140</v>
      </c>
      <c r="G319" s="95" t="s">
        <v>2069</v>
      </c>
      <c r="H319" s="96">
        <v>56179.149999999987</v>
      </c>
      <c r="I319" s="96">
        <v>0</v>
      </c>
      <c r="J319" s="96">
        <f t="shared" si="27"/>
        <v>0</v>
      </c>
      <c r="K319" s="96">
        <f t="shared" si="28"/>
        <v>0</v>
      </c>
      <c r="L319" s="96">
        <f t="shared" si="29"/>
        <v>0</v>
      </c>
      <c r="M319" s="96">
        <f>0</f>
        <v>0</v>
      </c>
      <c r="N319" s="96">
        <f t="shared" si="30"/>
        <v>0</v>
      </c>
      <c r="O319" s="96">
        <f t="shared" si="31"/>
        <v>56179.149999999987</v>
      </c>
      <c r="P319" t="s">
        <v>2308</v>
      </c>
    </row>
    <row r="320" spans="1:16" x14ac:dyDescent="0.25">
      <c r="A320" s="89" t="s">
        <v>957</v>
      </c>
      <c r="B320" s="90" t="s">
        <v>265</v>
      </c>
      <c r="C320" s="91" t="s">
        <v>497</v>
      </c>
      <c r="D320" s="92" t="s">
        <v>540</v>
      </c>
      <c r="E320" s="93" t="s">
        <v>2037</v>
      </c>
      <c r="F320" s="94" t="s">
        <v>97</v>
      </c>
      <c r="G320" s="95" t="s">
        <v>2038</v>
      </c>
      <c r="H320" s="96">
        <v>133383.07283968569</v>
      </c>
      <c r="I320" s="96">
        <v>0</v>
      </c>
      <c r="J320" s="96">
        <f t="shared" si="27"/>
        <v>0</v>
      </c>
      <c r="K320" s="96">
        <f t="shared" si="28"/>
        <v>3334.5768209921425</v>
      </c>
      <c r="L320" s="96">
        <f t="shared" si="29"/>
        <v>0</v>
      </c>
      <c r="M320" s="96">
        <f>0</f>
        <v>0</v>
      </c>
      <c r="N320" s="96">
        <f t="shared" si="30"/>
        <v>3334.5768209921425</v>
      </c>
      <c r="O320" s="96">
        <f t="shared" si="31"/>
        <v>136717.64966067782</v>
      </c>
      <c r="P320" t="s">
        <v>2309</v>
      </c>
    </row>
    <row r="321" spans="1:16" x14ac:dyDescent="0.25">
      <c r="A321" s="89" t="s">
        <v>960</v>
      </c>
      <c r="B321" s="90" t="s">
        <v>265</v>
      </c>
      <c r="C321" s="91" t="s">
        <v>497</v>
      </c>
      <c r="D321" s="92" t="s">
        <v>540</v>
      </c>
      <c r="E321" s="93" t="s">
        <v>2037</v>
      </c>
      <c r="F321" s="94" t="s">
        <v>140</v>
      </c>
      <c r="G321" s="95" t="s">
        <v>2038</v>
      </c>
      <c r="H321" s="96">
        <v>1202296.3556066689</v>
      </c>
      <c r="I321" s="96">
        <v>0</v>
      </c>
      <c r="J321" s="96">
        <f t="shared" si="27"/>
        <v>0</v>
      </c>
      <c r="K321" s="96">
        <f t="shared" si="28"/>
        <v>30057.408890166724</v>
      </c>
      <c r="L321" s="96">
        <f t="shared" si="29"/>
        <v>0</v>
      </c>
      <c r="M321" s="96">
        <f>0</f>
        <v>0</v>
      </c>
      <c r="N321" s="96">
        <f t="shared" si="30"/>
        <v>30057.408890166724</v>
      </c>
      <c r="O321" s="96">
        <f t="shared" si="31"/>
        <v>1232353.7644968356</v>
      </c>
      <c r="P321" t="s">
        <v>2310</v>
      </c>
    </row>
    <row r="322" spans="1:16" x14ac:dyDescent="0.25">
      <c r="A322" s="89" t="s">
        <v>963</v>
      </c>
      <c r="B322" s="90" t="s">
        <v>265</v>
      </c>
      <c r="C322" s="91" t="s">
        <v>497</v>
      </c>
      <c r="D322" s="92" t="s">
        <v>540</v>
      </c>
      <c r="E322" s="93" t="s">
        <v>2037</v>
      </c>
      <c r="F322" s="94" t="s">
        <v>102</v>
      </c>
      <c r="G322" s="95" t="s">
        <v>2038</v>
      </c>
      <c r="H322" s="96">
        <v>427600.24007067451</v>
      </c>
      <c r="I322" s="96">
        <v>0</v>
      </c>
      <c r="J322" s="96">
        <f t="shared" si="27"/>
        <v>0</v>
      </c>
      <c r="K322" s="96">
        <f t="shared" si="28"/>
        <v>10690.006001766864</v>
      </c>
      <c r="L322" s="96">
        <f t="shared" si="29"/>
        <v>0</v>
      </c>
      <c r="M322" s="96">
        <f>0</f>
        <v>0</v>
      </c>
      <c r="N322" s="96">
        <f t="shared" si="30"/>
        <v>10690.006001766864</v>
      </c>
      <c r="O322" s="96">
        <f t="shared" si="31"/>
        <v>438290.2460724414</v>
      </c>
      <c r="P322" t="s">
        <v>2311</v>
      </c>
    </row>
    <row r="323" spans="1:16" x14ac:dyDescent="0.25">
      <c r="A323" s="89" t="s">
        <v>966</v>
      </c>
      <c r="B323" s="90" t="s">
        <v>265</v>
      </c>
      <c r="C323" s="91" t="s">
        <v>497</v>
      </c>
      <c r="D323" s="92" t="s">
        <v>540</v>
      </c>
      <c r="E323" s="93" t="s">
        <v>2040</v>
      </c>
      <c r="F323" s="94" t="s">
        <v>97</v>
      </c>
      <c r="G323" s="95" t="s">
        <v>2041</v>
      </c>
      <c r="H323" s="96">
        <v>16999.909999999996</v>
      </c>
      <c r="I323" s="96">
        <v>0</v>
      </c>
      <c r="J323" s="96">
        <f t="shared" si="27"/>
        <v>-6284.0707299747346</v>
      </c>
      <c r="K323" s="96">
        <f t="shared" si="28"/>
        <v>0</v>
      </c>
      <c r="L323" s="96">
        <f t="shared" si="29"/>
        <v>0</v>
      </c>
      <c r="M323" s="96">
        <f>0</f>
        <v>0</v>
      </c>
      <c r="N323" s="96">
        <f t="shared" si="30"/>
        <v>-6284.0707299747346</v>
      </c>
      <c r="O323" s="96">
        <f t="shared" si="31"/>
        <v>10715.839270025263</v>
      </c>
      <c r="P323" t="s">
        <v>2312</v>
      </c>
    </row>
    <row r="324" spans="1:16" x14ac:dyDescent="0.25">
      <c r="A324" s="89" t="s">
        <v>969</v>
      </c>
      <c r="B324" s="90" t="s">
        <v>265</v>
      </c>
      <c r="C324" s="91" t="s">
        <v>497</v>
      </c>
      <c r="D324" s="92" t="s">
        <v>540</v>
      </c>
      <c r="E324" s="93" t="s">
        <v>2040</v>
      </c>
      <c r="F324" s="94" t="s">
        <v>140</v>
      </c>
      <c r="G324" s="95" t="s">
        <v>2041</v>
      </c>
      <c r="H324" s="96">
        <v>166543.26000000004</v>
      </c>
      <c r="I324" s="96">
        <v>0</v>
      </c>
      <c r="J324" s="96">
        <f t="shared" si="27"/>
        <v>-61460.353534661692</v>
      </c>
      <c r="K324" s="96">
        <f t="shared" si="28"/>
        <v>0</v>
      </c>
      <c r="L324" s="96">
        <f t="shared" si="29"/>
        <v>0</v>
      </c>
      <c r="M324" s="96">
        <f>0</f>
        <v>0</v>
      </c>
      <c r="N324" s="96">
        <f t="shared" si="30"/>
        <v>-61460.353534661692</v>
      </c>
      <c r="O324" s="96">
        <f t="shared" si="31"/>
        <v>105082.90646533834</v>
      </c>
      <c r="P324" t="s">
        <v>2313</v>
      </c>
    </row>
    <row r="325" spans="1:16" x14ac:dyDescent="0.25">
      <c r="A325" s="89" t="s">
        <v>972</v>
      </c>
      <c r="B325" s="90" t="s">
        <v>265</v>
      </c>
      <c r="C325" s="91" t="s">
        <v>497</v>
      </c>
      <c r="D325" s="92" t="s">
        <v>540</v>
      </c>
      <c r="E325" s="93" t="s">
        <v>2040</v>
      </c>
      <c r="F325" s="94" t="s">
        <v>102</v>
      </c>
      <c r="G325" s="95" t="s">
        <v>2041</v>
      </c>
      <c r="H325" s="96">
        <v>56836.5</v>
      </c>
      <c r="I325" s="96">
        <v>0</v>
      </c>
      <c r="J325" s="96">
        <f t="shared" si="27"/>
        <v>-20989.293818400787</v>
      </c>
      <c r="K325" s="96">
        <f t="shared" si="28"/>
        <v>0</v>
      </c>
      <c r="L325" s="96">
        <f t="shared" si="29"/>
        <v>0</v>
      </c>
      <c r="M325" s="96">
        <f>0</f>
        <v>0</v>
      </c>
      <c r="N325" s="96">
        <f t="shared" si="30"/>
        <v>-20989.293818400787</v>
      </c>
      <c r="O325" s="96">
        <f t="shared" si="31"/>
        <v>35847.206181599213</v>
      </c>
      <c r="P325" t="s">
        <v>2314</v>
      </c>
    </row>
    <row r="326" spans="1:16" x14ac:dyDescent="0.25">
      <c r="A326" s="89" t="s">
        <v>975</v>
      </c>
      <c r="B326" s="90" t="s">
        <v>265</v>
      </c>
      <c r="C326" s="91" t="s">
        <v>497</v>
      </c>
      <c r="D326" s="92" t="s">
        <v>540</v>
      </c>
      <c r="E326" s="93" t="s">
        <v>2043</v>
      </c>
      <c r="F326" s="94" t="s">
        <v>97</v>
      </c>
      <c r="G326" s="95" t="s">
        <v>2038</v>
      </c>
      <c r="H326" s="96">
        <v>157659.93716031432</v>
      </c>
      <c r="I326" s="96">
        <v>0</v>
      </c>
      <c r="J326" s="96">
        <f t="shared" si="27"/>
        <v>0</v>
      </c>
      <c r="K326" s="96">
        <f t="shared" si="28"/>
        <v>4729.7981148094295</v>
      </c>
      <c r="L326" s="96">
        <f t="shared" si="29"/>
        <v>0</v>
      </c>
      <c r="M326" s="96">
        <f>0</f>
        <v>0</v>
      </c>
      <c r="N326" s="96">
        <f t="shared" si="30"/>
        <v>4729.7981148094295</v>
      </c>
      <c r="O326" s="96">
        <f t="shared" si="31"/>
        <v>162389.73527512376</v>
      </c>
      <c r="P326" t="s">
        <v>2315</v>
      </c>
    </row>
    <row r="327" spans="1:16" x14ac:dyDescent="0.25">
      <c r="A327" s="89" t="s">
        <v>978</v>
      </c>
      <c r="B327" s="90" t="s">
        <v>265</v>
      </c>
      <c r="C327" s="91" t="s">
        <v>497</v>
      </c>
      <c r="D327" s="92" t="s">
        <v>540</v>
      </c>
      <c r="E327" s="93" t="s">
        <v>2043</v>
      </c>
      <c r="F327" s="94" t="s">
        <v>140</v>
      </c>
      <c r="G327" s="95" t="s">
        <v>2038</v>
      </c>
      <c r="H327" s="96">
        <v>1434052.2743933313</v>
      </c>
      <c r="I327" s="96">
        <v>0</v>
      </c>
      <c r="J327" s="96">
        <f t="shared" si="27"/>
        <v>0</v>
      </c>
      <c r="K327" s="96">
        <f t="shared" si="28"/>
        <v>43021.568231799938</v>
      </c>
      <c r="L327" s="96">
        <f t="shared" si="29"/>
        <v>0</v>
      </c>
      <c r="M327" s="96">
        <f>0</f>
        <v>0</v>
      </c>
      <c r="N327" s="96">
        <f t="shared" si="30"/>
        <v>43021.568231799938</v>
      </c>
      <c r="O327" s="96">
        <f t="shared" si="31"/>
        <v>1477073.8426251311</v>
      </c>
      <c r="P327" t="s">
        <v>2316</v>
      </c>
    </row>
    <row r="328" spans="1:16" x14ac:dyDescent="0.25">
      <c r="A328" s="89" t="s">
        <v>981</v>
      </c>
      <c r="B328" s="90" t="s">
        <v>265</v>
      </c>
      <c r="C328" s="91" t="s">
        <v>497</v>
      </c>
      <c r="D328" s="92" t="s">
        <v>540</v>
      </c>
      <c r="E328" s="93" t="s">
        <v>2043</v>
      </c>
      <c r="F328" s="94" t="s">
        <v>102</v>
      </c>
      <c r="G328" s="95" t="s">
        <v>2038</v>
      </c>
      <c r="H328" s="96">
        <v>498111.72992932569</v>
      </c>
      <c r="I328" s="96">
        <v>0</v>
      </c>
      <c r="J328" s="96">
        <f t="shared" si="27"/>
        <v>0</v>
      </c>
      <c r="K328" s="96">
        <f t="shared" si="28"/>
        <v>14943.351897879769</v>
      </c>
      <c r="L328" s="96">
        <f t="shared" si="29"/>
        <v>0</v>
      </c>
      <c r="M328" s="96">
        <f>0</f>
        <v>0</v>
      </c>
      <c r="N328" s="96">
        <f t="shared" si="30"/>
        <v>14943.351897879769</v>
      </c>
      <c r="O328" s="96">
        <f t="shared" si="31"/>
        <v>513055.08182720549</v>
      </c>
      <c r="P328" t="s">
        <v>2317</v>
      </c>
    </row>
    <row r="329" spans="1:16" x14ac:dyDescent="0.25">
      <c r="A329" s="89" t="s">
        <v>984</v>
      </c>
      <c r="B329" s="90" t="s">
        <v>265</v>
      </c>
      <c r="C329" s="91" t="s">
        <v>497</v>
      </c>
      <c r="D329" s="92" t="s">
        <v>540</v>
      </c>
      <c r="E329" s="93" t="s">
        <v>1990</v>
      </c>
      <c r="F329" s="94" t="s">
        <v>97</v>
      </c>
      <c r="G329" s="95" t="s">
        <v>2069</v>
      </c>
      <c r="H329" s="96">
        <v>784297.2999999997</v>
      </c>
      <c r="I329" s="96">
        <v>0</v>
      </c>
      <c r="J329" s="96">
        <f t="shared" si="27"/>
        <v>0</v>
      </c>
      <c r="K329" s="96">
        <f t="shared" si="28"/>
        <v>0</v>
      </c>
      <c r="L329" s="96">
        <f t="shared" si="29"/>
        <v>-3089.8599999999997</v>
      </c>
      <c r="M329" s="96">
        <f>0</f>
        <v>0</v>
      </c>
      <c r="N329" s="96">
        <f t="shared" si="30"/>
        <v>-3089.8599999999997</v>
      </c>
      <c r="O329" s="96">
        <f t="shared" si="31"/>
        <v>781207.43999999971</v>
      </c>
      <c r="P329" t="s">
        <v>2318</v>
      </c>
    </row>
    <row r="330" spans="1:16" x14ac:dyDescent="0.25">
      <c r="A330" s="89" t="s">
        <v>987</v>
      </c>
      <c r="B330" s="90" t="s">
        <v>265</v>
      </c>
      <c r="C330" s="91" t="s">
        <v>497</v>
      </c>
      <c r="D330" s="92" t="s">
        <v>540</v>
      </c>
      <c r="E330" s="93" t="s">
        <v>1990</v>
      </c>
      <c r="F330" s="94" t="s">
        <v>140</v>
      </c>
      <c r="G330" s="95" t="s">
        <v>2069</v>
      </c>
      <c r="H330" s="96">
        <v>1214959.77</v>
      </c>
      <c r="I330" s="96">
        <v>0</v>
      </c>
      <c r="J330" s="96">
        <f t="shared" si="27"/>
        <v>0</v>
      </c>
      <c r="K330" s="96">
        <f t="shared" si="28"/>
        <v>0</v>
      </c>
      <c r="L330" s="96">
        <f t="shared" si="29"/>
        <v>-61683.55</v>
      </c>
      <c r="M330" s="96">
        <f>0</f>
        <v>0</v>
      </c>
      <c r="N330" s="96">
        <f t="shared" si="30"/>
        <v>-61683.55</v>
      </c>
      <c r="O330" s="96">
        <f t="shared" si="31"/>
        <v>1153276.22</v>
      </c>
      <c r="P330" t="s">
        <v>2319</v>
      </c>
    </row>
    <row r="331" spans="1:16" x14ac:dyDescent="0.25">
      <c r="A331" s="89" t="s">
        <v>990</v>
      </c>
      <c r="B331" s="90" t="s">
        <v>265</v>
      </c>
      <c r="C331" s="91" t="s">
        <v>497</v>
      </c>
      <c r="D331" s="92" t="s">
        <v>540</v>
      </c>
      <c r="E331" s="93" t="s">
        <v>1990</v>
      </c>
      <c r="F331" s="94" t="s">
        <v>102</v>
      </c>
      <c r="G331" s="95" t="s">
        <v>2069</v>
      </c>
      <c r="H331" s="96">
        <v>2351469.65</v>
      </c>
      <c r="I331" s="96">
        <v>0</v>
      </c>
      <c r="J331" s="96">
        <f t="shared" si="27"/>
        <v>0</v>
      </c>
      <c r="K331" s="96">
        <f t="shared" si="28"/>
        <v>0</v>
      </c>
      <c r="L331" s="96">
        <f t="shared" si="29"/>
        <v>-8511.869999999999</v>
      </c>
      <c r="M331" s="96">
        <f>0</f>
        <v>0</v>
      </c>
      <c r="N331" s="96">
        <f t="shared" si="30"/>
        <v>-8511.869999999999</v>
      </c>
      <c r="O331" s="96">
        <f t="shared" si="31"/>
        <v>2342957.7799999998</v>
      </c>
      <c r="P331" t="s">
        <v>2320</v>
      </c>
    </row>
    <row r="332" spans="1:16" x14ac:dyDescent="0.25">
      <c r="A332" s="89" t="s">
        <v>993</v>
      </c>
      <c r="B332" s="90" t="s">
        <v>265</v>
      </c>
      <c r="C332" s="91" t="s">
        <v>497</v>
      </c>
      <c r="D332" s="92" t="s">
        <v>547</v>
      </c>
      <c r="E332" s="93" t="s">
        <v>2037</v>
      </c>
      <c r="F332" s="94" t="s">
        <v>97</v>
      </c>
      <c r="G332" s="95" t="s">
        <v>2038</v>
      </c>
      <c r="H332" s="96">
        <v>-669.04450497117114</v>
      </c>
      <c r="I332" s="96">
        <v>0</v>
      </c>
      <c r="J332" s="96">
        <f t="shared" si="27"/>
        <v>0</v>
      </c>
      <c r="K332" s="96">
        <f t="shared" si="28"/>
        <v>-16.726112624279278</v>
      </c>
      <c r="L332" s="96">
        <f t="shared" si="29"/>
        <v>0</v>
      </c>
      <c r="M332" s="96">
        <f>0</f>
        <v>0</v>
      </c>
      <c r="N332" s="96">
        <f t="shared" si="30"/>
        <v>-16.726112624279278</v>
      </c>
      <c r="O332" s="96">
        <f t="shared" si="31"/>
        <v>-685.7706175954504</v>
      </c>
      <c r="P332" t="s">
        <v>2321</v>
      </c>
    </row>
    <row r="333" spans="1:16" x14ac:dyDescent="0.25">
      <c r="A333" s="89" t="s">
        <v>996</v>
      </c>
      <c r="B333" s="90" t="s">
        <v>265</v>
      </c>
      <c r="C333" s="91" t="s">
        <v>497</v>
      </c>
      <c r="D333" s="92" t="s">
        <v>547</v>
      </c>
      <c r="E333" s="93" t="s">
        <v>2037</v>
      </c>
      <c r="F333" s="94" t="s">
        <v>140</v>
      </c>
      <c r="G333" s="95" t="s">
        <v>2038</v>
      </c>
      <c r="H333" s="96">
        <v>-1072.6313884857723</v>
      </c>
      <c r="I333" s="96">
        <v>0</v>
      </c>
      <c r="J333" s="96">
        <f t="shared" si="27"/>
        <v>0</v>
      </c>
      <c r="K333" s="96">
        <f t="shared" si="28"/>
        <v>-26.815784712144307</v>
      </c>
      <c r="L333" s="96">
        <f t="shared" si="29"/>
        <v>0</v>
      </c>
      <c r="M333" s="96">
        <f>0</f>
        <v>0</v>
      </c>
      <c r="N333" s="96">
        <f t="shared" si="30"/>
        <v>-26.815784712144307</v>
      </c>
      <c r="O333" s="96">
        <f t="shared" si="31"/>
        <v>-1099.4471731979165</v>
      </c>
      <c r="P333" t="s">
        <v>2322</v>
      </c>
    </row>
    <row r="334" spans="1:16" x14ac:dyDescent="0.25">
      <c r="A334" s="89" t="s">
        <v>999</v>
      </c>
      <c r="B334" s="90" t="s">
        <v>265</v>
      </c>
      <c r="C334" s="91" t="s">
        <v>497</v>
      </c>
      <c r="D334" s="92" t="s">
        <v>547</v>
      </c>
      <c r="E334" s="93" t="s">
        <v>2037</v>
      </c>
      <c r="F334" s="94" t="s">
        <v>102</v>
      </c>
      <c r="G334" s="95" t="s">
        <v>2038</v>
      </c>
      <c r="H334" s="96">
        <v>-1876.9625670449514</v>
      </c>
      <c r="I334" s="96">
        <v>0</v>
      </c>
      <c r="J334" s="96">
        <f t="shared" ref="J334:J397" si="32">SUMIFS(TX_105_IS_Lbr_Incent_Total_Incentive_Adj,TX_105_IS_Lbr_Incent_H_IS_Rollup,B334,TX_105_IS_Lbr_Incent_H_IS_Func_Rollup,C334,TX_105_IS_Lbr_Incent_H_Account,D334,TX_105_IS_Lbr_Incent_H_Labor_Designator,E334,TX_105_IS_Lbr_Incent_H_Jurisdictional_Allocator,F334,TX_105_IS_Lbr_Incent_H_Reporting_Lines_CWC,G334)</f>
        <v>0</v>
      </c>
      <c r="K334" s="96">
        <f t="shared" ref="K334:K397" si="33">SUMIFS(TX_104_IS_Escalation_Total_Labor_Adj,TX_104_IS_Escalation_H_IS_Rollup,B334,TX_104_IS_Escalation_H_IS_Func_Rollup,C334,TX_104_IS_Escalation_H_Account,D334,TX_104_IS_Escalation_H_Labor_Designator,E334,TX_104_IS_Escalation_H_Jurisdictional_Allocator,F334,TX_104_IS_Escalation_H_Reporting_Lines_CWC,G334)</f>
        <v>-46.924064176123785</v>
      </c>
      <c r="L334" s="96">
        <f t="shared" ref="L334:L397" si="34">SUMIFS(TX_102_IS_Adjust_Detail_Adjust_Other,TX_102_IS_Adjust_Detail_H_IS_Rollup,B334,TX_102_IS_Adjust_Detail_H_IS_Func_Rollup,C334,TX_102_IS_Adjust_Detail_H_Account,D334,TX_102_IS_Adjust_Detail_H_Labor_Designator,E334,TX_102_IS_Adjust_Detail_H_Jurisdictional_Allocator,F334,TX_102_IS_Adjust_Detail_H_Reporting_Lines_CWC,G334)</f>
        <v>0</v>
      </c>
      <c r="M334" s="96">
        <f>0</f>
        <v>0</v>
      </c>
      <c r="N334" s="96">
        <f t="shared" ref="N334:N397" si="35">I334+J334+K334+L334+M334</f>
        <v>-46.924064176123785</v>
      </c>
      <c r="O334" s="96">
        <f t="shared" ref="O334:O397" si="36">H334+N334</f>
        <v>-1923.886631221075</v>
      </c>
      <c r="P334" t="s">
        <v>2323</v>
      </c>
    </row>
    <row r="335" spans="1:16" x14ac:dyDescent="0.25">
      <c r="A335" s="89" t="s">
        <v>1002</v>
      </c>
      <c r="B335" s="90" t="s">
        <v>265</v>
      </c>
      <c r="C335" s="91" t="s">
        <v>497</v>
      </c>
      <c r="D335" s="92" t="s">
        <v>547</v>
      </c>
      <c r="E335" s="93" t="s">
        <v>2040</v>
      </c>
      <c r="F335" s="94" t="s">
        <v>97</v>
      </c>
      <c r="G335" s="95" t="s">
        <v>2041</v>
      </c>
      <c r="H335" s="96">
        <v>1150.05</v>
      </c>
      <c r="I335" s="96">
        <v>0</v>
      </c>
      <c r="J335" s="96">
        <f t="shared" si="32"/>
        <v>-412.30209335545112</v>
      </c>
      <c r="K335" s="96">
        <f t="shared" si="33"/>
        <v>0</v>
      </c>
      <c r="L335" s="96">
        <f t="shared" si="34"/>
        <v>0</v>
      </c>
      <c r="M335" s="96">
        <f>0</f>
        <v>0</v>
      </c>
      <c r="N335" s="96">
        <f t="shared" si="35"/>
        <v>-412.30209335545112</v>
      </c>
      <c r="O335" s="96">
        <f t="shared" si="36"/>
        <v>737.74790664454883</v>
      </c>
      <c r="P335" t="s">
        <v>2324</v>
      </c>
    </row>
    <row r="336" spans="1:16" x14ac:dyDescent="0.25">
      <c r="A336" s="89" t="s">
        <v>1005</v>
      </c>
      <c r="B336" s="90" t="s">
        <v>265</v>
      </c>
      <c r="C336" s="91" t="s">
        <v>497</v>
      </c>
      <c r="D336" s="92" t="s">
        <v>547</v>
      </c>
      <c r="E336" s="93" t="s">
        <v>2040</v>
      </c>
      <c r="F336" s="94" t="s">
        <v>140</v>
      </c>
      <c r="G336" s="95" t="s">
        <v>2041</v>
      </c>
      <c r="H336" s="96">
        <v>4139.3700000000008</v>
      </c>
      <c r="I336" s="96">
        <v>0</v>
      </c>
      <c r="J336" s="96">
        <f t="shared" si="32"/>
        <v>-1484.9520198312841</v>
      </c>
      <c r="K336" s="96">
        <f t="shared" si="33"/>
        <v>0</v>
      </c>
      <c r="L336" s="96">
        <f t="shared" si="34"/>
        <v>0</v>
      </c>
      <c r="M336" s="96">
        <f>0</f>
        <v>0</v>
      </c>
      <c r="N336" s="96">
        <f t="shared" si="35"/>
        <v>-1484.9520198312841</v>
      </c>
      <c r="O336" s="96">
        <f t="shared" si="36"/>
        <v>2654.4179801687169</v>
      </c>
      <c r="P336" t="s">
        <v>2325</v>
      </c>
    </row>
    <row r="337" spans="1:16" x14ac:dyDescent="0.25">
      <c r="A337" s="89" t="s">
        <v>1008</v>
      </c>
      <c r="B337" s="90" t="s">
        <v>265</v>
      </c>
      <c r="C337" s="91" t="s">
        <v>497</v>
      </c>
      <c r="D337" s="92" t="s">
        <v>547</v>
      </c>
      <c r="E337" s="93" t="s">
        <v>2040</v>
      </c>
      <c r="F337" s="94" t="s">
        <v>102</v>
      </c>
      <c r="G337" s="95" t="s">
        <v>2041</v>
      </c>
      <c r="H337" s="96">
        <v>3362.3199999999997</v>
      </c>
      <c r="I337" s="96">
        <v>0</v>
      </c>
      <c r="J337" s="96">
        <f t="shared" si="32"/>
        <v>-1205.2952930622964</v>
      </c>
      <c r="K337" s="96">
        <f t="shared" si="33"/>
        <v>0</v>
      </c>
      <c r="L337" s="96">
        <f t="shared" si="34"/>
        <v>0</v>
      </c>
      <c r="M337" s="96">
        <f>0</f>
        <v>0</v>
      </c>
      <c r="N337" s="96">
        <f t="shared" si="35"/>
        <v>-1205.2952930622964</v>
      </c>
      <c r="O337" s="96">
        <f t="shared" si="36"/>
        <v>2157.0247069377033</v>
      </c>
      <c r="P337" t="s">
        <v>2326</v>
      </c>
    </row>
    <row r="338" spans="1:16" x14ac:dyDescent="0.25">
      <c r="A338" s="89" t="s">
        <v>1011</v>
      </c>
      <c r="B338" s="90" t="s">
        <v>265</v>
      </c>
      <c r="C338" s="91" t="s">
        <v>497</v>
      </c>
      <c r="D338" s="92" t="s">
        <v>547</v>
      </c>
      <c r="E338" s="93" t="s">
        <v>2043</v>
      </c>
      <c r="F338" s="94" t="s">
        <v>97</v>
      </c>
      <c r="G338" s="95" t="s">
        <v>2038</v>
      </c>
      <c r="H338" s="96">
        <v>8833.5345049711723</v>
      </c>
      <c r="I338" s="96">
        <v>0</v>
      </c>
      <c r="J338" s="96">
        <f t="shared" si="32"/>
        <v>0</v>
      </c>
      <c r="K338" s="96">
        <f t="shared" si="33"/>
        <v>265.00603514913519</v>
      </c>
      <c r="L338" s="96">
        <f t="shared" si="34"/>
        <v>0</v>
      </c>
      <c r="M338" s="96">
        <f>0</f>
        <v>0</v>
      </c>
      <c r="N338" s="96">
        <f t="shared" si="35"/>
        <v>265.00603514913519</v>
      </c>
      <c r="O338" s="96">
        <f t="shared" si="36"/>
        <v>9098.5405401203079</v>
      </c>
      <c r="P338" t="s">
        <v>2327</v>
      </c>
    </row>
    <row r="339" spans="1:16" x14ac:dyDescent="0.25">
      <c r="A339" s="89" t="s">
        <v>1014</v>
      </c>
      <c r="B339" s="90" t="s">
        <v>265</v>
      </c>
      <c r="C339" s="91" t="s">
        <v>497</v>
      </c>
      <c r="D339" s="92" t="s">
        <v>547</v>
      </c>
      <c r="E339" s="93" t="s">
        <v>2043</v>
      </c>
      <c r="F339" s="94" t="s">
        <v>140</v>
      </c>
      <c r="G339" s="95" t="s">
        <v>2038</v>
      </c>
      <c r="H339" s="96">
        <v>31781.211388485772</v>
      </c>
      <c r="I339" s="96">
        <v>0</v>
      </c>
      <c r="J339" s="96">
        <f t="shared" si="32"/>
        <v>0</v>
      </c>
      <c r="K339" s="96">
        <f t="shared" si="33"/>
        <v>951.37054165457323</v>
      </c>
      <c r="L339" s="96">
        <f t="shared" si="34"/>
        <v>-68.86</v>
      </c>
      <c r="M339" s="96">
        <f>0</f>
        <v>0</v>
      </c>
      <c r="N339" s="96">
        <f t="shared" si="35"/>
        <v>882.51054165457322</v>
      </c>
      <c r="O339" s="96">
        <f t="shared" si="36"/>
        <v>32663.721930140346</v>
      </c>
      <c r="P339" t="s">
        <v>2328</v>
      </c>
    </row>
    <row r="340" spans="1:16" x14ac:dyDescent="0.25">
      <c r="A340" s="89" t="s">
        <v>1017</v>
      </c>
      <c r="B340" s="90" t="s">
        <v>265</v>
      </c>
      <c r="C340" s="91" t="s">
        <v>497</v>
      </c>
      <c r="D340" s="92" t="s">
        <v>547</v>
      </c>
      <c r="E340" s="93" t="s">
        <v>2043</v>
      </c>
      <c r="F340" s="94" t="s">
        <v>102</v>
      </c>
      <c r="G340" s="95" t="s">
        <v>2038</v>
      </c>
      <c r="H340" s="96">
        <v>24799.262567044949</v>
      </c>
      <c r="I340" s="96">
        <v>0</v>
      </c>
      <c r="J340" s="96">
        <f t="shared" si="32"/>
        <v>0</v>
      </c>
      <c r="K340" s="96">
        <f t="shared" si="33"/>
        <v>743.97787701134848</v>
      </c>
      <c r="L340" s="96">
        <f t="shared" si="34"/>
        <v>0</v>
      </c>
      <c r="M340" s="96">
        <f>0</f>
        <v>0</v>
      </c>
      <c r="N340" s="96">
        <f t="shared" si="35"/>
        <v>743.97787701134848</v>
      </c>
      <c r="O340" s="96">
        <f t="shared" si="36"/>
        <v>25543.240444056297</v>
      </c>
      <c r="P340" t="s">
        <v>2329</v>
      </c>
    </row>
    <row r="341" spans="1:16" x14ac:dyDescent="0.25">
      <c r="A341" s="89" t="s">
        <v>1019</v>
      </c>
      <c r="B341" s="90" t="s">
        <v>265</v>
      </c>
      <c r="C341" s="91" t="s">
        <v>497</v>
      </c>
      <c r="D341" s="92" t="s">
        <v>547</v>
      </c>
      <c r="E341" s="93" t="s">
        <v>1990</v>
      </c>
      <c r="F341" s="94" t="s">
        <v>97</v>
      </c>
      <c r="G341" s="95" t="s">
        <v>2069</v>
      </c>
      <c r="H341" s="96">
        <v>216010.10999999996</v>
      </c>
      <c r="I341" s="96">
        <v>0</v>
      </c>
      <c r="J341" s="96">
        <f t="shared" si="32"/>
        <v>0</v>
      </c>
      <c r="K341" s="96">
        <f t="shared" si="33"/>
        <v>0</v>
      </c>
      <c r="L341" s="96">
        <f t="shared" si="34"/>
        <v>-3.33</v>
      </c>
      <c r="M341" s="96">
        <f>0</f>
        <v>0</v>
      </c>
      <c r="N341" s="96">
        <f t="shared" si="35"/>
        <v>-3.33</v>
      </c>
      <c r="O341" s="96">
        <f t="shared" si="36"/>
        <v>216006.77999999997</v>
      </c>
      <c r="P341" t="s">
        <v>2330</v>
      </c>
    </row>
    <row r="342" spans="1:16" x14ac:dyDescent="0.25">
      <c r="A342" s="89" t="s">
        <v>1023</v>
      </c>
      <c r="B342" s="90" t="s">
        <v>265</v>
      </c>
      <c r="C342" s="91" t="s">
        <v>497</v>
      </c>
      <c r="D342" s="92" t="s">
        <v>547</v>
      </c>
      <c r="E342" s="93" t="s">
        <v>1990</v>
      </c>
      <c r="F342" s="94" t="s">
        <v>140</v>
      </c>
      <c r="G342" s="95" t="s">
        <v>2069</v>
      </c>
      <c r="H342" s="96">
        <v>1295355.99</v>
      </c>
      <c r="I342" s="96">
        <v>0</v>
      </c>
      <c r="J342" s="96">
        <f t="shared" si="32"/>
        <v>0</v>
      </c>
      <c r="K342" s="96">
        <f t="shared" si="33"/>
        <v>0</v>
      </c>
      <c r="L342" s="96">
        <f t="shared" si="34"/>
        <v>-395044.50609659695</v>
      </c>
      <c r="M342" s="96">
        <f>0</f>
        <v>0</v>
      </c>
      <c r="N342" s="96">
        <f t="shared" si="35"/>
        <v>-395044.50609659695</v>
      </c>
      <c r="O342" s="96">
        <f t="shared" si="36"/>
        <v>900311.48390340304</v>
      </c>
      <c r="P342" t="s">
        <v>2331</v>
      </c>
    </row>
    <row r="343" spans="1:16" x14ac:dyDescent="0.25">
      <c r="A343" s="89" t="s">
        <v>1026</v>
      </c>
      <c r="B343" s="90" t="s">
        <v>265</v>
      </c>
      <c r="C343" s="91" t="s">
        <v>497</v>
      </c>
      <c r="D343" s="92" t="s">
        <v>547</v>
      </c>
      <c r="E343" s="93" t="s">
        <v>1990</v>
      </c>
      <c r="F343" s="94" t="s">
        <v>102</v>
      </c>
      <c r="G343" s="95" t="s">
        <v>2069</v>
      </c>
      <c r="H343" s="96">
        <v>595013.46</v>
      </c>
      <c r="I343" s="96">
        <v>0</v>
      </c>
      <c r="J343" s="96">
        <f t="shared" si="32"/>
        <v>0</v>
      </c>
      <c r="K343" s="96">
        <f t="shared" si="33"/>
        <v>0</v>
      </c>
      <c r="L343" s="96">
        <f t="shared" si="34"/>
        <v>-8.5100000000000016</v>
      </c>
      <c r="M343" s="96">
        <f>0</f>
        <v>0</v>
      </c>
      <c r="N343" s="96">
        <f t="shared" si="35"/>
        <v>-8.5100000000000016</v>
      </c>
      <c r="O343" s="96">
        <f t="shared" si="36"/>
        <v>595004.94999999995</v>
      </c>
      <c r="P343" t="s">
        <v>2332</v>
      </c>
    </row>
    <row r="344" spans="1:16" x14ac:dyDescent="0.25">
      <c r="A344" s="89" t="s">
        <v>1028</v>
      </c>
      <c r="B344" s="90" t="s">
        <v>265</v>
      </c>
      <c r="C344" s="91" t="s">
        <v>556</v>
      </c>
      <c r="D344" s="92" t="s">
        <v>557</v>
      </c>
      <c r="E344" s="93" t="s">
        <v>2037</v>
      </c>
      <c r="F344" s="94" t="s">
        <v>140</v>
      </c>
      <c r="G344" s="95" t="s">
        <v>2038</v>
      </c>
      <c r="H344" s="96">
        <v>38261.870936935724</v>
      </c>
      <c r="I344" s="96">
        <v>0</v>
      </c>
      <c r="J344" s="96">
        <f t="shared" si="32"/>
        <v>0</v>
      </c>
      <c r="K344" s="96">
        <f t="shared" si="33"/>
        <v>956.54677342339323</v>
      </c>
      <c r="L344" s="96">
        <f t="shared" si="34"/>
        <v>0</v>
      </c>
      <c r="M344" s="96">
        <f>0</f>
        <v>0</v>
      </c>
      <c r="N344" s="96">
        <f t="shared" si="35"/>
        <v>956.54677342339323</v>
      </c>
      <c r="O344" s="96">
        <f t="shared" si="36"/>
        <v>39218.417710359114</v>
      </c>
      <c r="P344" t="s">
        <v>2333</v>
      </c>
    </row>
    <row r="345" spans="1:16" x14ac:dyDescent="0.25">
      <c r="A345" s="89" t="s">
        <v>1030</v>
      </c>
      <c r="B345" s="90" t="s">
        <v>265</v>
      </c>
      <c r="C345" s="91" t="s">
        <v>556</v>
      </c>
      <c r="D345" s="92" t="s">
        <v>557</v>
      </c>
      <c r="E345" s="93" t="s">
        <v>2037</v>
      </c>
      <c r="F345" s="94" t="s">
        <v>102</v>
      </c>
      <c r="G345" s="95" t="s">
        <v>2038</v>
      </c>
      <c r="H345" s="96">
        <v>0.4340898648800996</v>
      </c>
      <c r="I345" s="96">
        <v>0</v>
      </c>
      <c r="J345" s="96">
        <f t="shared" si="32"/>
        <v>0</v>
      </c>
      <c r="K345" s="96">
        <f t="shared" si="33"/>
        <v>1.0852246622002491E-2</v>
      </c>
      <c r="L345" s="96">
        <f t="shared" si="34"/>
        <v>0</v>
      </c>
      <c r="M345" s="96">
        <f>0</f>
        <v>0</v>
      </c>
      <c r="N345" s="96">
        <f t="shared" si="35"/>
        <v>1.0852246622002491E-2</v>
      </c>
      <c r="O345" s="96">
        <f t="shared" si="36"/>
        <v>0.44494211150210211</v>
      </c>
      <c r="P345" t="s">
        <v>2334</v>
      </c>
    </row>
    <row r="346" spans="1:16" x14ac:dyDescent="0.25">
      <c r="A346" s="89" t="s">
        <v>1034</v>
      </c>
      <c r="B346" s="90" t="s">
        <v>265</v>
      </c>
      <c r="C346" s="91" t="s">
        <v>556</v>
      </c>
      <c r="D346" s="92" t="s">
        <v>557</v>
      </c>
      <c r="E346" s="93" t="s">
        <v>2040</v>
      </c>
      <c r="F346" s="94" t="s">
        <v>140</v>
      </c>
      <c r="G346" s="95" t="s">
        <v>2041</v>
      </c>
      <c r="H346" s="96">
        <v>7437.85</v>
      </c>
      <c r="I346" s="96">
        <v>0</v>
      </c>
      <c r="J346" s="96">
        <f t="shared" si="32"/>
        <v>-2716.6142334399656</v>
      </c>
      <c r="K346" s="96">
        <f t="shared" si="33"/>
        <v>0</v>
      </c>
      <c r="L346" s="96">
        <f t="shared" si="34"/>
        <v>0</v>
      </c>
      <c r="M346" s="96">
        <f>0</f>
        <v>0</v>
      </c>
      <c r="N346" s="96">
        <f t="shared" si="35"/>
        <v>-2716.6142334399656</v>
      </c>
      <c r="O346" s="96">
        <f t="shared" si="36"/>
        <v>4721.2357665600348</v>
      </c>
      <c r="P346" t="s">
        <v>2335</v>
      </c>
    </row>
    <row r="347" spans="1:16" x14ac:dyDescent="0.25">
      <c r="A347" s="89" t="s">
        <v>1036</v>
      </c>
      <c r="B347" s="90" t="s">
        <v>265</v>
      </c>
      <c r="C347" s="91" t="s">
        <v>556</v>
      </c>
      <c r="D347" s="92" t="s">
        <v>557</v>
      </c>
      <c r="E347" s="93" t="s">
        <v>2040</v>
      </c>
      <c r="F347" s="94" t="s">
        <v>102</v>
      </c>
      <c r="G347" s="95" t="s">
        <v>2041</v>
      </c>
      <c r="H347" s="96">
        <v>5.62</v>
      </c>
      <c r="I347" s="96">
        <v>0</v>
      </c>
      <c r="J347" s="96">
        <f t="shared" si="32"/>
        <v>-2.0774508513549788</v>
      </c>
      <c r="K347" s="96">
        <f t="shared" si="33"/>
        <v>0</v>
      </c>
      <c r="L347" s="96">
        <f t="shared" si="34"/>
        <v>0</v>
      </c>
      <c r="M347" s="96">
        <f>0</f>
        <v>0</v>
      </c>
      <c r="N347" s="96">
        <f t="shared" si="35"/>
        <v>-2.0774508513549788</v>
      </c>
      <c r="O347" s="96">
        <f t="shared" si="36"/>
        <v>3.5425491486450214</v>
      </c>
      <c r="P347" t="s">
        <v>2336</v>
      </c>
    </row>
    <row r="348" spans="1:16" x14ac:dyDescent="0.25">
      <c r="A348" s="89" t="s">
        <v>1039</v>
      </c>
      <c r="B348" s="90" t="s">
        <v>265</v>
      </c>
      <c r="C348" s="91" t="s">
        <v>556</v>
      </c>
      <c r="D348" s="92" t="s">
        <v>557</v>
      </c>
      <c r="E348" s="93" t="s">
        <v>2043</v>
      </c>
      <c r="F348" s="94" t="s">
        <v>140</v>
      </c>
      <c r="G348" s="95" t="s">
        <v>2038</v>
      </c>
      <c r="H348" s="96">
        <v>62386.169063064284</v>
      </c>
      <c r="I348" s="96">
        <v>0</v>
      </c>
      <c r="J348" s="96">
        <f t="shared" si="32"/>
        <v>0</v>
      </c>
      <c r="K348" s="96">
        <f t="shared" si="33"/>
        <v>739.7180718919285</v>
      </c>
      <c r="L348" s="96">
        <f t="shared" si="34"/>
        <v>-37728.9</v>
      </c>
      <c r="M348" s="96">
        <f>0</f>
        <v>0</v>
      </c>
      <c r="N348" s="96">
        <f t="shared" si="35"/>
        <v>-36989.181928108075</v>
      </c>
      <c r="O348" s="96">
        <f t="shared" si="36"/>
        <v>25396.987134956209</v>
      </c>
      <c r="P348" t="s">
        <v>2337</v>
      </c>
    </row>
    <row r="349" spans="1:16" x14ac:dyDescent="0.25">
      <c r="A349" s="89" t="s">
        <v>1041</v>
      </c>
      <c r="B349" s="90" t="s">
        <v>265</v>
      </c>
      <c r="C349" s="91" t="s">
        <v>556</v>
      </c>
      <c r="D349" s="92" t="s">
        <v>557</v>
      </c>
      <c r="E349" s="93" t="s">
        <v>2043</v>
      </c>
      <c r="F349" s="94" t="s">
        <v>102</v>
      </c>
      <c r="G349" s="95" t="s">
        <v>2038</v>
      </c>
      <c r="H349" s="96">
        <v>0.4959101351198984</v>
      </c>
      <c r="I349" s="96">
        <v>0</v>
      </c>
      <c r="J349" s="96">
        <f t="shared" si="32"/>
        <v>0</v>
      </c>
      <c r="K349" s="96">
        <f t="shared" si="33"/>
        <v>1.4877304053596954E-2</v>
      </c>
      <c r="L349" s="96">
        <f t="shared" si="34"/>
        <v>0</v>
      </c>
      <c r="M349" s="96">
        <f>0</f>
        <v>0</v>
      </c>
      <c r="N349" s="96">
        <f t="shared" si="35"/>
        <v>1.4877304053596954E-2</v>
      </c>
      <c r="O349" s="96">
        <f t="shared" si="36"/>
        <v>0.51078743917349534</v>
      </c>
      <c r="P349" t="s">
        <v>2338</v>
      </c>
    </row>
    <row r="350" spans="1:16" x14ac:dyDescent="0.25">
      <c r="A350" s="89" t="s">
        <v>1043</v>
      </c>
      <c r="B350" s="90" t="s">
        <v>265</v>
      </c>
      <c r="C350" s="91" t="s">
        <v>556</v>
      </c>
      <c r="D350" s="92" t="s">
        <v>557</v>
      </c>
      <c r="E350" s="93" t="s">
        <v>1990</v>
      </c>
      <c r="F350" s="94" t="s">
        <v>97</v>
      </c>
      <c r="G350" s="95" t="s">
        <v>2069</v>
      </c>
      <c r="H350" s="96">
        <v>0</v>
      </c>
      <c r="I350" s="96">
        <v>0</v>
      </c>
      <c r="J350" s="96">
        <f t="shared" si="32"/>
        <v>0</v>
      </c>
      <c r="K350" s="96">
        <f t="shared" si="33"/>
        <v>0</v>
      </c>
      <c r="L350" s="96">
        <f t="shared" si="34"/>
        <v>0</v>
      </c>
      <c r="M350" s="96">
        <f>0</f>
        <v>0</v>
      </c>
      <c r="N350" s="96">
        <f t="shared" si="35"/>
        <v>0</v>
      </c>
      <c r="O350" s="96">
        <f t="shared" si="36"/>
        <v>0</v>
      </c>
      <c r="P350" t="s">
        <v>2339</v>
      </c>
    </row>
    <row r="351" spans="1:16" x14ac:dyDescent="0.25">
      <c r="A351" s="89" t="s">
        <v>1044</v>
      </c>
      <c r="B351" s="90" t="s">
        <v>265</v>
      </c>
      <c r="C351" s="91" t="s">
        <v>556</v>
      </c>
      <c r="D351" s="92" t="s">
        <v>557</v>
      </c>
      <c r="E351" s="93" t="s">
        <v>1990</v>
      </c>
      <c r="F351" s="94" t="s">
        <v>140</v>
      </c>
      <c r="G351" s="95" t="s">
        <v>2069</v>
      </c>
      <c r="H351" s="96">
        <v>341.26</v>
      </c>
      <c r="I351" s="96">
        <v>0</v>
      </c>
      <c r="J351" s="96">
        <f t="shared" si="32"/>
        <v>0</v>
      </c>
      <c r="K351" s="96">
        <f t="shared" si="33"/>
        <v>0</v>
      </c>
      <c r="L351" s="96">
        <f t="shared" si="34"/>
        <v>0</v>
      </c>
      <c r="M351" s="96">
        <f>0</f>
        <v>0</v>
      </c>
      <c r="N351" s="96">
        <f t="shared" si="35"/>
        <v>0</v>
      </c>
      <c r="O351" s="96">
        <f t="shared" si="36"/>
        <v>341.26</v>
      </c>
      <c r="P351" t="s">
        <v>2340</v>
      </c>
    </row>
    <row r="352" spans="1:16" x14ac:dyDescent="0.25">
      <c r="A352" s="89" t="s">
        <v>1046</v>
      </c>
      <c r="B352" s="90" t="s">
        <v>265</v>
      </c>
      <c r="C352" s="91" t="s">
        <v>556</v>
      </c>
      <c r="D352" s="92" t="s">
        <v>564</v>
      </c>
      <c r="E352" s="93" t="s">
        <v>1990</v>
      </c>
      <c r="F352" s="94" t="s">
        <v>140</v>
      </c>
      <c r="G352" s="95" t="s">
        <v>2069</v>
      </c>
      <c r="H352" s="96">
        <v>0</v>
      </c>
      <c r="I352" s="96">
        <v>0</v>
      </c>
      <c r="J352" s="96">
        <f t="shared" si="32"/>
        <v>0</v>
      </c>
      <c r="K352" s="96">
        <f t="shared" si="33"/>
        <v>0</v>
      </c>
      <c r="L352" s="96">
        <f t="shared" si="34"/>
        <v>27266.03</v>
      </c>
      <c r="M352" s="96">
        <f>0</f>
        <v>0</v>
      </c>
      <c r="N352" s="96">
        <f t="shared" si="35"/>
        <v>27266.03</v>
      </c>
      <c r="O352" s="96">
        <f t="shared" si="36"/>
        <v>27266.03</v>
      </c>
      <c r="P352" t="s">
        <v>2341</v>
      </c>
    </row>
    <row r="353" spans="1:16" x14ac:dyDescent="0.25">
      <c r="A353" s="89" t="s">
        <v>1047</v>
      </c>
      <c r="B353" s="90" t="s">
        <v>265</v>
      </c>
      <c r="C353" s="91" t="s">
        <v>556</v>
      </c>
      <c r="D353" s="92" t="s">
        <v>567</v>
      </c>
      <c r="E353" s="93" t="s">
        <v>2037</v>
      </c>
      <c r="F353" s="94" t="s">
        <v>140</v>
      </c>
      <c r="G353" s="95" t="s">
        <v>2038</v>
      </c>
      <c r="H353" s="96">
        <v>453451.22038324259</v>
      </c>
      <c r="I353" s="96">
        <v>0</v>
      </c>
      <c r="J353" s="96">
        <f t="shared" si="32"/>
        <v>0</v>
      </c>
      <c r="K353" s="96">
        <f t="shared" si="33"/>
        <v>11336.280509581065</v>
      </c>
      <c r="L353" s="96">
        <f t="shared" si="34"/>
        <v>0</v>
      </c>
      <c r="M353" s="96">
        <f>0</f>
        <v>0</v>
      </c>
      <c r="N353" s="96">
        <f t="shared" si="35"/>
        <v>11336.280509581065</v>
      </c>
      <c r="O353" s="96">
        <f t="shared" si="36"/>
        <v>464787.50089282368</v>
      </c>
      <c r="P353" t="s">
        <v>2342</v>
      </c>
    </row>
    <row r="354" spans="1:16" x14ac:dyDescent="0.25">
      <c r="A354" s="89" t="s">
        <v>1049</v>
      </c>
      <c r="B354" s="90" t="s">
        <v>265</v>
      </c>
      <c r="C354" s="91" t="s">
        <v>556</v>
      </c>
      <c r="D354" s="92" t="s">
        <v>567</v>
      </c>
      <c r="E354" s="93" t="s">
        <v>2040</v>
      </c>
      <c r="F354" s="94" t="s">
        <v>140</v>
      </c>
      <c r="G354" s="95" t="s">
        <v>2041</v>
      </c>
      <c r="H354" s="96">
        <v>58392.619999999995</v>
      </c>
      <c r="I354" s="96">
        <v>0</v>
      </c>
      <c r="J354" s="96">
        <f t="shared" si="32"/>
        <v>-21585.017461182877</v>
      </c>
      <c r="K354" s="96">
        <f t="shared" si="33"/>
        <v>0</v>
      </c>
      <c r="L354" s="96">
        <f t="shared" si="34"/>
        <v>0</v>
      </c>
      <c r="M354" s="96">
        <f>0</f>
        <v>0</v>
      </c>
      <c r="N354" s="96">
        <f t="shared" si="35"/>
        <v>-21585.017461182877</v>
      </c>
      <c r="O354" s="96">
        <f t="shared" si="36"/>
        <v>36807.602538817118</v>
      </c>
      <c r="P354" t="s">
        <v>2343</v>
      </c>
    </row>
    <row r="355" spans="1:16" x14ac:dyDescent="0.25">
      <c r="A355" s="89" t="s">
        <v>1053</v>
      </c>
      <c r="B355" s="90" t="s">
        <v>265</v>
      </c>
      <c r="C355" s="91" t="s">
        <v>556</v>
      </c>
      <c r="D355" s="92" t="s">
        <v>567</v>
      </c>
      <c r="E355" s="93" t="s">
        <v>2043</v>
      </c>
      <c r="F355" s="94" t="s">
        <v>140</v>
      </c>
      <c r="G355" s="95" t="s">
        <v>2038</v>
      </c>
      <c r="H355" s="96">
        <v>518028.80961675744</v>
      </c>
      <c r="I355" s="96">
        <v>0</v>
      </c>
      <c r="J355" s="96">
        <f t="shared" si="32"/>
        <v>0</v>
      </c>
      <c r="K355" s="96">
        <f t="shared" si="33"/>
        <v>15540.864288502724</v>
      </c>
      <c r="L355" s="96">
        <f t="shared" si="34"/>
        <v>0</v>
      </c>
      <c r="M355" s="96">
        <f>0</f>
        <v>0</v>
      </c>
      <c r="N355" s="96">
        <f t="shared" si="35"/>
        <v>15540.864288502724</v>
      </c>
      <c r="O355" s="96">
        <f t="shared" si="36"/>
        <v>533569.67390526016</v>
      </c>
      <c r="P355" t="s">
        <v>2344</v>
      </c>
    </row>
    <row r="356" spans="1:16" x14ac:dyDescent="0.25">
      <c r="A356" s="89" t="s">
        <v>1057</v>
      </c>
      <c r="B356" s="90" t="s">
        <v>265</v>
      </c>
      <c r="C356" s="91" t="s">
        <v>556</v>
      </c>
      <c r="D356" s="92" t="s">
        <v>567</v>
      </c>
      <c r="E356" s="93" t="s">
        <v>1990</v>
      </c>
      <c r="F356" s="94" t="s">
        <v>140</v>
      </c>
      <c r="G356" s="95" t="s">
        <v>2069</v>
      </c>
      <c r="H356" s="96">
        <v>1070474.25</v>
      </c>
      <c r="I356" s="96">
        <v>0</v>
      </c>
      <c r="J356" s="96">
        <f t="shared" si="32"/>
        <v>0</v>
      </c>
      <c r="K356" s="96">
        <f t="shared" si="33"/>
        <v>0</v>
      </c>
      <c r="L356" s="96">
        <f t="shared" si="34"/>
        <v>-2803.27</v>
      </c>
      <c r="M356" s="96">
        <f>0</f>
        <v>0</v>
      </c>
      <c r="N356" s="96">
        <f t="shared" si="35"/>
        <v>-2803.27</v>
      </c>
      <c r="O356" s="96">
        <f t="shared" si="36"/>
        <v>1067670.98</v>
      </c>
      <c r="P356" t="s">
        <v>2345</v>
      </c>
    </row>
    <row r="357" spans="1:16" x14ac:dyDescent="0.25">
      <c r="A357" s="89" t="s">
        <v>1060</v>
      </c>
      <c r="B357" s="90" t="s">
        <v>265</v>
      </c>
      <c r="C357" s="91" t="s">
        <v>556</v>
      </c>
      <c r="D357" s="92" t="s">
        <v>570</v>
      </c>
      <c r="E357" s="93" t="s">
        <v>2037</v>
      </c>
      <c r="F357" s="94" t="s">
        <v>97</v>
      </c>
      <c r="G357" s="95" t="s">
        <v>2038</v>
      </c>
      <c r="H357" s="96">
        <v>314422.61281020701</v>
      </c>
      <c r="I357" s="96">
        <v>0</v>
      </c>
      <c r="J357" s="96">
        <f t="shared" si="32"/>
        <v>0</v>
      </c>
      <c r="K357" s="96">
        <f t="shared" si="33"/>
        <v>7860.5653202551757</v>
      </c>
      <c r="L357" s="96">
        <f t="shared" si="34"/>
        <v>0</v>
      </c>
      <c r="M357" s="96">
        <f>0</f>
        <v>0</v>
      </c>
      <c r="N357" s="96">
        <f t="shared" si="35"/>
        <v>7860.5653202551757</v>
      </c>
      <c r="O357" s="96">
        <f t="shared" si="36"/>
        <v>322283.17813046218</v>
      </c>
      <c r="P357" t="s">
        <v>2346</v>
      </c>
    </row>
    <row r="358" spans="1:16" x14ac:dyDescent="0.25">
      <c r="A358" s="89" t="s">
        <v>1063</v>
      </c>
      <c r="B358" s="90" t="s">
        <v>265</v>
      </c>
      <c r="C358" s="91" t="s">
        <v>556</v>
      </c>
      <c r="D358" s="92" t="s">
        <v>570</v>
      </c>
      <c r="E358" s="93" t="s">
        <v>2037</v>
      </c>
      <c r="F358" s="94" t="s">
        <v>140</v>
      </c>
      <c r="G358" s="95" t="s">
        <v>2038</v>
      </c>
      <c r="H358" s="96">
        <v>538432.29308587639</v>
      </c>
      <c r="I358" s="96">
        <v>0</v>
      </c>
      <c r="J358" s="96">
        <f t="shared" si="32"/>
        <v>0</v>
      </c>
      <c r="K358" s="96">
        <f t="shared" si="33"/>
        <v>14929.072185972418</v>
      </c>
      <c r="L358" s="96">
        <f t="shared" si="34"/>
        <v>58730.594353020279</v>
      </c>
      <c r="M358" s="96">
        <f>0</f>
        <v>0</v>
      </c>
      <c r="N358" s="96">
        <f t="shared" si="35"/>
        <v>73659.666538992693</v>
      </c>
      <c r="O358" s="96">
        <f t="shared" si="36"/>
        <v>612091.95962486905</v>
      </c>
      <c r="P358" t="s">
        <v>2347</v>
      </c>
    </row>
    <row r="359" spans="1:16" x14ac:dyDescent="0.25">
      <c r="A359" s="89" t="s">
        <v>1066</v>
      </c>
      <c r="B359" s="90" t="s">
        <v>265</v>
      </c>
      <c r="C359" s="91" t="s">
        <v>556</v>
      </c>
      <c r="D359" s="92" t="s">
        <v>570</v>
      </c>
      <c r="E359" s="93" t="s">
        <v>2037</v>
      </c>
      <c r="F359" s="94" t="s">
        <v>102</v>
      </c>
      <c r="G359" s="95" t="s">
        <v>2038</v>
      </c>
      <c r="H359" s="96">
        <v>824293.23508555582</v>
      </c>
      <c r="I359" s="96">
        <v>0</v>
      </c>
      <c r="J359" s="96">
        <f t="shared" si="32"/>
        <v>0</v>
      </c>
      <c r="K359" s="96">
        <f t="shared" si="33"/>
        <v>20607.330877138898</v>
      </c>
      <c r="L359" s="96">
        <f t="shared" si="34"/>
        <v>0</v>
      </c>
      <c r="M359" s="96">
        <f>0</f>
        <v>0</v>
      </c>
      <c r="N359" s="96">
        <f t="shared" si="35"/>
        <v>20607.330877138898</v>
      </c>
      <c r="O359" s="96">
        <f t="shared" si="36"/>
        <v>844900.5659626947</v>
      </c>
      <c r="P359" t="s">
        <v>2348</v>
      </c>
    </row>
    <row r="360" spans="1:16" x14ac:dyDescent="0.25">
      <c r="A360" s="89" t="s">
        <v>1068</v>
      </c>
      <c r="B360" s="90" t="s">
        <v>265</v>
      </c>
      <c r="C360" s="91" t="s">
        <v>556</v>
      </c>
      <c r="D360" s="92" t="s">
        <v>570</v>
      </c>
      <c r="E360" s="93" t="s">
        <v>2040</v>
      </c>
      <c r="F360" s="94" t="s">
        <v>97</v>
      </c>
      <c r="G360" s="95" t="s">
        <v>2041</v>
      </c>
      <c r="H360" s="96">
        <v>20825.14</v>
      </c>
      <c r="I360" s="96">
        <v>0</v>
      </c>
      <c r="J360" s="96">
        <f t="shared" si="32"/>
        <v>-7698.0791499264451</v>
      </c>
      <c r="K360" s="96">
        <f t="shared" si="33"/>
        <v>0</v>
      </c>
      <c r="L360" s="96">
        <f t="shared" si="34"/>
        <v>0</v>
      </c>
      <c r="M360" s="96">
        <f>0</f>
        <v>0</v>
      </c>
      <c r="N360" s="96">
        <f t="shared" si="35"/>
        <v>-7698.0791499264451</v>
      </c>
      <c r="O360" s="96">
        <f t="shared" si="36"/>
        <v>13127.060850073554</v>
      </c>
      <c r="P360" t="s">
        <v>2349</v>
      </c>
    </row>
    <row r="361" spans="1:16" x14ac:dyDescent="0.25">
      <c r="A361" s="89" t="s">
        <v>1070</v>
      </c>
      <c r="B361" s="90" t="s">
        <v>265</v>
      </c>
      <c r="C361" s="91" t="s">
        <v>556</v>
      </c>
      <c r="D361" s="92" t="s">
        <v>570</v>
      </c>
      <c r="E361" s="93" t="s">
        <v>2040</v>
      </c>
      <c r="F361" s="94" t="s">
        <v>140</v>
      </c>
      <c r="G361" s="95" t="s">
        <v>2041</v>
      </c>
      <c r="H361" s="96">
        <v>51099.6</v>
      </c>
      <c r="I361" s="96">
        <v>0</v>
      </c>
      <c r="J361" s="96">
        <f t="shared" si="32"/>
        <v>-18783.645333931672</v>
      </c>
      <c r="K361" s="96">
        <f t="shared" si="33"/>
        <v>0</v>
      </c>
      <c r="L361" s="96">
        <f t="shared" si="34"/>
        <v>0</v>
      </c>
      <c r="M361" s="96">
        <f>0</f>
        <v>0</v>
      </c>
      <c r="N361" s="96">
        <f t="shared" si="35"/>
        <v>-18783.645333931672</v>
      </c>
      <c r="O361" s="96">
        <f t="shared" si="36"/>
        <v>32315.954666068326</v>
      </c>
      <c r="P361" t="s">
        <v>2350</v>
      </c>
    </row>
    <row r="362" spans="1:16" x14ac:dyDescent="0.25">
      <c r="A362" s="89" t="s">
        <v>1071</v>
      </c>
      <c r="B362" s="90" t="s">
        <v>265</v>
      </c>
      <c r="C362" s="91" t="s">
        <v>556</v>
      </c>
      <c r="D362" s="92" t="s">
        <v>570</v>
      </c>
      <c r="E362" s="93" t="s">
        <v>2040</v>
      </c>
      <c r="F362" s="94" t="s">
        <v>102</v>
      </c>
      <c r="G362" s="95" t="s">
        <v>2041</v>
      </c>
      <c r="H362" s="96">
        <v>67714.260000000009</v>
      </c>
      <c r="I362" s="96">
        <v>0</v>
      </c>
      <c r="J362" s="96">
        <f t="shared" si="32"/>
        <v>-25030.791296418574</v>
      </c>
      <c r="K362" s="96">
        <f t="shared" si="33"/>
        <v>0</v>
      </c>
      <c r="L362" s="96">
        <f t="shared" si="34"/>
        <v>0</v>
      </c>
      <c r="M362" s="96">
        <f>0</f>
        <v>0</v>
      </c>
      <c r="N362" s="96">
        <f t="shared" si="35"/>
        <v>-25030.791296418574</v>
      </c>
      <c r="O362" s="96">
        <f t="shared" si="36"/>
        <v>42683.468703581435</v>
      </c>
      <c r="P362" t="s">
        <v>2351</v>
      </c>
    </row>
    <row r="363" spans="1:16" x14ac:dyDescent="0.25">
      <c r="A363" s="89" t="s">
        <v>1073</v>
      </c>
      <c r="B363" s="90" t="s">
        <v>265</v>
      </c>
      <c r="C363" s="91" t="s">
        <v>556</v>
      </c>
      <c r="D363" s="92" t="s">
        <v>570</v>
      </c>
      <c r="E363" s="93" t="s">
        <v>2043</v>
      </c>
      <c r="F363" s="94" t="s">
        <v>97</v>
      </c>
      <c r="G363" s="95" t="s">
        <v>2038</v>
      </c>
      <c r="H363" s="96">
        <v>359200.64718979318</v>
      </c>
      <c r="I363" s="96">
        <v>0</v>
      </c>
      <c r="J363" s="96">
        <f t="shared" si="32"/>
        <v>0</v>
      </c>
      <c r="K363" s="96">
        <f t="shared" si="33"/>
        <v>10776.019415693794</v>
      </c>
      <c r="L363" s="96">
        <f t="shared" si="34"/>
        <v>0</v>
      </c>
      <c r="M363" s="96">
        <f>0</f>
        <v>0</v>
      </c>
      <c r="N363" s="96">
        <f t="shared" si="35"/>
        <v>10776.019415693794</v>
      </c>
      <c r="O363" s="96">
        <f t="shared" si="36"/>
        <v>369976.666605487</v>
      </c>
      <c r="P363" t="s">
        <v>2352</v>
      </c>
    </row>
    <row r="364" spans="1:16" x14ac:dyDescent="0.25">
      <c r="A364" s="89" t="s">
        <v>1074</v>
      </c>
      <c r="B364" s="90" t="s">
        <v>265</v>
      </c>
      <c r="C364" s="91" t="s">
        <v>556</v>
      </c>
      <c r="D364" s="92" t="s">
        <v>570</v>
      </c>
      <c r="E364" s="93" t="s">
        <v>2043</v>
      </c>
      <c r="F364" s="94" t="s">
        <v>140</v>
      </c>
      <c r="G364" s="95" t="s">
        <v>2038</v>
      </c>
      <c r="H364" s="96">
        <v>672861.11691412376</v>
      </c>
      <c r="I364" s="96">
        <v>0</v>
      </c>
      <c r="J364" s="96">
        <f t="shared" si="32"/>
        <v>0</v>
      </c>
      <c r="K364" s="96">
        <f t="shared" si="33"/>
        <v>22198.672276833106</v>
      </c>
      <c r="L364" s="96">
        <f t="shared" si="34"/>
        <v>67094.625646979737</v>
      </c>
      <c r="M364" s="96">
        <f>0</f>
        <v>0</v>
      </c>
      <c r="N364" s="96">
        <f t="shared" si="35"/>
        <v>89293.297923812846</v>
      </c>
      <c r="O364" s="96">
        <f t="shared" si="36"/>
        <v>762154.41483793664</v>
      </c>
      <c r="P364" t="s">
        <v>2353</v>
      </c>
    </row>
    <row r="365" spans="1:16" x14ac:dyDescent="0.25">
      <c r="A365" s="89" t="s">
        <v>1076</v>
      </c>
      <c r="B365" s="90" t="s">
        <v>265</v>
      </c>
      <c r="C365" s="91" t="s">
        <v>556</v>
      </c>
      <c r="D365" s="92" t="s">
        <v>570</v>
      </c>
      <c r="E365" s="93" t="s">
        <v>2043</v>
      </c>
      <c r="F365" s="94" t="s">
        <v>102</v>
      </c>
      <c r="G365" s="95" t="s">
        <v>2038</v>
      </c>
      <c r="H365" s="96">
        <v>941683.74491444405</v>
      </c>
      <c r="I365" s="96">
        <v>0</v>
      </c>
      <c r="J365" s="96">
        <f t="shared" si="32"/>
        <v>0</v>
      </c>
      <c r="K365" s="96">
        <f t="shared" si="33"/>
        <v>28250.512347433316</v>
      </c>
      <c r="L365" s="96">
        <f t="shared" si="34"/>
        <v>0</v>
      </c>
      <c r="M365" s="96">
        <f>0</f>
        <v>0</v>
      </c>
      <c r="N365" s="96">
        <f t="shared" si="35"/>
        <v>28250.512347433316</v>
      </c>
      <c r="O365" s="96">
        <f t="shared" si="36"/>
        <v>969934.25726187741</v>
      </c>
      <c r="P365" t="s">
        <v>2354</v>
      </c>
    </row>
    <row r="366" spans="1:16" x14ac:dyDescent="0.25">
      <c r="A366" s="89" t="s">
        <v>1078</v>
      </c>
      <c r="B366" s="90" t="s">
        <v>265</v>
      </c>
      <c r="C366" s="91" t="s">
        <v>556</v>
      </c>
      <c r="D366" s="92" t="s">
        <v>570</v>
      </c>
      <c r="E366" s="93" t="s">
        <v>1990</v>
      </c>
      <c r="F366" s="94" t="s">
        <v>97</v>
      </c>
      <c r="G366" s="95" t="s">
        <v>2069</v>
      </c>
      <c r="H366" s="96">
        <v>587383.55000000016</v>
      </c>
      <c r="I366" s="96">
        <v>0</v>
      </c>
      <c r="J366" s="96">
        <f t="shared" si="32"/>
        <v>0</v>
      </c>
      <c r="K366" s="96">
        <f t="shared" si="33"/>
        <v>0</v>
      </c>
      <c r="L366" s="96">
        <f t="shared" si="34"/>
        <v>0</v>
      </c>
      <c r="M366" s="96">
        <f>0</f>
        <v>0</v>
      </c>
      <c r="N366" s="96">
        <f t="shared" si="35"/>
        <v>0</v>
      </c>
      <c r="O366" s="96">
        <f t="shared" si="36"/>
        <v>587383.55000000016</v>
      </c>
      <c r="P366" t="s">
        <v>2355</v>
      </c>
    </row>
    <row r="367" spans="1:16" x14ac:dyDescent="0.25">
      <c r="A367" s="89" t="s">
        <v>1079</v>
      </c>
      <c r="B367" s="90" t="s">
        <v>265</v>
      </c>
      <c r="C367" s="91" t="s">
        <v>556</v>
      </c>
      <c r="D367" s="92" t="s">
        <v>570</v>
      </c>
      <c r="E367" s="93" t="s">
        <v>1990</v>
      </c>
      <c r="F367" s="94" t="s">
        <v>140</v>
      </c>
      <c r="G367" s="95" t="s">
        <v>2069</v>
      </c>
      <c r="H367" s="96">
        <v>4849833.0999999996</v>
      </c>
      <c r="I367" s="96">
        <v>0</v>
      </c>
      <c r="J367" s="96">
        <f t="shared" si="32"/>
        <v>0</v>
      </c>
      <c r="K367" s="96">
        <f t="shared" si="33"/>
        <v>0</v>
      </c>
      <c r="L367" s="96">
        <f t="shared" si="34"/>
        <v>352054.78999999928</v>
      </c>
      <c r="M367" s="96">
        <f>0</f>
        <v>0</v>
      </c>
      <c r="N367" s="96">
        <f t="shared" si="35"/>
        <v>352054.78999999928</v>
      </c>
      <c r="O367" s="96">
        <f t="shared" si="36"/>
        <v>5201887.8899999987</v>
      </c>
      <c r="P367" t="s">
        <v>2356</v>
      </c>
    </row>
    <row r="368" spans="1:16" x14ac:dyDescent="0.25">
      <c r="A368" s="89" t="s">
        <v>1081</v>
      </c>
      <c r="B368" s="90" t="s">
        <v>265</v>
      </c>
      <c r="C368" s="91" t="s">
        <v>556</v>
      </c>
      <c r="D368" s="92" t="s">
        <v>570</v>
      </c>
      <c r="E368" s="93" t="s">
        <v>1990</v>
      </c>
      <c r="F368" s="94" t="s">
        <v>102</v>
      </c>
      <c r="G368" s="95" t="s">
        <v>2069</v>
      </c>
      <c r="H368" s="96">
        <v>1306670.81</v>
      </c>
      <c r="I368" s="96">
        <v>0</v>
      </c>
      <c r="J368" s="96">
        <f t="shared" si="32"/>
        <v>0</v>
      </c>
      <c r="K368" s="96">
        <f t="shared" si="33"/>
        <v>0</v>
      </c>
      <c r="L368" s="96">
        <f t="shared" si="34"/>
        <v>0</v>
      </c>
      <c r="M368" s="96">
        <f>0</f>
        <v>0</v>
      </c>
      <c r="N368" s="96">
        <f t="shared" si="35"/>
        <v>0</v>
      </c>
      <c r="O368" s="96">
        <f t="shared" si="36"/>
        <v>1306670.81</v>
      </c>
      <c r="P368" t="s">
        <v>2357</v>
      </c>
    </row>
    <row r="369" spans="1:16" x14ac:dyDescent="0.25">
      <c r="A369" s="89" t="s">
        <v>1083</v>
      </c>
      <c r="B369" s="90" t="s">
        <v>265</v>
      </c>
      <c r="C369" s="91" t="s">
        <v>556</v>
      </c>
      <c r="D369" s="92" t="s">
        <v>577</v>
      </c>
      <c r="E369" s="93" t="s">
        <v>2037</v>
      </c>
      <c r="F369" s="94" t="s">
        <v>97</v>
      </c>
      <c r="G369" s="95" t="s">
        <v>2038</v>
      </c>
      <c r="H369" s="96">
        <v>15258.314762130987</v>
      </c>
      <c r="I369" s="96">
        <v>0</v>
      </c>
      <c r="J369" s="96">
        <f t="shared" si="32"/>
        <v>0</v>
      </c>
      <c r="K369" s="96">
        <f t="shared" si="33"/>
        <v>381.45786905327469</v>
      </c>
      <c r="L369" s="96">
        <f t="shared" si="34"/>
        <v>0</v>
      </c>
      <c r="M369" s="96">
        <f>0</f>
        <v>0</v>
      </c>
      <c r="N369" s="96">
        <f t="shared" si="35"/>
        <v>381.45786905327469</v>
      </c>
      <c r="O369" s="96">
        <f t="shared" si="36"/>
        <v>15639.772631184262</v>
      </c>
      <c r="P369" t="s">
        <v>2358</v>
      </c>
    </row>
    <row r="370" spans="1:16" x14ac:dyDescent="0.25">
      <c r="A370" s="89" t="s">
        <v>1084</v>
      </c>
      <c r="B370" s="90" t="s">
        <v>265</v>
      </c>
      <c r="C370" s="91" t="s">
        <v>556</v>
      </c>
      <c r="D370" s="92" t="s">
        <v>577</v>
      </c>
      <c r="E370" s="93" t="s">
        <v>2037</v>
      </c>
      <c r="F370" s="94" t="s">
        <v>140</v>
      </c>
      <c r="G370" s="95" t="s">
        <v>2038</v>
      </c>
      <c r="H370" s="96">
        <v>3566.5056680196813</v>
      </c>
      <c r="I370" s="96">
        <v>0</v>
      </c>
      <c r="J370" s="96">
        <f t="shared" si="32"/>
        <v>0</v>
      </c>
      <c r="K370" s="96">
        <f t="shared" si="33"/>
        <v>89.162641700492031</v>
      </c>
      <c r="L370" s="96">
        <f t="shared" si="34"/>
        <v>0</v>
      </c>
      <c r="M370" s="96">
        <f>0</f>
        <v>0</v>
      </c>
      <c r="N370" s="96">
        <f t="shared" si="35"/>
        <v>89.162641700492031</v>
      </c>
      <c r="O370" s="96">
        <f t="shared" si="36"/>
        <v>3655.6683097201731</v>
      </c>
      <c r="P370" t="s">
        <v>2359</v>
      </c>
    </row>
    <row r="371" spans="1:16" x14ac:dyDescent="0.25">
      <c r="A371" s="89" t="s">
        <v>1085</v>
      </c>
      <c r="B371" s="90" t="s">
        <v>265</v>
      </c>
      <c r="C371" s="91" t="s">
        <v>556</v>
      </c>
      <c r="D371" s="92" t="s">
        <v>577</v>
      </c>
      <c r="E371" s="93" t="s">
        <v>2037</v>
      </c>
      <c r="F371" s="94" t="s">
        <v>102</v>
      </c>
      <c r="G371" s="95" t="s">
        <v>2038</v>
      </c>
      <c r="H371" s="96">
        <v>44382.304650097343</v>
      </c>
      <c r="I371" s="96">
        <v>0</v>
      </c>
      <c r="J371" s="96">
        <f t="shared" si="32"/>
        <v>0</v>
      </c>
      <c r="K371" s="96">
        <f t="shared" si="33"/>
        <v>1109.5576162524337</v>
      </c>
      <c r="L371" s="96">
        <f t="shared" si="34"/>
        <v>0</v>
      </c>
      <c r="M371" s="96">
        <f>0</f>
        <v>0</v>
      </c>
      <c r="N371" s="96">
        <f t="shared" si="35"/>
        <v>1109.5576162524337</v>
      </c>
      <c r="O371" s="96">
        <f t="shared" si="36"/>
        <v>45491.862266349774</v>
      </c>
      <c r="P371" t="s">
        <v>2360</v>
      </c>
    </row>
    <row r="372" spans="1:16" x14ac:dyDescent="0.25">
      <c r="A372" s="89" t="s">
        <v>1087</v>
      </c>
      <c r="B372" s="90" t="s">
        <v>265</v>
      </c>
      <c r="C372" s="91" t="s">
        <v>556</v>
      </c>
      <c r="D372" s="92" t="s">
        <v>577</v>
      </c>
      <c r="E372" s="93" t="s">
        <v>2040</v>
      </c>
      <c r="F372" s="94" t="s">
        <v>97</v>
      </c>
      <c r="G372" s="95" t="s">
        <v>2041</v>
      </c>
      <c r="H372" s="96">
        <v>1124.5700000000002</v>
      </c>
      <c r="I372" s="96">
        <v>0</v>
      </c>
      <c r="J372" s="96">
        <f t="shared" si="32"/>
        <v>-415.70087258154251</v>
      </c>
      <c r="K372" s="96">
        <f t="shared" si="33"/>
        <v>0</v>
      </c>
      <c r="L372" s="96">
        <f t="shared" si="34"/>
        <v>0</v>
      </c>
      <c r="M372" s="96">
        <f>0</f>
        <v>0</v>
      </c>
      <c r="N372" s="96">
        <f t="shared" si="35"/>
        <v>-415.70087258154251</v>
      </c>
      <c r="O372" s="96">
        <f t="shared" si="36"/>
        <v>708.86912741845765</v>
      </c>
      <c r="P372" t="s">
        <v>2361</v>
      </c>
    </row>
    <row r="373" spans="1:16" x14ac:dyDescent="0.25">
      <c r="A373" s="89" t="s">
        <v>1089</v>
      </c>
      <c r="B373" s="90" t="s">
        <v>265</v>
      </c>
      <c r="C373" s="91" t="s">
        <v>556</v>
      </c>
      <c r="D373" s="92" t="s">
        <v>577</v>
      </c>
      <c r="E373" s="93" t="s">
        <v>2040</v>
      </c>
      <c r="F373" s="94" t="s">
        <v>140</v>
      </c>
      <c r="G373" s="95" t="s">
        <v>2041</v>
      </c>
      <c r="H373" s="96">
        <v>789.8599999999999</v>
      </c>
      <c r="I373" s="96">
        <v>0</v>
      </c>
      <c r="J373" s="96">
        <f t="shared" si="32"/>
        <v>-291.97425790947386</v>
      </c>
      <c r="K373" s="96">
        <f t="shared" si="33"/>
        <v>0</v>
      </c>
      <c r="L373" s="96">
        <f t="shared" si="34"/>
        <v>0</v>
      </c>
      <c r="M373" s="96">
        <f>0</f>
        <v>0</v>
      </c>
      <c r="N373" s="96">
        <f t="shared" si="35"/>
        <v>-291.97425790947386</v>
      </c>
      <c r="O373" s="96">
        <f t="shared" si="36"/>
        <v>497.88574209052604</v>
      </c>
      <c r="P373" t="s">
        <v>2362</v>
      </c>
    </row>
    <row r="374" spans="1:16" x14ac:dyDescent="0.25">
      <c r="A374" s="89" t="s">
        <v>1092</v>
      </c>
      <c r="B374" s="90" t="s">
        <v>265</v>
      </c>
      <c r="C374" s="91" t="s">
        <v>556</v>
      </c>
      <c r="D374" s="92" t="s">
        <v>577</v>
      </c>
      <c r="E374" s="93" t="s">
        <v>2040</v>
      </c>
      <c r="F374" s="94" t="s">
        <v>102</v>
      </c>
      <c r="G374" s="95" t="s">
        <v>2041</v>
      </c>
      <c r="H374" s="96">
        <v>5268.34</v>
      </c>
      <c r="I374" s="96">
        <v>0</v>
      </c>
      <c r="J374" s="96">
        <f t="shared" si="32"/>
        <v>-1947.4586153429693</v>
      </c>
      <c r="K374" s="96">
        <f t="shared" si="33"/>
        <v>0</v>
      </c>
      <c r="L374" s="96">
        <f t="shared" si="34"/>
        <v>0</v>
      </c>
      <c r="M374" s="96">
        <f>0</f>
        <v>0</v>
      </c>
      <c r="N374" s="96">
        <f t="shared" si="35"/>
        <v>-1947.4586153429693</v>
      </c>
      <c r="O374" s="96">
        <f t="shared" si="36"/>
        <v>3320.881384657031</v>
      </c>
      <c r="P374" t="s">
        <v>2363</v>
      </c>
    </row>
    <row r="375" spans="1:16" x14ac:dyDescent="0.25">
      <c r="A375" s="89" t="s">
        <v>1094</v>
      </c>
      <c r="B375" s="90" t="s">
        <v>265</v>
      </c>
      <c r="C375" s="91" t="s">
        <v>556</v>
      </c>
      <c r="D375" s="92" t="s">
        <v>577</v>
      </c>
      <c r="E375" s="93" t="s">
        <v>2043</v>
      </c>
      <c r="F375" s="94" t="s">
        <v>97</v>
      </c>
      <c r="G375" s="95" t="s">
        <v>2038</v>
      </c>
      <c r="H375" s="96">
        <v>17431.305237869019</v>
      </c>
      <c r="I375" s="96">
        <v>0</v>
      </c>
      <c r="J375" s="96">
        <f t="shared" si="32"/>
        <v>0</v>
      </c>
      <c r="K375" s="96">
        <f t="shared" si="33"/>
        <v>522.93915713607055</v>
      </c>
      <c r="L375" s="96">
        <f t="shared" si="34"/>
        <v>0</v>
      </c>
      <c r="M375" s="96">
        <f>0</f>
        <v>0</v>
      </c>
      <c r="N375" s="96">
        <f t="shared" si="35"/>
        <v>522.93915713607055</v>
      </c>
      <c r="O375" s="96">
        <f t="shared" si="36"/>
        <v>17954.244395005091</v>
      </c>
      <c r="P375" t="s">
        <v>2364</v>
      </c>
    </row>
    <row r="376" spans="1:16" x14ac:dyDescent="0.25">
      <c r="A376" s="89" t="s">
        <v>1096</v>
      </c>
      <c r="B376" s="90" t="s">
        <v>265</v>
      </c>
      <c r="C376" s="91" t="s">
        <v>556</v>
      </c>
      <c r="D376" s="92" t="s">
        <v>577</v>
      </c>
      <c r="E376" s="93" t="s">
        <v>2043</v>
      </c>
      <c r="F376" s="94" t="s">
        <v>140</v>
      </c>
      <c r="G376" s="95" t="s">
        <v>2038</v>
      </c>
      <c r="H376" s="96">
        <v>4074.4243319803204</v>
      </c>
      <c r="I376" s="96">
        <v>0</v>
      </c>
      <c r="J376" s="96">
        <f t="shared" si="32"/>
        <v>0</v>
      </c>
      <c r="K376" s="96">
        <f t="shared" si="33"/>
        <v>122.23272995940961</v>
      </c>
      <c r="L376" s="96">
        <f t="shared" si="34"/>
        <v>0</v>
      </c>
      <c r="M376" s="96">
        <f>0</f>
        <v>0</v>
      </c>
      <c r="N376" s="96">
        <f t="shared" si="35"/>
        <v>122.23272995940961</v>
      </c>
      <c r="O376" s="96">
        <f t="shared" si="36"/>
        <v>4196.6570619397298</v>
      </c>
      <c r="P376" t="s">
        <v>2365</v>
      </c>
    </row>
    <row r="377" spans="1:16" x14ac:dyDescent="0.25">
      <c r="A377" s="89" t="s">
        <v>1097</v>
      </c>
      <c r="B377" s="90" t="s">
        <v>265</v>
      </c>
      <c r="C377" s="91" t="s">
        <v>556</v>
      </c>
      <c r="D377" s="92" t="s">
        <v>577</v>
      </c>
      <c r="E377" s="93" t="s">
        <v>2043</v>
      </c>
      <c r="F377" s="94" t="s">
        <v>102</v>
      </c>
      <c r="G377" s="95" t="s">
        <v>2038</v>
      </c>
      <c r="H377" s="96">
        <v>50702.945349902657</v>
      </c>
      <c r="I377" s="96">
        <v>0</v>
      </c>
      <c r="J377" s="96">
        <f t="shared" si="32"/>
        <v>0</v>
      </c>
      <c r="K377" s="96">
        <f t="shared" si="33"/>
        <v>1521.0883604970795</v>
      </c>
      <c r="L377" s="96">
        <f t="shared" si="34"/>
        <v>0</v>
      </c>
      <c r="M377" s="96">
        <f>0</f>
        <v>0</v>
      </c>
      <c r="N377" s="96">
        <f t="shared" si="35"/>
        <v>1521.0883604970795</v>
      </c>
      <c r="O377" s="96">
        <f t="shared" si="36"/>
        <v>52224.033710399737</v>
      </c>
      <c r="P377" t="s">
        <v>2366</v>
      </c>
    </row>
    <row r="378" spans="1:16" x14ac:dyDescent="0.25">
      <c r="A378" s="89" t="s">
        <v>1100</v>
      </c>
      <c r="B378" s="90" t="s">
        <v>265</v>
      </c>
      <c r="C378" s="91" t="s">
        <v>556</v>
      </c>
      <c r="D378" s="92" t="s">
        <v>577</v>
      </c>
      <c r="E378" s="93" t="s">
        <v>1990</v>
      </c>
      <c r="F378" s="94" t="s">
        <v>97</v>
      </c>
      <c r="G378" s="95" t="s">
        <v>2069</v>
      </c>
      <c r="H378" s="96">
        <v>44169.500000000007</v>
      </c>
      <c r="I378" s="96">
        <v>0</v>
      </c>
      <c r="J378" s="96">
        <f t="shared" si="32"/>
        <v>0</v>
      </c>
      <c r="K378" s="96">
        <f t="shared" si="33"/>
        <v>0</v>
      </c>
      <c r="L378" s="96">
        <f t="shared" si="34"/>
        <v>0</v>
      </c>
      <c r="M378" s="96">
        <f>0</f>
        <v>0</v>
      </c>
      <c r="N378" s="96">
        <f t="shared" si="35"/>
        <v>0</v>
      </c>
      <c r="O378" s="96">
        <f t="shared" si="36"/>
        <v>44169.500000000007</v>
      </c>
      <c r="P378" t="s">
        <v>2367</v>
      </c>
    </row>
    <row r="379" spans="1:16" x14ac:dyDescent="0.25">
      <c r="A379" s="89" t="s">
        <v>1102</v>
      </c>
      <c r="B379" s="90" t="s">
        <v>265</v>
      </c>
      <c r="C379" s="91" t="s">
        <v>556</v>
      </c>
      <c r="D379" s="92" t="s">
        <v>577</v>
      </c>
      <c r="E379" s="93" t="s">
        <v>1990</v>
      </c>
      <c r="F379" s="94" t="s">
        <v>140</v>
      </c>
      <c r="G379" s="95" t="s">
        <v>2069</v>
      </c>
      <c r="H379" s="96">
        <v>-84958.11</v>
      </c>
      <c r="I379" s="96">
        <v>0</v>
      </c>
      <c r="J379" s="96">
        <f t="shared" si="32"/>
        <v>0</v>
      </c>
      <c r="K379" s="96">
        <f t="shared" si="33"/>
        <v>0</v>
      </c>
      <c r="L379" s="96">
        <f t="shared" si="34"/>
        <v>-28139.79</v>
      </c>
      <c r="M379" s="96">
        <f>0</f>
        <v>0</v>
      </c>
      <c r="N379" s="96">
        <f t="shared" si="35"/>
        <v>-28139.79</v>
      </c>
      <c r="O379" s="96">
        <f t="shared" si="36"/>
        <v>-113097.9</v>
      </c>
      <c r="P379" t="s">
        <v>2368</v>
      </c>
    </row>
    <row r="380" spans="1:16" x14ac:dyDescent="0.25">
      <c r="A380" s="89" t="s">
        <v>1104</v>
      </c>
      <c r="B380" s="90" t="s">
        <v>265</v>
      </c>
      <c r="C380" s="91" t="s">
        <v>556</v>
      </c>
      <c r="D380" s="92" t="s">
        <v>577</v>
      </c>
      <c r="E380" s="93" t="s">
        <v>1990</v>
      </c>
      <c r="F380" s="94" t="s">
        <v>102</v>
      </c>
      <c r="G380" s="95" t="s">
        <v>2069</v>
      </c>
      <c r="H380" s="96">
        <v>99455.62000000001</v>
      </c>
      <c r="I380" s="96">
        <v>0</v>
      </c>
      <c r="J380" s="96">
        <f t="shared" si="32"/>
        <v>0</v>
      </c>
      <c r="K380" s="96">
        <f t="shared" si="33"/>
        <v>0</v>
      </c>
      <c r="L380" s="96">
        <f t="shared" si="34"/>
        <v>0</v>
      </c>
      <c r="M380" s="96">
        <f>0</f>
        <v>0</v>
      </c>
      <c r="N380" s="96">
        <f t="shared" si="35"/>
        <v>0</v>
      </c>
      <c r="O380" s="96">
        <f t="shared" si="36"/>
        <v>99455.62000000001</v>
      </c>
      <c r="P380" t="s">
        <v>2369</v>
      </c>
    </row>
    <row r="381" spans="1:16" x14ac:dyDescent="0.25">
      <c r="A381" s="89" t="s">
        <v>1106</v>
      </c>
      <c r="B381" s="90" t="s">
        <v>265</v>
      </c>
      <c r="C381" s="91" t="s">
        <v>556</v>
      </c>
      <c r="D381" s="92" t="s">
        <v>584</v>
      </c>
      <c r="E381" s="93" t="s">
        <v>2037</v>
      </c>
      <c r="F381" s="94" t="s">
        <v>97</v>
      </c>
      <c r="G381" s="95" t="s">
        <v>2038</v>
      </c>
      <c r="H381" s="96">
        <v>6247.22529477026</v>
      </c>
      <c r="I381" s="96">
        <v>0</v>
      </c>
      <c r="J381" s="96">
        <f t="shared" si="32"/>
        <v>0</v>
      </c>
      <c r="K381" s="96">
        <f t="shared" si="33"/>
        <v>156.18063236925653</v>
      </c>
      <c r="L381" s="96">
        <f t="shared" si="34"/>
        <v>0</v>
      </c>
      <c r="M381" s="96">
        <f>0</f>
        <v>0</v>
      </c>
      <c r="N381" s="96">
        <f t="shared" si="35"/>
        <v>156.18063236925653</v>
      </c>
      <c r="O381" s="96">
        <f t="shared" si="36"/>
        <v>6403.4059271395163</v>
      </c>
      <c r="P381" t="s">
        <v>2370</v>
      </c>
    </row>
    <row r="382" spans="1:16" x14ac:dyDescent="0.25">
      <c r="A382" s="89" t="s">
        <v>1108</v>
      </c>
      <c r="B382" s="90" t="s">
        <v>265</v>
      </c>
      <c r="C382" s="91" t="s">
        <v>556</v>
      </c>
      <c r="D382" s="92" t="s">
        <v>584</v>
      </c>
      <c r="E382" s="93" t="s">
        <v>2037</v>
      </c>
      <c r="F382" s="94" t="s">
        <v>140</v>
      </c>
      <c r="G382" s="95" t="s">
        <v>2038</v>
      </c>
      <c r="H382" s="96">
        <v>24507.51885709379</v>
      </c>
      <c r="I382" s="96">
        <v>0</v>
      </c>
      <c r="J382" s="96">
        <f t="shared" si="32"/>
        <v>0</v>
      </c>
      <c r="K382" s="96">
        <f t="shared" si="33"/>
        <v>612.68797142734479</v>
      </c>
      <c r="L382" s="96">
        <f t="shared" si="34"/>
        <v>0</v>
      </c>
      <c r="M382" s="96">
        <f>0</f>
        <v>0</v>
      </c>
      <c r="N382" s="96">
        <f t="shared" si="35"/>
        <v>612.68797142734479</v>
      </c>
      <c r="O382" s="96">
        <f t="shared" si="36"/>
        <v>25120.206828521135</v>
      </c>
      <c r="P382" t="s">
        <v>2371</v>
      </c>
    </row>
    <row r="383" spans="1:16" x14ac:dyDescent="0.25">
      <c r="A383" s="89" t="s">
        <v>1110</v>
      </c>
      <c r="B383" s="90" t="s">
        <v>265</v>
      </c>
      <c r="C383" s="91" t="s">
        <v>556</v>
      </c>
      <c r="D383" s="92" t="s">
        <v>584</v>
      </c>
      <c r="E383" s="93" t="s">
        <v>2037</v>
      </c>
      <c r="F383" s="94" t="s">
        <v>102</v>
      </c>
      <c r="G383" s="95" t="s">
        <v>2038</v>
      </c>
      <c r="H383" s="96">
        <v>7619.5140513790147</v>
      </c>
      <c r="I383" s="96">
        <v>0</v>
      </c>
      <c r="J383" s="96">
        <f t="shared" si="32"/>
        <v>0</v>
      </c>
      <c r="K383" s="96">
        <f t="shared" si="33"/>
        <v>190.4878512844754</v>
      </c>
      <c r="L383" s="96">
        <f t="shared" si="34"/>
        <v>0</v>
      </c>
      <c r="M383" s="96">
        <f>0</f>
        <v>0</v>
      </c>
      <c r="N383" s="96">
        <f t="shared" si="35"/>
        <v>190.4878512844754</v>
      </c>
      <c r="O383" s="96">
        <f t="shared" si="36"/>
        <v>7810.00190266349</v>
      </c>
      <c r="P383" t="s">
        <v>2372</v>
      </c>
    </row>
    <row r="384" spans="1:16" x14ac:dyDescent="0.25">
      <c r="A384" s="89" t="s">
        <v>1112</v>
      </c>
      <c r="B384" s="90" t="s">
        <v>265</v>
      </c>
      <c r="C384" s="91" t="s">
        <v>556</v>
      </c>
      <c r="D384" s="92" t="s">
        <v>584</v>
      </c>
      <c r="E384" s="93" t="s">
        <v>2040</v>
      </c>
      <c r="F384" s="94" t="s">
        <v>97</v>
      </c>
      <c r="G384" s="95" t="s">
        <v>2041</v>
      </c>
      <c r="H384" s="96">
        <v>1821.3400000000001</v>
      </c>
      <c r="I384" s="96">
        <v>0</v>
      </c>
      <c r="J384" s="96">
        <f t="shared" si="32"/>
        <v>-673.26411630015605</v>
      </c>
      <c r="K384" s="96">
        <f t="shared" si="33"/>
        <v>0</v>
      </c>
      <c r="L384" s="96">
        <f t="shared" si="34"/>
        <v>0</v>
      </c>
      <c r="M384" s="96">
        <f>0</f>
        <v>0</v>
      </c>
      <c r="N384" s="96">
        <f t="shared" si="35"/>
        <v>-673.26411630015605</v>
      </c>
      <c r="O384" s="96">
        <f t="shared" si="36"/>
        <v>1148.0758836998441</v>
      </c>
      <c r="P384" t="s">
        <v>2373</v>
      </c>
    </row>
    <row r="385" spans="1:16" x14ac:dyDescent="0.25">
      <c r="A385" s="89" t="s">
        <v>1114</v>
      </c>
      <c r="B385" s="90" t="s">
        <v>265</v>
      </c>
      <c r="C385" s="91" t="s">
        <v>556</v>
      </c>
      <c r="D385" s="92" t="s">
        <v>584</v>
      </c>
      <c r="E385" s="93" t="s">
        <v>2040</v>
      </c>
      <c r="F385" s="94" t="s">
        <v>140</v>
      </c>
      <c r="G385" s="95" t="s">
        <v>2041</v>
      </c>
      <c r="H385" s="96">
        <v>4792.29</v>
      </c>
      <c r="I385" s="96">
        <v>0</v>
      </c>
      <c r="J385" s="96">
        <f t="shared" si="32"/>
        <v>-1771.4852207188526</v>
      </c>
      <c r="K385" s="96">
        <f t="shared" si="33"/>
        <v>0</v>
      </c>
      <c r="L385" s="96">
        <f t="shared" si="34"/>
        <v>0</v>
      </c>
      <c r="M385" s="96">
        <f>0</f>
        <v>0</v>
      </c>
      <c r="N385" s="96">
        <f t="shared" si="35"/>
        <v>-1771.4852207188526</v>
      </c>
      <c r="O385" s="96">
        <f t="shared" si="36"/>
        <v>3020.8047792811476</v>
      </c>
      <c r="P385" t="s">
        <v>2374</v>
      </c>
    </row>
    <row r="386" spans="1:16" x14ac:dyDescent="0.25">
      <c r="A386" s="89" t="s">
        <v>1116</v>
      </c>
      <c r="B386" s="90" t="s">
        <v>265</v>
      </c>
      <c r="C386" s="91" t="s">
        <v>556</v>
      </c>
      <c r="D386" s="92" t="s">
        <v>584</v>
      </c>
      <c r="E386" s="93" t="s">
        <v>2040</v>
      </c>
      <c r="F386" s="94" t="s">
        <v>102</v>
      </c>
      <c r="G386" s="95" t="s">
        <v>2041</v>
      </c>
      <c r="H386" s="96">
        <v>3159.0099999999998</v>
      </c>
      <c r="I386" s="96">
        <v>0</v>
      </c>
      <c r="J386" s="96">
        <f t="shared" si="32"/>
        <v>-1167.7380807720447</v>
      </c>
      <c r="K386" s="96">
        <f t="shared" si="33"/>
        <v>0</v>
      </c>
      <c r="L386" s="96">
        <f t="shared" si="34"/>
        <v>0</v>
      </c>
      <c r="M386" s="96">
        <f>0</f>
        <v>0</v>
      </c>
      <c r="N386" s="96">
        <f t="shared" si="35"/>
        <v>-1167.7380807720447</v>
      </c>
      <c r="O386" s="96">
        <f t="shared" si="36"/>
        <v>1991.2719192279551</v>
      </c>
      <c r="P386" t="s">
        <v>2375</v>
      </c>
    </row>
    <row r="387" spans="1:16" x14ac:dyDescent="0.25">
      <c r="A387" s="89" t="s">
        <v>1119</v>
      </c>
      <c r="B387" s="90" t="s">
        <v>265</v>
      </c>
      <c r="C387" s="91" t="s">
        <v>556</v>
      </c>
      <c r="D387" s="92" t="s">
        <v>584</v>
      </c>
      <c r="E387" s="93" t="s">
        <v>2043</v>
      </c>
      <c r="F387" s="94" t="s">
        <v>97</v>
      </c>
      <c r="G387" s="95" t="s">
        <v>2038</v>
      </c>
      <c r="H387" s="96">
        <v>7136.9147052297412</v>
      </c>
      <c r="I387" s="96">
        <v>0</v>
      </c>
      <c r="J387" s="96">
        <f t="shared" si="32"/>
        <v>0</v>
      </c>
      <c r="K387" s="96">
        <f t="shared" si="33"/>
        <v>214.10744115689221</v>
      </c>
      <c r="L387" s="96">
        <f t="shared" si="34"/>
        <v>0</v>
      </c>
      <c r="M387" s="96">
        <f>0</f>
        <v>0</v>
      </c>
      <c r="N387" s="96">
        <f t="shared" si="35"/>
        <v>214.10744115689221</v>
      </c>
      <c r="O387" s="96">
        <f t="shared" si="36"/>
        <v>7351.0221463866337</v>
      </c>
      <c r="P387" t="s">
        <v>2376</v>
      </c>
    </row>
    <row r="388" spans="1:16" x14ac:dyDescent="0.25">
      <c r="A388" s="89" t="s">
        <v>1120</v>
      </c>
      <c r="B388" s="90" t="s">
        <v>265</v>
      </c>
      <c r="C388" s="91" t="s">
        <v>556</v>
      </c>
      <c r="D388" s="92" t="s">
        <v>584</v>
      </c>
      <c r="E388" s="93" t="s">
        <v>2043</v>
      </c>
      <c r="F388" s="94" t="s">
        <v>140</v>
      </c>
      <c r="G388" s="95" t="s">
        <v>2038</v>
      </c>
      <c r="H388" s="96">
        <v>27997.721142906219</v>
      </c>
      <c r="I388" s="96">
        <v>0</v>
      </c>
      <c r="J388" s="96">
        <f t="shared" si="32"/>
        <v>0</v>
      </c>
      <c r="K388" s="96">
        <f t="shared" si="33"/>
        <v>839.9316342871864</v>
      </c>
      <c r="L388" s="96">
        <f t="shared" si="34"/>
        <v>0</v>
      </c>
      <c r="M388" s="96">
        <f>0</f>
        <v>0</v>
      </c>
      <c r="N388" s="96">
        <f t="shared" si="35"/>
        <v>839.9316342871864</v>
      </c>
      <c r="O388" s="96">
        <f t="shared" si="36"/>
        <v>28837.652777193405</v>
      </c>
      <c r="P388" t="s">
        <v>2377</v>
      </c>
    </row>
    <row r="389" spans="1:16" x14ac:dyDescent="0.25">
      <c r="A389" s="89" t="s">
        <v>1122</v>
      </c>
      <c r="B389" s="90" t="s">
        <v>265</v>
      </c>
      <c r="C389" s="91" t="s">
        <v>556</v>
      </c>
      <c r="D389" s="92" t="s">
        <v>584</v>
      </c>
      <c r="E389" s="93" t="s">
        <v>2043</v>
      </c>
      <c r="F389" s="94" t="s">
        <v>102</v>
      </c>
      <c r="G389" s="95" t="s">
        <v>2038</v>
      </c>
      <c r="H389" s="96">
        <v>8704.6359486209858</v>
      </c>
      <c r="I389" s="96">
        <v>0</v>
      </c>
      <c r="J389" s="96">
        <f t="shared" si="32"/>
        <v>0</v>
      </c>
      <c r="K389" s="96">
        <f t="shared" si="33"/>
        <v>261.13907845862957</v>
      </c>
      <c r="L389" s="96">
        <f t="shared" si="34"/>
        <v>0</v>
      </c>
      <c r="M389" s="96">
        <f>0</f>
        <v>0</v>
      </c>
      <c r="N389" s="96">
        <f t="shared" si="35"/>
        <v>261.13907845862957</v>
      </c>
      <c r="O389" s="96">
        <f t="shared" si="36"/>
        <v>8965.775027079615</v>
      </c>
      <c r="P389" t="s">
        <v>2378</v>
      </c>
    </row>
    <row r="390" spans="1:16" x14ac:dyDescent="0.25">
      <c r="A390" s="89" t="s">
        <v>1124</v>
      </c>
      <c r="B390" s="90" t="s">
        <v>265</v>
      </c>
      <c r="C390" s="91" t="s">
        <v>556</v>
      </c>
      <c r="D390" s="92" t="s">
        <v>584</v>
      </c>
      <c r="E390" s="93" t="s">
        <v>1990</v>
      </c>
      <c r="F390" s="94" t="s">
        <v>97</v>
      </c>
      <c r="G390" s="95" t="s">
        <v>2069</v>
      </c>
      <c r="H390" s="96">
        <v>7638.0099999999993</v>
      </c>
      <c r="I390" s="96">
        <v>0</v>
      </c>
      <c r="J390" s="96">
        <f t="shared" si="32"/>
        <v>0</v>
      </c>
      <c r="K390" s="96">
        <f t="shared" si="33"/>
        <v>0</v>
      </c>
      <c r="L390" s="96">
        <f t="shared" si="34"/>
        <v>0</v>
      </c>
      <c r="M390" s="96">
        <f>0</f>
        <v>0</v>
      </c>
      <c r="N390" s="96">
        <f t="shared" si="35"/>
        <v>0</v>
      </c>
      <c r="O390" s="96">
        <f t="shared" si="36"/>
        <v>7638.0099999999993</v>
      </c>
      <c r="P390" t="s">
        <v>2379</v>
      </c>
    </row>
    <row r="391" spans="1:16" x14ac:dyDescent="0.25">
      <c r="A391" s="89" t="s">
        <v>1126</v>
      </c>
      <c r="B391" s="90" t="s">
        <v>265</v>
      </c>
      <c r="C391" s="91" t="s">
        <v>556</v>
      </c>
      <c r="D391" s="92" t="s">
        <v>584</v>
      </c>
      <c r="E391" s="93" t="s">
        <v>1990</v>
      </c>
      <c r="F391" s="94" t="s">
        <v>140</v>
      </c>
      <c r="G391" s="95" t="s">
        <v>2069</v>
      </c>
      <c r="H391" s="96">
        <v>19035.71</v>
      </c>
      <c r="I391" s="96">
        <v>0</v>
      </c>
      <c r="J391" s="96">
        <f t="shared" si="32"/>
        <v>0</v>
      </c>
      <c r="K391" s="96">
        <f t="shared" si="33"/>
        <v>0</v>
      </c>
      <c r="L391" s="96">
        <f t="shared" si="34"/>
        <v>0</v>
      </c>
      <c r="M391" s="96">
        <f>0</f>
        <v>0</v>
      </c>
      <c r="N391" s="96">
        <f t="shared" si="35"/>
        <v>0</v>
      </c>
      <c r="O391" s="96">
        <f t="shared" si="36"/>
        <v>19035.71</v>
      </c>
      <c r="P391" t="s">
        <v>2380</v>
      </c>
    </row>
    <row r="392" spans="1:16" x14ac:dyDescent="0.25">
      <c r="A392" s="89" t="s">
        <v>1128</v>
      </c>
      <c r="B392" s="90" t="s">
        <v>265</v>
      </c>
      <c r="C392" s="91" t="s">
        <v>556</v>
      </c>
      <c r="D392" s="92" t="s">
        <v>584</v>
      </c>
      <c r="E392" s="93" t="s">
        <v>1990</v>
      </c>
      <c r="F392" s="94" t="s">
        <v>102</v>
      </c>
      <c r="G392" s="95" t="s">
        <v>2069</v>
      </c>
      <c r="H392" s="96">
        <v>4798.41</v>
      </c>
      <c r="I392" s="96">
        <v>0</v>
      </c>
      <c r="J392" s="96">
        <f t="shared" si="32"/>
        <v>0</v>
      </c>
      <c r="K392" s="96">
        <f t="shared" si="33"/>
        <v>0</v>
      </c>
      <c r="L392" s="96">
        <f t="shared" si="34"/>
        <v>0</v>
      </c>
      <c r="M392" s="96">
        <f>0</f>
        <v>0</v>
      </c>
      <c r="N392" s="96">
        <f t="shared" si="35"/>
        <v>0</v>
      </c>
      <c r="O392" s="96">
        <f t="shared" si="36"/>
        <v>4798.41</v>
      </c>
      <c r="P392" t="s">
        <v>2381</v>
      </c>
    </row>
    <row r="393" spans="1:16" x14ac:dyDescent="0.25">
      <c r="A393" s="89" t="s">
        <v>1130</v>
      </c>
      <c r="B393" s="90" t="s">
        <v>265</v>
      </c>
      <c r="C393" s="91" t="s">
        <v>556</v>
      </c>
      <c r="D393" s="92" t="s">
        <v>591</v>
      </c>
      <c r="E393" s="93" t="s">
        <v>2037</v>
      </c>
      <c r="F393" s="94" t="s">
        <v>97</v>
      </c>
      <c r="G393" s="95" t="s">
        <v>2038</v>
      </c>
      <c r="H393" s="96">
        <v>1507.0433200398147</v>
      </c>
      <c r="I393" s="96">
        <v>0</v>
      </c>
      <c r="J393" s="96">
        <f t="shared" si="32"/>
        <v>0</v>
      </c>
      <c r="K393" s="96">
        <f t="shared" si="33"/>
        <v>37.676083000995369</v>
      </c>
      <c r="L393" s="96">
        <f t="shared" si="34"/>
        <v>0</v>
      </c>
      <c r="M393" s="96">
        <f>0</f>
        <v>0</v>
      </c>
      <c r="N393" s="96">
        <f t="shared" si="35"/>
        <v>37.676083000995369</v>
      </c>
      <c r="O393" s="96">
        <f t="shared" si="36"/>
        <v>1544.71940304081</v>
      </c>
      <c r="P393" t="s">
        <v>2382</v>
      </c>
    </row>
    <row r="394" spans="1:16" x14ac:dyDescent="0.25">
      <c r="A394" s="89" t="s">
        <v>1132</v>
      </c>
      <c r="B394" s="90" t="s">
        <v>265</v>
      </c>
      <c r="C394" s="91" t="s">
        <v>556</v>
      </c>
      <c r="D394" s="92" t="s">
        <v>591</v>
      </c>
      <c r="E394" s="93" t="s">
        <v>2037</v>
      </c>
      <c r="F394" s="94" t="s">
        <v>140</v>
      </c>
      <c r="G394" s="95" t="s">
        <v>2038</v>
      </c>
      <c r="H394" s="96">
        <v>13176.872530562727</v>
      </c>
      <c r="I394" s="96">
        <v>0</v>
      </c>
      <c r="J394" s="96">
        <f t="shared" si="32"/>
        <v>0</v>
      </c>
      <c r="K394" s="96">
        <f t="shared" si="33"/>
        <v>329.42181326406819</v>
      </c>
      <c r="L394" s="96">
        <f t="shared" si="34"/>
        <v>0</v>
      </c>
      <c r="M394" s="96">
        <f>0</f>
        <v>0</v>
      </c>
      <c r="N394" s="96">
        <f t="shared" si="35"/>
        <v>329.42181326406819</v>
      </c>
      <c r="O394" s="96">
        <f t="shared" si="36"/>
        <v>13506.294343826796</v>
      </c>
      <c r="P394" t="s">
        <v>2383</v>
      </c>
    </row>
    <row r="395" spans="1:16" x14ac:dyDescent="0.25">
      <c r="A395" s="89" t="s">
        <v>1134</v>
      </c>
      <c r="B395" s="90" t="s">
        <v>265</v>
      </c>
      <c r="C395" s="91" t="s">
        <v>556</v>
      </c>
      <c r="D395" s="92" t="s">
        <v>591</v>
      </c>
      <c r="E395" s="93" t="s">
        <v>2037</v>
      </c>
      <c r="F395" s="94" t="s">
        <v>102</v>
      </c>
      <c r="G395" s="95" t="s">
        <v>2038</v>
      </c>
      <c r="H395" s="96">
        <v>15270.259234864618</v>
      </c>
      <c r="I395" s="96">
        <v>0</v>
      </c>
      <c r="J395" s="96">
        <f t="shared" si="32"/>
        <v>0</v>
      </c>
      <c r="K395" s="96">
        <f t="shared" si="33"/>
        <v>381.75648087161545</v>
      </c>
      <c r="L395" s="96">
        <f t="shared" si="34"/>
        <v>0</v>
      </c>
      <c r="M395" s="96">
        <f>0</f>
        <v>0</v>
      </c>
      <c r="N395" s="96">
        <f t="shared" si="35"/>
        <v>381.75648087161545</v>
      </c>
      <c r="O395" s="96">
        <f t="shared" si="36"/>
        <v>15652.015715736234</v>
      </c>
      <c r="P395" t="s">
        <v>2384</v>
      </c>
    </row>
    <row r="396" spans="1:16" x14ac:dyDescent="0.25">
      <c r="A396" s="89" t="s">
        <v>1137</v>
      </c>
      <c r="B396" s="90" t="s">
        <v>265</v>
      </c>
      <c r="C396" s="91" t="s">
        <v>556</v>
      </c>
      <c r="D396" s="92" t="s">
        <v>591</v>
      </c>
      <c r="E396" s="93" t="s">
        <v>2040</v>
      </c>
      <c r="F396" s="94" t="s">
        <v>97</v>
      </c>
      <c r="G396" s="95" t="s">
        <v>2041</v>
      </c>
      <c r="H396" s="96">
        <v>197.40999999999997</v>
      </c>
      <c r="I396" s="96">
        <v>0</v>
      </c>
      <c r="J396" s="96">
        <f t="shared" si="32"/>
        <v>-72.973233552666599</v>
      </c>
      <c r="K396" s="96">
        <f t="shared" si="33"/>
        <v>0</v>
      </c>
      <c r="L396" s="96">
        <f t="shared" si="34"/>
        <v>0</v>
      </c>
      <c r="M396" s="96">
        <f>0</f>
        <v>0</v>
      </c>
      <c r="N396" s="96">
        <f t="shared" si="35"/>
        <v>-72.973233552666599</v>
      </c>
      <c r="O396" s="96">
        <f t="shared" si="36"/>
        <v>124.43676644733337</v>
      </c>
      <c r="P396" t="s">
        <v>2385</v>
      </c>
    </row>
    <row r="397" spans="1:16" x14ac:dyDescent="0.25">
      <c r="A397" s="89" t="s">
        <v>1138</v>
      </c>
      <c r="B397" s="90" t="s">
        <v>265</v>
      </c>
      <c r="C397" s="91" t="s">
        <v>556</v>
      </c>
      <c r="D397" s="92" t="s">
        <v>591</v>
      </c>
      <c r="E397" s="93" t="s">
        <v>2040</v>
      </c>
      <c r="F397" s="94" t="s">
        <v>140</v>
      </c>
      <c r="G397" s="95" t="s">
        <v>2041</v>
      </c>
      <c r="H397" s="96">
        <v>1588.46</v>
      </c>
      <c r="I397" s="96">
        <v>0</v>
      </c>
      <c r="J397" s="96">
        <f t="shared" si="32"/>
        <v>-587.17928458066365</v>
      </c>
      <c r="K397" s="96">
        <f t="shared" si="33"/>
        <v>0</v>
      </c>
      <c r="L397" s="96">
        <f t="shared" si="34"/>
        <v>0</v>
      </c>
      <c r="M397" s="96">
        <f>0</f>
        <v>0</v>
      </c>
      <c r="N397" s="96">
        <f t="shared" si="35"/>
        <v>-587.17928458066365</v>
      </c>
      <c r="O397" s="96">
        <f t="shared" si="36"/>
        <v>1001.2807154193364</v>
      </c>
      <c r="P397" t="s">
        <v>2386</v>
      </c>
    </row>
    <row r="398" spans="1:16" x14ac:dyDescent="0.25">
      <c r="A398" s="89" t="s">
        <v>1141</v>
      </c>
      <c r="B398" s="90" t="s">
        <v>265</v>
      </c>
      <c r="C398" s="91" t="s">
        <v>556</v>
      </c>
      <c r="D398" s="92" t="s">
        <v>591</v>
      </c>
      <c r="E398" s="93" t="s">
        <v>2040</v>
      </c>
      <c r="F398" s="94" t="s">
        <v>102</v>
      </c>
      <c r="G398" s="95" t="s">
        <v>2041</v>
      </c>
      <c r="H398" s="96">
        <v>1974.0900000000001</v>
      </c>
      <c r="I398" s="96">
        <v>0</v>
      </c>
      <c r="J398" s="96">
        <f t="shared" ref="J398:J461" si="37">SUMIFS(TX_105_IS_Lbr_Incent_Total_Incentive_Adj,TX_105_IS_Lbr_Incent_H_IS_Rollup,B398,TX_105_IS_Lbr_Incent_H_IS_Func_Rollup,C398,TX_105_IS_Lbr_Incent_H_Account,D398,TX_105_IS_Lbr_Incent_H_Labor_Designator,E398,TX_105_IS_Lbr_Incent_H_Jurisdictional_Allocator,F398,TX_105_IS_Lbr_Incent_H_Reporting_Lines_CWC,G398)</f>
        <v>-729.72863899490221</v>
      </c>
      <c r="K398" s="96">
        <f t="shared" ref="K398:K461" si="38">SUMIFS(TX_104_IS_Escalation_Total_Labor_Adj,TX_104_IS_Escalation_H_IS_Rollup,B398,TX_104_IS_Escalation_H_IS_Func_Rollup,C398,TX_104_IS_Escalation_H_Account,D398,TX_104_IS_Escalation_H_Labor_Designator,E398,TX_104_IS_Escalation_H_Jurisdictional_Allocator,F398,TX_104_IS_Escalation_H_Reporting_Lines_CWC,G398)</f>
        <v>0</v>
      </c>
      <c r="L398" s="96">
        <f t="shared" ref="L398:L461" si="39">SUMIFS(TX_102_IS_Adjust_Detail_Adjust_Other,TX_102_IS_Adjust_Detail_H_IS_Rollup,B398,TX_102_IS_Adjust_Detail_H_IS_Func_Rollup,C398,TX_102_IS_Adjust_Detail_H_Account,D398,TX_102_IS_Adjust_Detail_H_Labor_Designator,E398,TX_102_IS_Adjust_Detail_H_Jurisdictional_Allocator,F398,TX_102_IS_Adjust_Detail_H_Reporting_Lines_CWC,G398)</f>
        <v>0</v>
      </c>
      <c r="M398" s="96">
        <f>0</f>
        <v>0</v>
      </c>
      <c r="N398" s="96">
        <f t="shared" ref="N398:N461" si="40">I398+J398+K398+L398+M398</f>
        <v>-729.72863899490221</v>
      </c>
      <c r="O398" s="96">
        <f t="shared" ref="O398:O461" si="41">H398+N398</f>
        <v>1244.3613610050979</v>
      </c>
      <c r="P398" t="s">
        <v>2387</v>
      </c>
    </row>
    <row r="399" spans="1:16" x14ac:dyDescent="0.25">
      <c r="A399" s="89" t="s">
        <v>1144</v>
      </c>
      <c r="B399" s="90" t="s">
        <v>265</v>
      </c>
      <c r="C399" s="91" t="s">
        <v>556</v>
      </c>
      <c r="D399" s="92" t="s">
        <v>591</v>
      </c>
      <c r="E399" s="93" t="s">
        <v>2043</v>
      </c>
      <c r="F399" s="94" t="s">
        <v>97</v>
      </c>
      <c r="G399" s="95" t="s">
        <v>2038</v>
      </c>
      <c r="H399" s="96">
        <v>1721.6666799601855</v>
      </c>
      <c r="I399" s="96">
        <v>0</v>
      </c>
      <c r="J399" s="96">
        <f t="shared" si="37"/>
        <v>0</v>
      </c>
      <c r="K399" s="96">
        <f t="shared" si="38"/>
        <v>51.65000039880556</v>
      </c>
      <c r="L399" s="96">
        <f t="shared" si="39"/>
        <v>0</v>
      </c>
      <c r="M399" s="96">
        <f>0</f>
        <v>0</v>
      </c>
      <c r="N399" s="96">
        <f t="shared" si="40"/>
        <v>51.65000039880556</v>
      </c>
      <c r="O399" s="96">
        <f t="shared" si="41"/>
        <v>1773.3166803589911</v>
      </c>
      <c r="P399" t="s">
        <v>2388</v>
      </c>
    </row>
    <row r="400" spans="1:16" x14ac:dyDescent="0.25">
      <c r="A400" s="89" t="s">
        <v>1146</v>
      </c>
      <c r="B400" s="90" t="s">
        <v>265</v>
      </c>
      <c r="C400" s="91" t="s">
        <v>556</v>
      </c>
      <c r="D400" s="92" t="s">
        <v>591</v>
      </c>
      <c r="E400" s="93" t="s">
        <v>2043</v>
      </c>
      <c r="F400" s="94" t="s">
        <v>140</v>
      </c>
      <c r="G400" s="95" t="s">
        <v>2038</v>
      </c>
      <c r="H400" s="96">
        <v>15053.437469437273</v>
      </c>
      <c r="I400" s="96">
        <v>0</v>
      </c>
      <c r="J400" s="96">
        <f t="shared" si="37"/>
        <v>0</v>
      </c>
      <c r="K400" s="96">
        <f t="shared" si="38"/>
        <v>451.60312408311819</v>
      </c>
      <c r="L400" s="96">
        <f t="shared" si="39"/>
        <v>0</v>
      </c>
      <c r="M400" s="96">
        <f>0</f>
        <v>0</v>
      </c>
      <c r="N400" s="96">
        <f t="shared" si="40"/>
        <v>451.60312408311819</v>
      </c>
      <c r="O400" s="96">
        <f t="shared" si="41"/>
        <v>15505.040593520391</v>
      </c>
      <c r="P400" t="s">
        <v>2389</v>
      </c>
    </row>
    <row r="401" spans="1:16" x14ac:dyDescent="0.25">
      <c r="A401" s="89" t="s">
        <v>1148</v>
      </c>
      <c r="B401" s="90" t="s">
        <v>265</v>
      </c>
      <c r="C401" s="91" t="s">
        <v>556</v>
      </c>
      <c r="D401" s="92" t="s">
        <v>591</v>
      </c>
      <c r="E401" s="93" t="s">
        <v>2043</v>
      </c>
      <c r="F401" s="94" t="s">
        <v>102</v>
      </c>
      <c r="G401" s="95" t="s">
        <v>2038</v>
      </c>
      <c r="H401" s="96">
        <v>17444.950765135378</v>
      </c>
      <c r="I401" s="96">
        <v>0</v>
      </c>
      <c r="J401" s="96">
        <f t="shared" si="37"/>
        <v>0</v>
      </c>
      <c r="K401" s="96">
        <f t="shared" si="38"/>
        <v>523.34852295406131</v>
      </c>
      <c r="L401" s="96">
        <f t="shared" si="39"/>
        <v>0</v>
      </c>
      <c r="M401" s="96">
        <f>0</f>
        <v>0</v>
      </c>
      <c r="N401" s="96">
        <f t="shared" si="40"/>
        <v>523.34852295406131</v>
      </c>
      <c r="O401" s="96">
        <f t="shared" si="41"/>
        <v>17968.299288089438</v>
      </c>
      <c r="P401" t="s">
        <v>2390</v>
      </c>
    </row>
    <row r="402" spans="1:16" x14ac:dyDescent="0.25">
      <c r="A402" s="89" t="s">
        <v>1150</v>
      </c>
      <c r="B402" s="90" t="s">
        <v>265</v>
      </c>
      <c r="C402" s="91" t="s">
        <v>556</v>
      </c>
      <c r="D402" s="92" t="s">
        <v>591</v>
      </c>
      <c r="E402" s="93" t="s">
        <v>1990</v>
      </c>
      <c r="F402" s="94" t="s">
        <v>97</v>
      </c>
      <c r="G402" s="95" t="s">
        <v>2069</v>
      </c>
      <c r="H402" s="96">
        <v>5560.3200000000006</v>
      </c>
      <c r="I402" s="96">
        <v>0</v>
      </c>
      <c r="J402" s="96">
        <f t="shared" si="37"/>
        <v>0</v>
      </c>
      <c r="K402" s="96">
        <f t="shared" si="38"/>
        <v>0</v>
      </c>
      <c r="L402" s="96">
        <f t="shared" si="39"/>
        <v>0</v>
      </c>
      <c r="M402" s="96">
        <f>0</f>
        <v>0</v>
      </c>
      <c r="N402" s="96">
        <f t="shared" si="40"/>
        <v>0</v>
      </c>
      <c r="O402" s="96">
        <f t="shared" si="41"/>
        <v>5560.3200000000006</v>
      </c>
      <c r="P402" t="s">
        <v>2391</v>
      </c>
    </row>
    <row r="403" spans="1:16" x14ac:dyDescent="0.25">
      <c r="A403" s="89" t="s">
        <v>1152</v>
      </c>
      <c r="B403" s="90" t="s">
        <v>265</v>
      </c>
      <c r="C403" s="91" t="s">
        <v>556</v>
      </c>
      <c r="D403" s="92" t="s">
        <v>591</v>
      </c>
      <c r="E403" s="93" t="s">
        <v>1990</v>
      </c>
      <c r="F403" s="94" t="s">
        <v>140</v>
      </c>
      <c r="G403" s="95" t="s">
        <v>2069</v>
      </c>
      <c r="H403" s="96">
        <v>65751.94</v>
      </c>
      <c r="I403" s="96">
        <v>0</v>
      </c>
      <c r="J403" s="96">
        <f t="shared" si="37"/>
        <v>0</v>
      </c>
      <c r="K403" s="96">
        <f t="shared" si="38"/>
        <v>0</v>
      </c>
      <c r="L403" s="96">
        <f t="shared" si="39"/>
        <v>15116.85</v>
      </c>
      <c r="M403" s="96">
        <f>0</f>
        <v>0</v>
      </c>
      <c r="N403" s="96">
        <f t="shared" si="40"/>
        <v>15116.85</v>
      </c>
      <c r="O403" s="96">
        <f t="shared" si="41"/>
        <v>80868.790000000008</v>
      </c>
      <c r="P403" t="s">
        <v>2392</v>
      </c>
    </row>
    <row r="404" spans="1:16" x14ac:dyDescent="0.25">
      <c r="A404" s="89" t="s">
        <v>1154</v>
      </c>
      <c r="B404" s="90" t="s">
        <v>265</v>
      </c>
      <c r="C404" s="91" t="s">
        <v>556</v>
      </c>
      <c r="D404" s="92" t="s">
        <v>591</v>
      </c>
      <c r="E404" s="93" t="s">
        <v>1990</v>
      </c>
      <c r="F404" s="94" t="s">
        <v>102</v>
      </c>
      <c r="G404" s="95" t="s">
        <v>2069</v>
      </c>
      <c r="H404" s="96">
        <v>60342.63</v>
      </c>
      <c r="I404" s="96">
        <v>0</v>
      </c>
      <c r="J404" s="96">
        <f t="shared" si="37"/>
        <v>0</v>
      </c>
      <c r="K404" s="96">
        <f t="shared" si="38"/>
        <v>0</v>
      </c>
      <c r="L404" s="96">
        <f t="shared" si="39"/>
        <v>0</v>
      </c>
      <c r="M404" s="96">
        <f>0</f>
        <v>0</v>
      </c>
      <c r="N404" s="96">
        <f t="shared" si="40"/>
        <v>0</v>
      </c>
      <c r="O404" s="96">
        <f t="shared" si="41"/>
        <v>60342.63</v>
      </c>
      <c r="P404" t="s">
        <v>2393</v>
      </c>
    </row>
    <row r="405" spans="1:16" x14ac:dyDescent="0.25">
      <c r="A405" s="89" t="s">
        <v>1156</v>
      </c>
      <c r="B405" s="90" t="s">
        <v>265</v>
      </c>
      <c r="C405" s="91" t="s">
        <v>556</v>
      </c>
      <c r="D405" s="92" t="s">
        <v>598</v>
      </c>
      <c r="E405" s="93" t="s">
        <v>2037</v>
      </c>
      <c r="F405" s="94" t="s">
        <v>97</v>
      </c>
      <c r="G405" s="95" t="s">
        <v>2038</v>
      </c>
      <c r="H405" s="96">
        <v>193.90280824568941</v>
      </c>
      <c r="I405" s="96">
        <v>0</v>
      </c>
      <c r="J405" s="96">
        <f t="shared" si="37"/>
        <v>0</v>
      </c>
      <c r="K405" s="96">
        <f t="shared" si="38"/>
        <v>4.8475702061422359</v>
      </c>
      <c r="L405" s="96">
        <f t="shared" si="39"/>
        <v>0</v>
      </c>
      <c r="M405" s="96">
        <f>0</f>
        <v>0</v>
      </c>
      <c r="N405" s="96">
        <f t="shared" si="40"/>
        <v>4.8475702061422359</v>
      </c>
      <c r="O405" s="96">
        <f t="shared" si="41"/>
        <v>198.75037845183164</v>
      </c>
      <c r="P405" t="s">
        <v>2394</v>
      </c>
    </row>
    <row r="406" spans="1:16" x14ac:dyDescent="0.25">
      <c r="A406" s="89" t="s">
        <v>1158</v>
      </c>
      <c r="B406" s="90" t="s">
        <v>265</v>
      </c>
      <c r="C406" s="91" t="s">
        <v>556</v>
      </c>
      <c r="D406" s="92" t="s">
        <v>598</v>
      </c>
      <c r="E406" s="93" t="s">
        <v>2037</v>
      </c>
      <c r="F406" s="94" t="s">
        <v>140</v>
      </c>
      <c r="G406" s="95" t="s">
        <v>2038</v>
      </c>
      <c r="H406" s="96">
        <v>3805.4511342878754</v>
      </c>
      <c r="I406" s="96">
        <v>0</v>
      </c>
      <c r="J406" s="96">
        <f t="shared" si="37"/>
        <v>0</v>
      </c>
      <c r="K406" s="96">
        <f t="shared" si="38"/>
        <v>95.136278357196886</v>
      </c>
      <c r="L406" s="96">
        <f t="shared" si="39"/>
        <v>0</v>
      </c>
      <c r="M406" s="96">
        <f>0</f>
        <v>0</v>
      </c>
      <c r="N406" s="96">
        <f t="shared" si="40"/>
        <v>95.136278357196886</v>
      </c>
      <c r="O406" s="96">
        <f t="shared" si="41"/>
        <v>3900.5874126450722</v>
      </c>
      <c r="P406" t="s">
        <v>2395</v>
      </c>
    </row>
    <row r="407" spans="1:16" x14ac:dyDescent="0.25">
      <c r="A407" s="89" t="s">
        <v>1160</v>
      </c>
      <c r="B407" s="90" t="s">
        <v>265</v>
      </c>
      <c r="C407" s="91" t="s">
        <v>556</v>
      </c>
      <c r="D407" s="92" t="s">
        <v>598</v>
      </c>
      <c r="E407" s="93" t="s">
        <v>2037</v>
      </c>
      <c r="F407" s="94" t="s">
        <v>102</v>
      </c>
      <c r="G407" s="95" t="s">
        <v>2038</v>
      </c>
      <c r="H407" s="96">
        <v>-82.183013451009913</v>
      </c>
      <c r="I407" s="96">
        <v>0</v>
      </c>
      <c r="J407" s="96">
        <f t="shared" si="37"/>
        <v>0</v>
      </c>
      <c r="K407" s="96">
        <f t="shared" si="38"/>
        <v>-2.0545753362752479</v>
      </c>
      <c r="L407" s="96">
        <f t="shared" si="39"/>
        <v>0</v>
      </c>
      <c r="M407" s="96">
        <f>0</f>
        <v>0</v>
      </c>
      <c r="N407" s="96">
        <f t="shared" si="40"/>
        <v>-2.0545753362752479</v>
      </c>
      <c r="O407" s="96">
        <f t="shared" si="41"/>
        <v>-84.237588787285162</v>
      </c>
      <c r="P407" t="s">
        <v>2396</v>
      </c>
    </row>
    <row r="408" spans="1:16" x14ac:dyDescent="0.25">
      <c r="A408" s="89" t="s">
        <v>1162</v>
      </c>
      <c r="B408" s="90" t="s">
        <v>265</v>
      </c>
      <c r="C408" s="91" t="s">
        <v>556</v>
      </c>
      <c r="D408" s="92" t="s">
        <v>598</v>
      </c>
      <c r="E408" s="93" t="s">
        <v>2040</v>
      </c>
      <c r="F408" s="94" t="s">
        <v>97</v>
      </c>
      <c r="G408" s="95" t="s">
        <v>2041</v>
      </c>
      <c r="H408" s="96">
        <v>14.08</v>
      </c>
      <c r="I408" s="96">
        <v>0</v>
      </c>
      <c r="J408" s="96">
        <f t="shared" si="37"/>
        <v>-5.2047167236793772</v>
      </c>
      <c r="K408" s="96">
        <f t="shared" si="38"/>
        <v>0</v>
      </c>
      <c r="L408" s="96">
        <f t="shared" si="39"/>
        <v>0</v>
      </c>
      <c r="M408" s="96">
        <f>0</f>
        <v>0</v>
      </c>
      <c r="N408" s="96">
        <f t="shared" si="40"/>
        <v>-5.2047167236793772</v>
      </c>
      <c r="O408" s="96">
        <f t="shared" si="41"/>
        <v>8.8752832763206229</v>
      </c>
      <c r="P408" t="s">
        <v>2397</v>
      </c>
    </row>
    <row r="409" spans="1:16" x14ac:dyDescent="0.25">
      <c r="A409" s="89" t="s">
        <v>1164</v>
      </c>
      <c r="B409" s="90" t="s">
        <v>265</v>
      </c>
      <c r="C409" s="91" t="s">
        <v>556</v>
      </c>
      <c r="D409" s="92" t="s">
        <v>598</v>
      </c>
      <c r="E409" s="93" t="s">
        <v>2040</v>
      </c>
      <c r="F409" s="94" t="s">
        <v>140</v>
      </c>
      <c r="G409" s="95" t="s">
        <v>2041</v>
      </c>
      <c r="H409" s="96">
        <v>540.19000000000005</v>
      </c>
      <c r="I409" s="96">
        <v>0</v>
      </c>
      <c r="J409" s="96">
        <f t="shared" si="37"/>
        <v>-199.68294935826444</v>
      </c>
      <c r="K409" s="96">
        <f t="shared" si="38"/>
        <v>0</v>
      </c>
      <c r="L409" s="96">
        <f t="shared" si="39"/>
        <v>0</v>
      </c>
      <c r="M409" s="96">
        <f>0</f>
        <v>0</v>
      </c>
      <c r="N409" s="96">
        <f t="shared" si="40"/>
        <v>-199.68294935826444</v>
      </c>
      <c r="O409" s="96">
        <f t="shared" si="41"/>
        <v>340.50705064173565</v>
      </c>
      <c r="P409" t="s">
        <v>2398</v>
      </c>
    </row>
    <row r="410" spans="1:16" x14ac:dyDescent="0.25">
      <c r="A410" s="89" t="s">
        <v>1166</v>
      </c>
      <c r="B410" s="90" t="s">
        <v>265</v>
      </c>
      <c r="C410" s="91" t="s">
        <v>556</v>
      </c>
      <c r="D410" s="92" t="s">
        <v>598</v>
      </c>
      <c r="E410" s="93" t="s">
        <v>2040</v>
      </c>
      <c r="F410" s="94" t="s">
        <v>102</v>
      </c>
      <c r="G410" s="95" t="s">
        <v>2041</v>
      </c>
      <c r="H410" s="96">
        <v>-44.260000000000005</v>
      </c>
      <c r="I410" s="96">
        <v>0</v>
      </c>
      <c r="J410" s="96">
        <f t="shared" si="37"/>
        <v>16.360849587361454</v>
      </c>
      <c r="K410" s="96">
        <f t="shared" si="38"/>
        <v>0</v>
      </c>
      <c r="L410" s="96">
        <f t="shared" si="39"/>
        <v>0</v>
      </c>
      <c r="M410" s="96">
        <f>0</f>
        <v>0</v>
      </c>
      <c r="N410" s="96">
        <f t="shared" si="40"/>
        <v>16.360849587361454</v>
      </c>
      <c r="O410" s="96">
        <f t="shared" si="41"/>
        <v>-27.899150412638551</v>
      </c>
      <c r="P410" t="s">
        <v>2399</v>
      </c>
    </row>
    <row r="411" spans="1:16" x14ac:dyDescent="0.25">
      <c r="A411" s="89" t="s">
        <v>1168</v>
      </c>
      <c r="B411" s="90" t="s">
        <v>265</v>
      </c>
      <c r="C411" s="91" t="s">
        <v>556</v>
      </c>
      <c r="D411" s="92" t="s">
        <v>598</v>
      </c>
      <c r="E411" s="93" t="s">
        <v>2043</v>
      </c>
      <c r="F411" s="94" t="s">
        <v>97</v>
      </c>
      <c r="G411" s="95" t="s">
        <v>2038</v>
      </c>
      <c r="H411" s="96">
        <v>221.51719175431063</v>
      </c>
      <c r="I411" s="96">
        <v>0</v>
      </c>
      <c r="J411" s="96">
        <f t="shared" si="37"/>
        <v>0</v>
      </c>
      <c r="K411" s="96">
        <f t="shared" si="38"/>
        <v>6.6455157526293185</v>
      </c>
      <c r="L411" s="96">
        <f t="shared" si="39"/>
        <v>0</v>
      </c>
      <c r="M411" s="96">
        <f>0</f>
        <v>0</v>
      </c>
      <c r="N411" s="96">
        <f t="shared" si="40"/>
        <v>6.6455157526293185</v>
      </c>
      <c r="O411" s="96">
        <f t="shared" si="41"/>
        <v>228.16270750693994</v>
      </c>
      <c r="P411" t="s">
        <v>2400</v>
      </c>
    </row>
    <row r="412" spans="1:16" x14ac:dyDescent="0.25">
      <c r="A412" s="89" t="s">
        <v>1170</v>
      </c>
      <c r="B412" s="90" t="s">
        <v>265</v>
      </c>
      <c r="C412" s="91" t="s">
        <v>556</v>
      </c>
      <c r="D412" s="92" t="s">
        <v>598</v>
      </c>
      <c r="E412" s="93" t="s">
        <v>2043</v>
      </c>
      <c r="F412" s="94" t="s">
        <v>140</v>
      </c>
      <c r="G412" s="95" t="s">
        <v>2038</v>
      </c>
      <c r="H412" s="96">
        <v>4347.3988657121263</v>
      </c>
      <c r="I412" s="96">
        <v>0</v>
      </c>
      <c r="J412" s="96">
        <f t="shared" si="37"/>
        <v>0</v>
      </c>
      <c r="K412" s="96">
        <f t="shared" si="38"/>
        <v>130.42196597136379</v>
      </c>
      <c r="L412" s="96">
        <f t="shared" si="39"/>
        <v>0</v>
      </c>
      <c r="M412" s="96">
        <f>0</f>
        <v>0</v>
      </c>
      <c r="N412" s="96">
        <f t="shared" si="40"/>
        <v>130.42196597136379</v>
      </c>
      <c r="O412" s="96">
        <f t="shared" si="41"/>
        <v>4477.8208316834898</v>
      </c>
      <c r="P412" t="s">
        <v>2401</v>
      </c>
    </row>
    <row r="413" spans="1:16" x14ac:dyDescent="0.25">
      <c r="A413" s="89" t="s">
        <v>1172</v>
      </c>
      <c r="B413" s="90" t="s">
        <v>265</v>
      </c>
      <c r="C413" s="91" t="s">
        <v>556</v>
      </c>
      <c r="D413" s="92" t="s">
        <v>598</v>
      </c>
      <c r="E413" s="93" t="s">
        <v>2043</v>
      </c>
      <c r="F413" s="94" t="s">
        <v>102</v>
      </c>
      <c r="G413" s="95" t="s">
        <v>2038</v>
      </c>
      <c r="H413" s="96">
        <v>-93.886986548990109</v>
      </c>
      <c r="I413" s="96">
        <v>0</v>
      </c>
      <c r="J413" s="96">
        <f t="shared" si="37"/>
        <v>0</v>
      </c>
      <c r="K413" s="96">
        <f t="shared" si="38"/>
        <v>-2.8166095964697031</v>
      </c>
      <c r="L413" s="96">
        <f t="shared" si="39"/>
        <v>0</v>
      </c>
      <c r="M413" s="96">
        <f>0</f>
        <v>0</v>
      </c>
      <c r="N413" s="96">
        <f t="shared" si="40"/>
        <v>-2.8166095964697031</v>
      </c>
      <c r="O413" s="96">
        <f t="shared" si="41"/>
        <v>-96.703596145459812</v>
      </c>
      <c r="P413" t="s">
        <v>2402</v>
      </c>
    </row>
    <row r="414" spans="1:16" x14ac:dyDescent="0.25">
      <c r="A414" s="89" t="s">
        <v>1174</v>
      </c>
      <c r="B414" s="90" t="s">
        <v>265</v>
      </c>
      <c r="C414" s="91" t="s">
        <v>556</v>
      </c>
      <c r="D414" s="92" t="s">
        <v>598</v>
      </c>
      <c r="E414" s="93" t="s">
        <v>1990</v>
      </c>
      <c r="F414" s="94" t="s">
        <v>97</v>
      </c>
      <c r="G414" s="95" t="s">
        <v>2069</v>
      </c>
      <c r="H414" s="96">
        <v>188.89</v>
      </c>
      <c r="I414" s="96">
        <v>0</v>
      </c>
      <c r="J414" s="96">
        <f t="shared" si="37"/>
        <v>0</v>
      </c>
      <c r="K414" s="96">
        <f t="shared" si="38"/>
        <v>0</v>
      </c>
      <c r="L414" s="96">
        <f t="shared" si="39"/>
        <v>0</v>
      </c>
      <c r="M414" s="96">
        <f>0</f>
        <v>0</v>
      </c>
      <c r="N414" s="96">
        <f t="shared" si="40"/>
        <v>0</v>
      </c>
      <c r="O414" s="96">
        <f t="shared" si="41"/>
        <v>188.89</v>
      </c>
      <c r="P414" t="s">
        <v>2403</v>
      </c>
    </row>
    <row r="415" spans="1:16" x14ac:dyDescent="0.25">
      <c r="A415" s="89" t="s">
        <v>1176</v>
      </c>
      <c r="B415" s="90" t="s">
        <v>265</v>
      </c>
      <c r="C415" s="91" t="s">
        <v>556</v>
      </c>
      <c r="D415" s="92" t="s">
        <v>598</v>
      </c>
      <c r="E415" s="93" t="s">
        <v>1990</v>
      </c>
      <c r="F415" s="94" t="s">
        <v>140</v>
      </c>
      <c r="G415" s="95" t="s">
        <v>2069</v>
      </c>
      <c r="H415" s="96">
        <v>1109.7199999999998</v>
      </c>
      <c r="I415" s="96">
        <v>0</v>
      </c>
      <c r="J415" s="96">
        <f t="shared" si="37"/>
        <v>0</v>
      </c>
      <c r="K415" s="96">
        <f t="shared" si="38"/>
        <v>0</v>
      </c>
      <c r="L415" s="96">
        <f t="shared" si="39"/>
        <v>0</v>
      </c>
      <c r="M415" s="96">
        <f>0</f>
        <v>0</v>
      </c>
      <c r="N415" s="96">
        <f t="shared" si="40"/>
        <v>0</v>
      </c>
      <c r="O415" s="96">
        <f t="shared" si="41"/>
        <v>1109.7199999999998</v>
      </c>
      <c r="P415" t="s">
        <v>2404</v>
      </c>
    </row>
    <row r="416" spans="1:16" x14ac:dyDescent="0.25">
      <c r="A416" s="89" t="s">
        <v>1178</v>
      </c>
      <c r="B416" s="90" t="s">
        <v>265</v>
      </c>
      <c r="C416" s="91" t="s">
        <v>556</v>
      </c>
      <c r="D416" s="92" t="s">
        <v>598</v>
      </c>
      <c r="E416" s="93" t="s">
        <v>1990</v>
      </c>
      <c r="F416" s="94" t="s">
        <v>102</v>
      </c>
      <c r="G416" s="95" t="s">
        <v>2069</v>
      </c>
      <c r="H416" s="96">
        <v>199.32999999999998</v>
      </c>
      <c r="I416" s="96">
        <v>0</v>
      </c>
      <c r="J416" s="96">
        <f t="shared" si="37"/>
        <v>0</v>
      </c>
      <c r="K416" s="96">
        <f t="shared" si="38"/>
        <v>0</v>
      </c>
      <c r="L416" s="96">
        <f t="shared" si="39"/>
        <v>0</v>
      </c>
      <c r="M416" s="96">
        <f>0</f>
        <v>0</v>
      </c>
      <c r="N416" s="96">
        <f t="shared" si="40"/>
        <v>0</v>
      </c>
      <c r="O416" s="96">
        <f t="shared" si="41"/>
        <v>199.32999999999998</v>
      </c>
      <c r="P416" t="s">
        <v>2405</v>
      </c>
    </row>
    <row r="417" spans="1:16" x14ac:dyDescent="0.25">
      <c r="A417" s="89" t="s">
        <v>1180</v>
      </c>
      <c r="B417" s="90" t="s">
        <v>265</v>
      </c>
      <c r="C417" s="91" t="s">
        <v>556</v>
      </c>
      <c r="D417" s="92" t="s">
        <v>605</v>
      </c>
      <c r="E417" s="93" t="s">
        <v>2037</v>
      </c>
      <c r="F417" s="94" t="s">
        <v>102</v>
      </c>
      <c r="G417" s="95" t="s">
        <v>2038</v>
      </c>
      <c r="H417" s="96">
        <v>-13.158057302118301</v>
      </c>
      <c r="I417" s="96">
        <v>0</v>
      </c>
      <c r="J417" s="96">
        <f t="shared" si="37"/>
        <v>0</v>
      </c>
      <c r="K417" s="96">
        <f t="shared" si="38"/>
        <v>-0.32895143255295756</v>
      </c>
      <c r="L417" s="96">
        <f t="shared" si="39"/>
        <v>0</v>
      </c>
      <c r="M417" s="96">
        <f>0</f>
        <v>0</v>
      </c>
      <c r="N417" s="96">
        <f t="shared" si="40"/>
        <v>-0.32895143255295756</v>
      </c>
      <c r="O417" s="96">
        <f t="shared" si="41"/>
        <v>-13.487008734671258</v>
      </c>
      <c r="P417" t="s">
        <v>2406</v>
      </c>
    </row>
    <row r="418" spans="1:16" x14ac:dyDescent="0.25">
      <c r="A418" s="89" t="s">
        <v>1182</v>
      </c>
      <c r="B418" s="90" t="s">
        <v>265</v>
      </c>
      <c r="C418" s="91" t="s">
        <v>556</v>
      </c>
      <c r="D418" s="92" t="s">
        <v>605</v>
      </c>
      <c r="E418" s="93" t="s">
        <v>2040</v>
      </c>
      <c r="F418" s="94" t="s">
        <v>102</v>
      </c>
      <c r="G418" s="95" t="s">
        <v>2041</v>
      </c>
      <c r="H418" s="96">
        <v>-4.59</v>
      </c>
      <c r="I418" s="96">
        <v>0</v>
      </c>
      <c r="J418" s="96">
        <f t="shared" si="37"/>
        <v>1.6967080796653651</v>
      </c>
      <c r="K418" s="96">
        <f t="shared" si="38"/>
        <v>0</v>
      </c>
      <c r="L418" s="96">
        <f t="shared" si="39"/>
        <v>0</v>
      </c>
      <c r="M418" s="96">
        <f>0</f>
        <v>0</v>
      </c>
      <c r="N418" s="96">
        <f t="shared" si="40"/>
        <v>1.6967080796653651</v>
      </c>
      <c r="O418" s="96">
        <f t="shared" si="41"/>
        <v>-2.8932919203346348</v>
      </c>
      <c r="P418" t="s">
        <v>2407</v>
      </c>
    </row>
    <row r="419" spans="1:16" x14ac:dyDescent="0.25">
      <c r="A419" s="89" t="s">
        <v>1184</v>
      </c>
      <c r="B419" s="90" t="s">
        <v>265</v>
      </c>
      <c r="C419" s="91" t="s">
        <v>556</v>
      </c>
      <c r="D419" s="92" t="s">
        <v>605</v>
      </c>
      <c r="E419" s="93" t="s">
        <v>2043</v>
      </c>
      <c r="F419" s="94" t="s">
        <v>102</v>
      </c>
      <c r="G419" s="95" t="s">
        <v>2038</v>
      </c>
      <c r="H419" s="96">
        <v>-15.031942697881702</v>
      </c>
      <c r="I419" s="96">
        <v>0</v>
      </c>
      <c r="J419" s="96">
        <f t="shared" si="37"/>
        <v>0</v>
      </c>
      <c r="K419" s="96">
        <f t="shared" si="38"/>
        <v>-0.45095828093645102</v>
      </c>
      <c r="L419" s="96">
        <f t="shared" si="39"/>
        <v>0</v>
      </c>
      <c r="M419" s="96">
        <f>0</f>
        <v>0</v>
      </c>
      <c r="N419" s="96">
        <f t="shared" si="40"/>
        <v>-0.45095828093645102</v>
      </c>
      <c r="O419" s="96">
        <f t="shared" si="41"/>
        <v>-15.482900978818153</v>
      </c>
      <c r="P419" t="s">
        <v>2408</v>
      </c>
    </row>
    <row r="420" spans="1:16" x14ac:dyDescent="0.25">
      <c r="A420" s="89" t="s">
        <v>1186</v>
      </c>
      <c r="B420" s="90" t="s">
        <v>265</v>
      </c>
      <c r="C420" s="91" t="s">
        <v>556</v>
      </c>
      <c r="D420" s="92" t="s">
        <v>605</v>
      </c>
      <c r="E420" s="93" t="s">
        <v>1990</v>
      </c>
      <c r="F420" s="94" t="s">
        <v>102</v>
      </c>
      <c r="G420" s="95" t="s">
        <v>2069</v>
      </c>
      <c r="H420" s="96">
        <v>1986.49</v>
      </c>
      <c r="I420" s="96">
        <v>0</v>
      </c>
      <c r="J420" s="96">
        <f t="shared" si="37"/>
        <v>0</v>
      </c>
      <c r="K420" s="96">
        <f t="shared" si="38"/>
        <v>0</v>
      </c>
      <c r="L420" s="96">
        <f t="shared" si="39"/>
        <v>0</v>
      </c>
      <c r="M420" s="96">
        <f>0</f>
        <v>0</v>
      </c>
      <c r="N420" s="96">
        <f t="shared" si="40"/>
        <v>0</v>
      </c>
      <c r="O420" s="96">
        <f t="shared" si="41"/>
        <v>1986.49</v>
      </c>
      <c r="P420" t="s">
        <v>2409</v>
      </c>
    </row>
    <row r="421" spans="1:16" x14ac:dyDescent="0.25">
      <c r="A421" s="89" t="s">
        <v>1188</v>
      </c>
      <c r="B421" s="90" t="s">
        <v>265</v>
      </c>
      <c r="C421" s="91" t="s">
        <v>610</v>
      </c>
      <c r="D421" s="92" t="s">
        <v>611</v>
      </c>
      <c r="E421" s="93" t="s">
        <v>2040</v>
      </c>
      <c r="F421" s="94" t="s">
        <v>134</v>
      </c>
      <c r="G421" s="95" t="s">
        <v>2041</v>
      </c>
      <c r="H421" s="96">
        <v>3991.34</v>
      </c>
      <c r="I421" s="96">
        <v>0</v>
      </c>
      <c r="J421" s="96">
        <f t="shared" si="37"/>
        <v>-1432.9603471937839</v>
      </c>
      <c r="K421" s="96">
        <f t="shared" si="38"/>
        <v>0</v>
      </c>
      <c r="L421" s="96">
        <f t="shared" si="39"/>
        <v>0</v>
      </c>
      <c r="M421" s="96">
        <f>0</f>
        <v>0</v>
      </c>
      <c r="N421" s="96">
        <f t="shared" si="40"/>
        <v>-1432.9603471937839</v>
      </c>
      <c r="O421" s="96">
        <f t="shared" si="41"/>
        <v>2558.3796528062162</v>
      </c>
      <c r="P421" t="s">
        <v>2410</v>
      </c>
    </row>
    <row r="422" spans="1:16" x14ac:dyDescent="0.25">
      <c r="A422" s="89" t="s">
        <v>1190</v>
      </c>
      <c r="B422" s="90" t="s">
        <v>265</v>
      </c>
      <c r="C422" s="91" t="s">
        <v>610</v>
      </c>
      <c r="D422" s="92" t="s">
        <v>611</v>
      </c>
      <c r="E422" s="93" t="s">
        <v>2043</v>
      </c>
      <c r="F422" s="94" t="s">
        <v>134</v>
      </c>
      <c r="G422" s="95" t="s">
        <v>2038</v>
      </c>
      <c r="H422" s="96">
        <v>20044.129999999997</v>
      </c>
      <c r="I422" s="96">
        <v>0</v>
      </c>
      <c r="J422" s="96">
        <f t="shared" si="37"/>
        <v>0</v>
      </c>
      <c r="K422" s="96">
        <f t="shared" si="38"/>
        <v>601.32389999999998</v>
      </c>
      <c r="L422" s="96">
        <f t="shared" si="39"/>
        <v>0</v>
      </c>
      <c r="M422" s="96">
        <f>0</f>
        <v>0</v>
      </c>
      <c r="N422" s="96">
        <f t="shared" si="40"/>
        <v>601.32389999999998</v>
      </c>
      <c r="O422" s="96">
        <f t="shared" si="41"/>
        <v>20645.453899999997</v>
      </c>
      <c r="P422" t="s">
        <v>2411</v>
      </c>
    </row>
    <row r="423" spans="1:16" x14ac:dyDescent="0.25">
      <c r="A423" s="89" t="s">
        <v>1192</v>
      </c>
      <c r="B423" s="90" t="s">
        <v>265</v>
      </c>
      <c r="C423" s="91" t="s">
        <v>610</v>
      </c>
      <c r="D423" s="92" t="s">
        <v>611</v>
      </c>
      <c r="E423" s="93" t="s">
        <v>1990</v>
      </c>
      <c r="F423" s="94" t="s">
        <v>134</v>
      </c>
      <c r="G423" s="95" t="s">
        <v>2069</v>
      </c>
      <c r="H423" s="96">
        <v>10160.830000000002</v>
      </c>
      <c r="I423" s="96">
        <v>0</v>
      </c>
      <c r="J423" s="96">
        <f t="shared" si="37"/>
        <v>0</v>
      </c>
      <c r="K423" s="96">
        <f t="shared" si="38"/>
        <v>0</v>
      </c>
      <c r="L423" s="96">
        <f t="shared" si="39"/>
        <v>-933.63</v>
      </c>
      <c r="M423" s="96">
        <f>0</f>
        <v>0</v>
      </c>
      <c r="N423" s="96">
        <f t="shared" si="40"/>
        <v>-933.63</v>
      </c>
      <c r="O423" s="96">
        <f t="shared" si="41"/>
        <v>9227.2000000000025</v>
      </c>
      <c r="P423" t="s">
        <v>2412</v>
      </c>
    </row>
    <row r="424" spans="1:16" x14ac:dyDescent="0.25">
      <c r="A424" s="89" t="s">
        <v>1194</v>
      </c>
      <c r="B424" s="90" t="s">
        <v>265</v>
      </c>
      <c r="C424" s="91" t="s">
        <v>610</v>
      </c>
      <c r="D424" s="92" t="s">
        <v>614</v>
      </c>
      <c r="E424" s="93" t="s">
        <v>2037</v>
      </c>
      <c r="F424" s="94" t="s">
        <v>134</v>
      </c>
      <c r="G424" s="95" t="s">
        <v>2038</v>
      </c>
      <c r="H424" s="96">
        <v>1246350.8523942875</v>
      </c>
      <c r="I424" s="96">
        <v>0</v>
      </c>
      <c r="J424" s="96">
        <f t="shared" si="37"/>
        <v>0</v>
      </c>
      <c r="K424" s="96">
        <f t="shared" si="38"/>
        <v>31158.771309857191</v>
      </c>
      <c r="L424" s="96">
        <f t="shared" si="39"/>
        <v>0</v>
      </c>
      <c r="M424" s="96">
        <f>0</f>
        <v>0</v>
      </c>
      <c r="N424" s="96">
        <f t="shared" si="40"/>
        <v>31158.771309857191</v>
      </c>
      <c r="O424" s="96">
        <f t="shared" si="41"/>
        <v>1277509.6237041447</v>
      </c>
      <c r="P424" t="s">
        <v>2413</v>
      </c>
    </row>
    <row r="425" spans="1:16" x14ac:dyDescent="0.25">
      <c r="A425" s="89" t="s">
        <v>1195</v>
      </c>
      <c r="B425" s="90" t="s">
        <v>265</v>
      </c>
      <c r="C425" s="91" t="s">
        <v>610</v>
      </c>
      <c r="D425" s="92" t="s">
        <v>614</v>
      </c>
      <c r="E425" s="93" t="s">
        <v>2040</v>
      </c>
      <c r="F425" s="94" t="s">
        <v>134</v>
      </c>
      <c r="G425" s="95" t="s">
        <v>2041</v>
      </c>
      <c r="H425" s="96">
        <v>176391.4</v>
      </c>
      <c r="I425" s="96">
        <v>0</v>
      </c>
      <c r="J425" s="96">
        <f t="shared" si="37"/>
        <v>-65168.443870908144</v>
      </c>
      <c r="K425" s="96">
        <f t="shared" si="38"/>
        <v>0</v>
      </c>
      <c r="L425" s="96">
        <f t="shared" si="39"/>
        <v>0</v>
      </c>
      <c r="M425" s="96">
        <f>0</f>
        <v>0</v>
      </c>
      <c r="N425" s="96">
        <f t="shared" si="40"/>
        <v>-65168.443870908144</v>
      </c>
      <c r="O425" s="96">
        <f t="shared" si="41"/>
        <v>111222.95612909185</v>
      </c>
      <c r="P425" t="s">
        <v>2414</v>
      </c>
    </row>
    <row r="426" spans="1:16" x14ac:dyDescent="0.25">
      <c r="A426" s="89" t="s">
        <v>1197</v>
      </c>
      <c r="B426" s="90" t="s">
        <v>265</v>
      </c>
      <c r="C426" s="91" t="s">
        <v>610</v>
      </c>
      <c r="D426" s="92" t="s">
        <v>614</v>
      </c>
      <c r="E426" s="93" t="s">
        <v>2043</v>
      </c>
      <c r="F426" s="94" t="s">
        <v>134</v>
      </c>
      <c r="G426" s="95" t="s">
        <v>2038</v>
      </c>
      <c r="H426" s="96">
        <v>1443975.3376057125</v>
      </c>
      <c r="I426" s="96">
        <v>0</v>
      </c>
      <c r="J426" s="96">
        <f t="shared" si="37"/>
        <v>0</v>
      </c>
      <c r="K426" s="96">
        <f t="shared" si="38"/>
        <v>43319.260128171372</v>
      </c>
      <c r="L426" s="96">
        <f t="shared" si="39"/>
        <v>0</v>
      </c>
      <c r="M426" s="96">
        <f>0</f>
        <v>0</v>
      </c>
      <c r="N426" s="96">
        <f t="shared" si="40"/>
        <v>43319.260128171372</v>
      </c>
      <c r="O426" s="96">
        <f t="shared" si="41"/>
        <v>1487294.5977338839</v>
      </c>
      <c r="P426" t="s">
        <v>2415</v>
      </c>
    </row>
    <row r="427" spans="1:16" x14ac:dyDescent="0.25">
      <c r="A427" s="89" t="s">
        <v>1199</v>
      </c>
      <c r="B427" s="90" t="s">
        <v>265</v>
      </c>
      <c r="C427" s="91" t="s">
        <v>610</v>
      </c>
      <c r="D427" s="92" t="s">
        <v>614</v>
      </c>
      <c r="E427" s="93" t="s">
        <v>1990</v>
      </c>
      <c r="F427" s="94" t="s">
        <v>134</v>
      </c>
      <c r="G427" s="95" t="s">
        <v>2069</v>
      </c>
      <c r="H427" s="96">
        <v>1661068.1000000003</v>
      </c>
      <c r="I427" s="96">
        <v>0</v>
      </c>
      <c r="J427" s="96">
        <f t="shared" si="37"/>
        <v>0</v>
      </c>
      <c r="K427" s="96">
        <f t="shared" si="38"/>
        <v>0</v>
      </c>
      <c r="L427" s="96">
        <f t="shared" si="39"/>
        <v>-1259.9299999999998</v>
      </c>
      <c r="M427" s="96">
        <f>0</f>
        <v>0</v>
      </c>
      <c r="N427" s="96">
        <f t="shared" si="40"/>
        <v>-1259.9299999999998</v>
      </c>
      <c r="O427" s="96">
        <f t="shared" si="41"/>
        <v>1659808.1700000004</v>
      </c>
      <c r="P427" t="s">
        <v>2416</v>
      </c>
    </row>
    <row r="428" spans="1:16" x14ac:dyDescent="0.25">
      <c r="A428" s="89" t="s">
        <v>1201</v>
      </c>
      <c r="B428" s="90" t="s">
        <v>265</v>
      </c>
      <c r="C428" s="91" t="s">
        <v>610</v>
      </c>
      <c r="D428" s="92" t="s">
        <v>617</v>
      </c>
      <c r="E428" s="93" t="s">
        <v>2037</v>
      </c>
      <c r="F428" s="94" t="s">
        <v>134</v>
      </c>
      <c r="G428" s="95" t="s">
        <v>2038</v>
      </c>
      <c r="H428" s="96">
        <v>788248.7511900235</v>
      </c>
      <c r="I428" s="96">
        <v>0</v>
      </c>
      <c r="J428" s="96">
        <f t="shared" si="37"/>
        <v>0</v>
      </c>
      <c r="K428" s="96">
        <f t="shared" si="38"/>
        <v>19706.218779750587</v>
      </c>
      <c r="L428" s="96">
        <f t="shared" si="39"/>
        <v>0</v>
      </c>
      <c r="M428" s="96">
        <f>0</f>
        <v>0</v>
      </c>
      <c r="N428" s="96">
        <f t="shared" si="40"/>
        <v>19706.218779750587</v>
      </c>
      <c r="O428" s="96">
        <f t="shared" si="41"/>
        <v>807954.96996977413</v>
      </c>
      <c r="P428" t="s">
        <v>2417</v>
      </c>
    </row>
    <row r="429" spans="1:16" x14ac:dyDescent="0.25">
      <c r="A429" s="89" t="s">
        <v>1203</v>
      </c>
      <c r="B429" s="90" t="s">
        <v>265</v>
      </c>
      <c r="C429" s="91" t="s">
        <v>610</v>
      </c>
      <c r="D429" s="92" t="s">
        <v>617</v>
      </c>
      <c r="E429" s="93" t="s">
        <v>2040</v>
      </c>
      <c r="F429" s="94" t="s">
        <v>134</v>
      </c>
      <c r="G429" s="95" t="s">
        <v>2041</v>
      </c>
      <c r="H429" s="96">
        <v>499071.00999999989</v>
      </c>
      <c r="I429" s="96">
        <v>0</v>
      </c>
      <c r="J429" s="96">
        <f t="shared" si="37"/>
        <v>-180325.88923718169</v>
      </c>
      <c r="K429" s="96">
        <f t="shared" si="38"/>
        <v>0</v>
      </c>
      <c r="L429" s="96">
        <f t="shared" si="39"/>
        <v>-18.489999999999998</v>
      </c>
      <c r="M429" s="96">
        <f>0</f>
        <v>0</v>
      </c>
      <c r="N429" s="96">
        <f t="shared" si="40"/>
        <v>-180344.37923718168</v>
      </c>
      <c r="O429" s="96">
        <f t="shared" si="41"/>
        <v>318726.63076281821</v>
      </c>
      <c r="P429" t="s">
        <v>2418</v>
      </c>
    </row>
    <row r="430" spans="1:16" x14ac:dyDescent="0.25">
      <c r="A430" s="89" t="s">
        <v>1205</v>
      </c>
      <c r="B430" s="90" t="s">
        <v>265</v>
      </c>
      <c r="C430" s="91" t="s">
        <v>610</v>
      </c>
      <c r="D430" s="92" t="s">
        <v>617</v>
      </c>
      <c r="E430" s="93" t="s">
        <v>2043</v>
      </c>
      <c r="F430" s="94" t="s">
        <v>134</v>
      </c>
      <c r="G430" s="95" t="s">
        <v>2038</v>
      </c>
      <c r="H430" s="96">
        <v>3263889.8688099757</v>
      </c>
      <c r="I430" s="96">
        <v>0</v>
      </c>
      <c r="J430" s="96">
        <f t="shared" si="37"/>
        <v>0</v>
      </c>
      <c r="K430" s="96">
        <f t="shared" si="38"/>
        <v>97916.475264299283</v>
      </c>
      <c r="L430" s="96">
        <f t="shared" si="39"/>
        <v>-7.36</v>
      </c>
      <c r="M430" s="96">
        <f>0</f>
        <v>0</v>
      </c>
      <c r="N430" s="96">
        <f t="shared" si="40"/>
        <v>97909.115264299282</v>
      </c>
      <c r="O430" s="96">
        <f t="shared" si="41"/>
        <v>3361798.984074275</v>
      </c>
      <c r="P430" t="s">
        <v>2419</v>
      </c>
    </row>
    <row r="431" spans="1:16" x14ac:dyDescent="0.25">
      <c r="A431" s="89" t="s">
        <v>1207</v>
      </c>
      <c r="B431" s="90" t="s">
        <v>265</v>
      </c>
      <c r="C431" s="91" t="s">
        <v>610</v>
      </c>
      <c r="D431" s="92" t="s">
        <v>617</v>
      </c>
      <c r="E431" s="93" t="s">
        <v>1990</v>
      </c>
      <c r="F431" s="94" t="s">
        <v>134</v>
      </c>
      <c r="G431" s="95" t="s">
        <v>2069</v>
      </c>
      <c r="H431" s="96">
        <v>4713288.1400000006</v>
      </c>
      <c r="I431" s="96">
        <v>0</v>
      </c>
      <c r="J431" s="96">
        <f t="shared" si="37"/>
        <v>0</v>
      </c>
      <c r="K431" s="96">
        <f t="shared" si="38"/>
        <v>0</v>
      </c>
      <c r="L431" s="96">
        <f t="shared" si="39"/>
        <v>-15048.31</v>
      </c>
      <c r="M431" s="96">
        <f>0</f>
        <v>0</v>
      </c>
      <c r="N431" s="96">
        <f t="shared" si="40"/>
        <v>-15048.31</v>
      </c>
      <c r="O431" s="96">
        <f t="shared" si="41"/>
        <v>4698239.830000001</v>
      </c>
      <c r="P431" t="s">
        <v>2420</v>
      </c>
    </row>
    <row r="432" spans="1:16" x14ac:dyDescent="0.25">
      <c r="A432" s="89" t="s">
        <v>1209</v>
      </c>
      <c r="B432" s="90" t="s">
        <v>265</v>
      </c>
      <c r="C432" s="91" t="s">
        <v>610</v>
      </c>
      <c r="D432" s="92" t="s">
        <v>620</v>
      </c>
      <c r="E432" s="93" t="s">
        <v>1990</v>
      </c>
      <c r="F432" s="94" t="s">
        <v>621</v>
      </c>
      <c r="G432" s="95" t="s">
        <v>2069</v>
      </c>
      <c r="H432" s="96">
        <v>5306700.9600000009</v>
      </c>
      <c r="I432" s="96">
        <v>0</v>
      </c>
      <c r="J432" s="96">
        <f t="shared" si="37"/>
        <v>0</v>
      </c>
      <c r="K432" s="96">
        <f t="shared" si="38"/>
        <v>0</v>
      </c>
      <c r="L432" s="96">
        <f t="shared" si="39"/>
        <v>0</v>
      </c>
      <c r="M432" s="96">
        <f>0</f>
        <v>0</v>
      </c>
      <c r="N432" s="96">
        <f t="shared" si="40"/>
        <v>0</v>
      </c>
      <c r="O432" s="96">
        <f t="shared" si="41"/>
        <v>5306700.9600000009</v>
      </c>
      <c r="P432" t="s">
        <v>2421</v>
      </c>
    </row>
    <row r="433" spans="1:16" x14ac:dyDescent="0.25">
      <c r="A433" s="89" t="s">
        <v>1211</v>
      </c>
      <c r="B433" s="90" t="s">
        <v>265</v>
      </c>
      <c r="C433" s="91" t="s">
        <v>610</v>
      </c>
      <c r="D433" s="92" t="s">
        <v>624</v>
      </c>
      <c r="E433" s="93" t="s">
        <v>1990</v>
      </c>
      <c r="F433" s="94" t="s">
        <v>621</v>
      </c>
      <c r="G433" s="95" t="s">
        <v>2069</v>
      </c>
      <c r="H433" s="96">
        <v>136884.51000000004</v>
      </c>
      <c r="I433" s="96">
        <v>0</v>
      </c>
      <c r="J433" s="96">
        <f t="shared" si="37"/>
        <v>0</v>
      </c>
      <c r="K433" s="96">
        <f t="shared" si="38"/>
        <v>0</v>
      </c>
      <c r="L433" s="96">
        <f t="shared" si="39"/>
        <v>0</v>
      </c>
      <c r="M433" s="96">
        <f>0</f>
        <v>0</v>
      </c>
      <c r="N433" s="96">
        <f t="shared" si="40"/>
        <v>0</v>
      </c>
      <c r="O433" s="96">
        <f t="shared" si="41"/>
        <v>136884.51000000004</v>
      </c>
      <c r="P433" t="s">
        <v>2422</v>
      </c>
    </row>
    <row r="434" spans="1:16" x14ac:dyDescent="0.25">
      <c r="A434" s="89" t="s">
        <v>1213</v>
      </c>
      <c r="B434" s="90" t="s">
        <v>265</v>
      </c>
      <c r="C434" s="91" t="s">
        <v>610</v>
      </c>
      <c r="D434" s="92" t="s">
        <v>627</v>
      </c>
      <c r="E434" s="93" t="s">
        <v>1990</v>
      </c>
      <c r="F434" s="94" t="s">
        <v>134</v>
      </c>
      <c r="G434" s="95" t="s">
        <v>2069</v>
      </c>
      <c r="H434" s="96">
        <v>180</v>
      </c>
      <c r="I434" s="96">
        <v>0</v>
      </c>
      <c r="J434" s="96">
        <f t="shared" si="37"/>
        <v>0</v>
      </c>
      <c r="K434" s="96">
        <f t="shared" si="38"/>
        <v>0</v>
      </c>
      <c r="L434" s="96">
        <f t="shared" si="39"/>
        <v>0</v>
      </c>
      <c r="M434" s="96">
        <f>0</f>
        <v>0</v>
      </c>
      <c r="N434" s="96">
        <f t="shared" si="40"/>
        <v>0</v>
      </c>
      <c r="O434" s="96">
        <f t="shared" si="41"/>
        <v>180</v>
      </c>
      <c r="P434" t="s">
        <v>2423</v>
      </c>
    </row>
    <row r="435" spans="1:16" x14ac:dyDescent="0.25">
      <c r="A435" s="89" t="s">
        <v>1215</v>
      </c>
      <c r="B435" s="90" t="s">
        <v>265</v>
      </c>
      <c r="C435" s="91" t="s">
        <v>610</v>
      </c>
      <c r="D435" s="92" t="s">
        <v>630</v>
      </c>
      <c r="E435" s="93" t="s">
        <v>1990</v>
      </c>
      <c r="F435" s="94" t="s">
        <v>97</v>
      </c>
      <c r="G435" s="95" t="s">
        <v>2069</v>
      </c>
      <c r="H435" s="96">
        <v>0</v>
      </c>
      <c r="I435" s="96">
        <v>0</v>
      </c>
      <c r="J435" s="96">
        <f t="shared" si="37"/>
        <v>0</v>
      </c>
      <c r="K435" s="96">
        <f t="shared" si="38"/>
        <v>0</v>
      </c>
      <c r="L435" s="96">
        <f t="shared" si="39"/>
        <v>27855</v>
      </c>
      <c r="M435" s="96">
        <f>0</f>
        <v>0</v>
      </c>
      <c r="N435" s="96">
        <f t="shared" si="40"/>
        <v>27855</v>
      </c>
      <c r="O435" s="96">
        <f t="shared" si="41"/>
        <v>27855</v>
      </c>
      <c r="P435" t="s">
        <v>2424</v>
      </c>
    </row>
    <row r="436" spans="1:16" x14ac:dyDescent="0.25">
      <c r="A436" s="89" t="s">
        <v>1217</v>
      </c>
      <c r="B436" s="90" t="s">
        <v>265</v>
      </c>
      <c r="C436" s="91" t="s">
        <v>610</v>
      </c>
      <c r="D436" s="92" t="s">
        <v>630</v>
      </c>
      <c r="E436" s="93" t="s">
        <v>1990</v>
      </c>
      <c r="F436" s="94" t="s">
        <v>102</v>
      </c>
      <c r="G436" s="95" t="s">
        <v>2069</v>
      </c>
      <c r="H436" s="96">
        <v>0</v>
      </c>
      <c r="I436" s="96">
        <v>0</v>
      </c>
      <c r="J436" s="96">
        <f t="shared" si="37"/>
        <v>0</v>
      </c>
      <c r="K436" s="96">
        <f t="shared" si="38"/>
        <v>0</v>
      </c>
      <c r="L436" s="96">
        <f t="shared" si="39"/>
        <v>25468</v>
      </c>
      <c r="M436" s="96">
        <f>0</f>
        <v>0</v>
      </c>
      <c r="N436" s="96">
        <f t="shared" si="40"/>
        <v>25468</v>
      </c>
      <c r="O436" s="96">
        <f t="shared" si="41"/>
        <v>25468</v>
      </c>
      <c r="P436" t="s">
        <v>2425</v>
      </c>
    </row>
    <row r="437" spans="1:16" x14ac:dyDescent="0.25">
      <c r="A437" s="89" t="s">
        <v>1219</v>
      </c>
      <c r="B437" s="90" t="s">
        <v>265</v>
      </c>
      <c r="C437" s="91" t="s">
        <v>637</v>
      </c>
      <c r="D437" s="92" t="s">
        <v>638</v>
      </c>
      <c r="E437" s="93" t="s">
        <v>2037</v>
      </c>
      <c r="F437" s="94" t="s">
        <v>134</v>
      </c>
      <c r="G437" s="95" t="s">
        <v>2038</v>
      </c>
      <c r="H437" s="96">
        <v>870222.91140443028</v>
      </c>
      <c r="I437" s="96">
        <v>0</v>
      </c>
      <c r="J437" s="96">
        <f t="shared" si="37"/>
        <v>0</v>
      </c>
      <c r="K437" s="96">
        <f t="shared" si="38"/>
        <v>21755.572785110759</v>
      </c>
      <c r="L437" s="96">
        <f t="shared" si="39"/>
        <v>0</v>
      </c>
      <c r="M437" s="96">
        <f>0</f>
        <v>0</v>
      </c>
      <c r="N437" s="96">
        <f t="shared" si="40"/>
        <v>21755.572785110759</v>
      </c>
      <c r="O437" s="96">
        <f t="shared" si="41"/>
        <v>891978.48418954108</v>
      </c>
      <c r="P437" t="s">
        <v>2426</v>
      </c>
    </row>
    <row r="438" spans="1:16" x14ac:dyDescent="0.25">
      <c r="A438" s="89" t="s">
        <v>1221</v>
      </c>
      <c r="B438" s="90" t="s">
        <v>265</v>
      </c>
      <c r="C438" s="91" t="s">
        <v>637</v>
      </c>
      <c r="D438" s="92" t="s">
        <v>638</v>
      </c>
      <c r="E438" s="93" t="s">
        <v>2040</v>
      </c>
      <c r="F438" s="94" t="s">
        <v>134</v>
      </c>
      <c r="G438" s="95" t="s">
        <v>2041</v>
      </c>
      <c r="H438" s="96">
        <v>168222.97</v>
      </c>
      <c r="I438" s="96">
        <v>0</v>
      </c>
      <c r="J438" s="96">
        <f t="shared" si="37"/>
        <v>-52946.038205076817</v>
      </c>
      <c r="K438" s="96">
        <f t="shared" si="38"/>
        <v>0</v>
      </c>
      <c r="L438" s="96">
        <f t="shared" si="39"/>
        <v>-24410</v>
      </c>
      <c r="M438" s="96">
        <f>0</f>
        <v>0</v>
      </c>
      <c r="N438" s="96">
        <f t="shared" si="40"/>
        <v>-77356.038205076824</v>
      </c>
      <c r="O438" s="96">
        <f t="shared" si="41"/>
        <v>90866.931794923177</v>
      </c>
      <c r="P438" t="s">
        <v>2427</v>
      </c>
    </row>
    <row r="439" spans="1:16" x14ac:dyDescent="0.25">
      <c r="A439" s="89" t="s">
        <v>1223</v>
      </c>
      <c r="B439" s="90" t="s">
        <v>265</v>
      </c>
      <c r="C439" s="91" t="s">
        <v>637</v>
      </c>
      <c r="D439" s="92" t="s">
        <v>638</v>
      </c>
      <c r="E439" s="93" t="s">
        <v>2043</v>
      </c>
      <c r="F439" s="94" t="s">
        <v>134</v>
      </c>
      <c r="G439" s="95" t="s">
        <v>2038</v>
      </c>
      <c r="H439" s="96">
        <v>1254853.2585955693</v>
      </c>
      <c r="I439" s="96">
        <v>0</v>
      </c>
      <c r="J439" s="96">
        <f t="shared" si="37"/>
        <v>0</v>
      </c>
      <c r="K439" s="96">
        <f t="shared" si="38"/>
        <v>33983.407757867077</v>
      </c>
      <c r="L439" s="96">
        <f t="shared" si="39"/>
        <v>-122073</v>
      </c>
      <c r="M439" s="96">
        <f>0</f>
        <v>0</v>
      </c>
      <c r="N439" s="96">
        <f t="shared" si="40"/>
        <v>-88089.592242132931</v>
      </c>
      <c r="O439" s="96">
        <f t="shared" si="41"/>
        <v>1166763.6663534364</v>
      </c>
      <c r="P439" t="s">
        <v>2428</v>
      </c>
    </row>
    <row r="440" spans="1:16" x14ac:dyDescent="0.25">
      <c r="A440" s="89" t="s">
        <v>1225</v>
      </c>
      <c r="B440" s="90" t="s">
        <v>265</v>
      </c>
      <c r="C440" s="91" t="s">
        <v>637</v>
      </c>
      <c r="D440" s="92" t="s">
        <v>638</v>
      </c>
      <c r="E440" s="93" t="s">
        <v>2429</v>
      </c>
      <c r="F440" s="94" t="s">
        <v>134</v>
      </c>
      <c r="G440" s="95" t="s">
        <v>2038</v>
      </c>
      <c r="H440" s="96">
        <v>-1437.9900000000002</v>
      </c>
      <c r="I440" s="96">
        <v>0</v>
      </c>
      <c r="J440" s="96">
        <f t="shared" si="37"/>
        <v>0</v>
      </c>
      <c r="K440" s="96">
        <f t="shared" si="38"/>
        <v>0</v>
      </c>
      <c r="L440" s="96">
        <f t="shared" si="39"/>
        <v>0</v>
      </c>
      <c r="M440" s="96">
        <f>0</f>
        <v>0</v>
      </c>
      <c r="N440" s="96">
        <f t="shared" si="40"/>
        <v>0</v>
      </c>
      <c r="O440" s="96">
        <f t="shared" si="41"/>
        <v>-1437.9900000000002</v>
      </c>
      <c r="P440" t="s">
        <v>2430</v>
      </c>
    </row>
    <row r="441" spans="1:16" x14ac:dyDescent="0.25">
      <c r="A441" s="89" t="s">
        <v>1227</v>
      </c>
      <c r="B441" s="90" t="s">
        <v>265</v>
      </c>
      <c r="C441" s="91" t="s">
        <v>637</v>
      </c>
      <c r="D441" s="92" t="s">
        <v>638</v>
      </c>
      <c r="E441" s="93" t="s">
        <v>2431</v>
      </c>
      <c r="F441" s="94" t="s">
        <v>134</v>
      </c>
      <c r="G441" s="95" t="s">
        <v>1991</v>
      </c>
      <c r="H441" s="96">
        <v>238.23</v>
      </c>
      <c r="I441" s="96">
        <v>0</v>
      </c>
      <c r="J441" s="96">
        <f t="shared" si="37"/>
        <v>0</v>
      </c>
      <c r="K441" s="96">
        <f t="shared" si="38"/>
        <v>0</v>
      </c>
      <c r="L441" s="96">
        <f t="shared" si="39"/>
        <v>0</v>
      </c>
      <c r="M441" s="96">
        <f>0</f>
        <v>0</v>
      </c>
      <c r="N441" s="96">
        <f t="shared" si="40"/>
        <v>0</v>
      </c>
      <c r="O441" s="96">
        <f t="shared" si="41"/>
        <v>238.23</v>
      </c>
      <c r="P441" t="s">
        <v>2432</v>
      </c>
    </row>
    <row r="442" spans="1:16" x14ac:dyDescent="0.25">
      <c r="A442" s="89" t="s">
        <v>1230</v>
      </c>
      <c r="B442" s="90" t="s">
        <v>265</v>
      </c>
      <c r="C442" s="91" t="s">
        <v>637</v>
      </c>
      <c r="D442" s="92" t="s">
        <v>638</v>
      </c>
      <c r="E442" s="93" t="s">
        <v>1990</v>
      </c>
      <c r="F442" s="94" t="s">
        <v>134</v>
      </c>
      <c r="G442" s="95" t="s">
        <v>2069</v>
      </c>
      <c r="H442" s="96">
        <v>246272.97000000998</v>
      </c>
      <c r="I442" s="96">
        <v>0</v>
      </c>
      <c r="J442" s="96">
        <f t="shared" si="37"/>
        <v>0</v>
      </c>
      <c r="K442" s="96">
        <f t="shared" si="38"/>
        <v>0</v>
      </c>
      <c r="L442" s="96">
        <f t="shared" si="39"/>
        <v>-36480.25</v>
      </c>
      <c r="M442" s="96">
        <f>0</f>
        <v>0</v>
      </c>
      <c r="N442" s="96">
        <f t="shared" si="40"/>
        <v>-36480.25</v>
      </c>
      <c r="O442" s="96">
        <f t="shared" si="41"/>
        <v>209792.72000000998</v>
      </c>
      <c r="P442" t="s">
        <v>2433</v>
      </c>
    </row>
    <row r="443" spans="1:16" x14ac:dyDescent="0.25">
      <c r="A443" s="89" t="s">
        <v>1232</v>
      </c>
      <c r="B443" s="90" t="s">
        <v>265</v>
      </c>
      <c r="C443" s="91" t="s">
        <v>637</v>
      </c>
      <c r="D443" s="92" t="s">
        <v>641</v>
      </c>
      <c r="E443" s="93" t="s">
        <v>1990</v>
      </c>
      <c r="F443" s="94" t="s">
        <v>102</v>
      </c>
      <c r="G443" s="95" t="s">
        <v>2069</v>
      </c>
      <c r="H443" s="96">
        <v>1673346.12</v>
      </c>
      <c r="I443" s="96">
        <v>0</v>
      </c>
      <c r="J443" s="96">
        <f t="shared" si="37"/>
        <v>0</v>
      </c>
      <c r="K443" s="96">
        <f t="shared" si="38"/>
        <v>0</v>
      </c>
      <c r="L443" s="96">
        <f t="shared" si="39"/>
        <v>-395088.39437312004</v>
      </c>
      <c r="M443" s="96">
        <f>0</f>
        <v>0</v>
      </c>
      <c r="N443" s="96">
        <f t="shared" si="40"/>
        <v>-395088.39437312004</v>
      </c>
      <c r="O443" s="96">
        <f t="shared" si="41"/>
        <v>1278257.7256268801</v>
      </c>
      <c r="P443" t="s">
        <v>2434</v>
      </c>
    </row>
    <row r="444" spans="1:16" x14ac:dyDescent="0.25">
      <c r="A444" s="89" t="s">
        <v>1234</v>
      </c>
      <c r="B444" s="90" t="s">
        <v>265</v>
      </c>
      <c r="C444" s="91" t="s">
        <v>637</v>
      </c>
      <c r="D444" s="92" t="s">
        <v>644</v>
      </c>
      <c r="E444" s="93" t="s">
        <v>1990</v>
      </c>
      <c r="F444" s="94" t="s">
        <v>102</v>
      </c>
      <c r="G444" s="95" t="s">
        <v>2069</v>
      </c>
      <c r="H444" s="96">
        <v>3147867.1300000008</v>
      </c>
      <c r="I444" s="96">
        <v>0</v>
      </c>
      <c r="J444" s="96">
        <f t="shared" si="37"/>
        <v>0</v>
      </c>
      <c r="K444" s="96">
        <f t="shared" si="38"/>
        <v>0</v>
      </c>
      <c r="L444" s="96">
        <f t="shared" si="39"/>
        <v>-3147867.1300000008</v>
      </c>
      <c r="M444" s="96">
        <f>0</f>
        <v>0</v>
      </c>
      <c r="N444" s="96">
        <f t="shared" si="40"/>
        <v>-3147867.1300000008</v>
      </c>
      <c r="O444" s="96">
        <f t="shared" si="41"/>
        <v>0</v>
      </c>
      <c r="P444" t="s">
        <v>2435</v>
      </c>
    </row>
    <row r="445" spans="1:16" x14ac:dyDescent="0.25">
      <c r="A445" s="89" t="s">
        <v>1236</v>
      </c>
      <c r="B445" s="90" t="s">
        <v>265</v>
      </c>
      <c r="C445" s="91" t="s">
        <v>637</v>
      </c>
      <c r="D445" s="92" t="s">
        <v>647</v>
      </c>
      <c r="E445" s="93" t="s">
        <v>1990</v>
      </c>
      <c r="F445" s="94" t="s">
        <v>97</v>
      </c>
      <c r="G445" s="95" t="s">
        <v>2069</v>
      </c>
      <c r="H445" s="96">
        <v>11412352.219999999</v>
      </c>
      <c r="I445" s="96">
        <v>0</v>
      </c>
      <c r="J445" s="96">
        <f t="shared" si="37"/>
        <v>0</v>
      </c>
      <c r="K445" s="96">
        <f t="shared" si="38"/>
        <v>0</v>
      </c>
      <c r="L445" s="96">
        <f t="shared" si="39"/>
        <v>-11412352.219999999</v>
      </c>
      <c r="M445" s="96">
        <f>0</f>
        <v>0</v>
      </c>
      <c r="N445" s="96">
        <f t="shared" si="40"/>
        <v>-11412352.219999999</v>
      </c>
      <c r="O445" s="96">
        <f t="shared" si="41"/>
        <v>0</v>
      </c>
      <c r="P445" t="s">
        <v>2436</v>
      </c>
    </row>
    <row r="446" spans="1:16" x14ac:dyDescent="0.25">
      <c r="A446" s="89" t="s">
        <v>1238</v>
      </c>
      <c r="B446" s="90" t="s">
        <v>265</v>
      </c>
      <c r="C446" s="91" t="s">
        <v>637</v>
      </c>
      <c r="D446" s="92" t="s">
        <v>650</v>
      </c>
      <c r="E446" s="93" t="s">
        <v>2037</v>
      </c>
      <c r="F446" s="94" t="s">
        <v>102</v>
      </c>
      <c r="G446" s="95" t="s">
        <v>2038</v>
      </c>
      <c r="H446" s="96">
        <v>1819.9194246933409</v>
      </c>
      <c r="I446" s="96">
        <v>0</v>
      </c>
      <c r="J446" s="96">
        <f t="shared" si="37"/>
        <v>0</v>
      </c>
      <c r="K446" s="96">
        <f t="shared" si="38"/>
        <v>45.497985617333526</v>
      </c>
      <c r="L446" s="96">
        <f t="shared" si="39"/>
        <v>0</v>
      </c>
      <c r="M446" s="96">
        <f>0</f>
        <v>0</v>
      </c>
      <c r="N446" s="96">
        <f t="shared" si="40"/>
        <v>45.497985617333526</v>
      </c>
      <c r="O446" s="96">
        <f t="shared" si="41"/>
        <v>1865.4174103106745</v>
      </c>
      <c r="P446" t="s">
        <v>2437</v>
      </c>
    </row>
    <row r="447" spans="1:16" x14ac:dyDescent="0.25">
      <c r="A447" s="89" t="s">
        <v>1240</v>
      </c>
      <c r="B447" s="90" t="s">
        <v>265</v>
      </c>
      <c r="C447" s="91" t="s">
        <v>637</v>
      </c>
      <c r="D447" s="92" t="s">
        <v>650</v>
      </c>
      <c r="E447" s="93" t="s">
        <v>2040</v>
      </c>
      <c r="F447" s="94" t="s">
        <v>102</v>
      </c>
      <c r="G447" s="95" t="s">
        <v>2041</v>
      </c>
      <c r="H447" s="96">
        <v>2068.42</v>
      </c>
      <c r="I447" s="96">
        <v>0</v>
      </c>
      <c r="J447" s="96">
        <f t="shared" si="37"/>
        <v>-764.59802312449551</v>
      </c>
      <c r="K447" s="96">
        <f t="shared" si="38"/>
        <v>0</v>
      </c>
      <c r="L447" s="96">
        <f t="shared" si="39"/>
        <v>0</v>
      </c>
      <c r="M447" s="96">
        <f>0</f>
        <v>0</v>
      </c>
      <c r="N447" s="96">
        <f t="shared" si="40"/>
        <v>-764.59802312449551</v>
      </c>
      <c r="O447" s="96">
        <f t="shared" si="41"/>
        <v>1303.8219768755046</v>
      </c>
      <c r="P447" t="s">
        <v>2438</v>
      </c>
    </row>
    <row r="448" spans="1:16" x14ac:dyDescent="0.25">
      <c r="A448" s="89" t="s">
        <v>1242</v>
      </c>
      <c r="B448" s="90" t="s">
        <v>265</v>
      </c>
      <c r="C448" s="91" t="s">
        <v>637</v>
      </c>
      <c r="D448" s="92" t="s">
        <v>650</v>
      </c>
      <c r="E448" s="93" t="s">
        <v>2043</v>
      </c>
      <c r="F448" s="94" t="s">
        <v>102</v>
      </c>
      <c r="G448" s="95" t="s">
        <v>2038</v>
      </c>
      <c r="H448" s="96">
        <v>2079.1005753066588</v>
      </c>
      <c r="I448" s="96">
        <v>0</v>
      </c>
      <c r="J448" s="96">
        <f t="shared" si="37"/>
        <v>0</v>
      </c>
      <c r="K448" s="96">
        <f t="shared" si="38"/>
        <v>62.37301725919977</v>
      </c>
      <c r="L448" s="96">
        <f t="shared" si="39"/>
        <v>0</v>
      </c>
      <c r="M448" s="96">
        <f>0</f>
        <v>0</v>
      </c>
      <c r="N448" s="96">
        <f t="shared" si="40"/>
        <v>62.37301725919977</v>
      </c>
      <c r="O448" s="96">
        <f t="shared" si="41"/>
        <v>2141.4735925658588</v>
      </c>
      <c r="P448" t="s">
        <v>2439</v>
      </c>
    </row>
    <row r="449" spans="1:16" x14ac:dyDescent="0.25">
      <c r="A449" s="89" t="s">
        <v>1244</v>
      </c>
      <c r="B449" s="90" t="s">
        <v>265</v>
      </c>
      <c r="C449" s="91" t="s">
        <v>637</v>
      </c>
      <c r="D449" s="92" t="s">
        <v>650</v>
      </c>
      <c r="E449" s="93" t="s">
        <v>2429</v>
      </c>
      <c r="F449" s="94" t="s">
        <v>102</v>
      </c>
      <c r="G449" s="95" t="s">
        <v>2038</v>
      </c>
      <c r="H449" s="96">
        <v>1437.9900000000002</v>
      </c>
      <c r="I449" s="96">
        <v>0</v>
      </c>
      <c r="J449" s="96">
        <f t="shared" si="37"/>
        <v>0</v>
      </c>
      <c r="K449" s="96">
        <f t="shared" si="38"/>
        <v>0</v>
      </c>
      <c r="L449" s="96">
        <f t="shared" si="39"/>
        <v>0</v>
      </c>
      <c r="M449" s="96">
        <f>0</f>
        <v>0</v>
      </c>
      <c r="N449" s="96">
        <f t="shared" si="40"/>
        <v>0</v>
      </c>
      <c r="O449" s="96">
        <f t="shared" si="41"/>
        <v>1437.9900000000002</v>
      </c>
      <c r="P449" t="s">
        <v>2440</v>
      </c>
    </row>
    <row r="450" spans="1:16" x14ac:dyDescent="0.25">
      <c r="A450" s="89" t="s">
        <v>1246</v>
      </c>
      <c r="B450" s="90" t="s">
        <v>265</v>
      </c>
      <c r="C450" s="91" t="s">
        <v>637</v>
      </c>
      <c r="D450" s="92" t="s">
        <v>650</v>
      </c>
      <c r="E450" s="93" t="s">
        <v>2431</v>
      </c>
      <c r="F450" s="94" t="s">
        <v>102</v>
      </c>
      <c r="G450" s="95" t="s">
        <v>1991</v>
      </c>
      <c r="H450" s="96">
        <v>-238.23</v>
      </c>
      <c r="I450" s="96">
        <v>0</v>
      </c>
      <c r="J450" s="96">
        <f t="shared" si="37"/>
        <v>0</v>
      </c>
      <c r="K450" s="96">
        <f t="shared" si="38"/>
        <v>0</v>
      </c>
      <c r="L450" s="96">
        <f t="shared" si="39"/>
        <v>0</v>
      </c>
      <c r="M450" s="96">
        <f>0</f>
        <v>0</v>
      </c>
      <c r="N450" s="96">
        <f t="shared" si="40"/>
        <v>0</v>
      </c>
      <c r="O450" s="96">
        <f t="shared" si="41"/>
        <v>-238.23</v>
      </c>
      <c r="P450" t="s">
        <v>2441</v>
      </c>
    </row>
    <row r="451" spans="1:16" x14ac:dyDescent="0.25">
      <c r="A451" s="89" t="s">
        <v>1248</v>
      </c>
      <c r="B451" s="90" t="s">
        <v>265</v>
      </c>
      <c r="C451" s="91" t="s">
        <v>637</v>
      </c>
      <c r="D451" s="92" t="s">
        <v>650</v>
      </c>
      <c r="E451" s="93" t="s">
        <v>1990</v>
      </c>
      <c r="F451" s="94" t="s">
        <v>102</v>
      </c>
      <c r="G451" s="95" t="s">
        <v>2069</v>
      </c>
      <c r="H451" s="96">
        <v>736991.55999999982</v>
      </c>
      <c r="I451" s="96">
        <v>0</v>
      </c>
      <c r="J451" s="96">
        <f t="shared" si="37"/>
        <v>0</v>
      </c>
      <c r="K451" s="96">
        <f t="shared" si="38"/>
        <v>0</v>
      </c>
      <c r="L451" s="96">
        <f t="shared" si="39"/>
        <v>0</v>
      </c>
      <c r="M451" s="96">
        <f>0</f>
        <v>0</v>
      </c>
      <c r="N451" s="96">
        <f t="shared" si="40"/>
        <v>0</v>
      </c>
      <c r="O451" s="96">
        <f t="shared" si="41"/>
        <v>736991.55999999982</v>
      </c>
      <c r="P451" t="s">
        <v>2442</v>
      </c>
    </row>
    <row r="452" spans="1:16" x14ac:dyDescent="0.25">
      <c r="A452" s="89" t="s">
        <v>1250</v>
      </c>
      <c r="B452" s="90" t="s">
        <v>265</v>
      </c>
      <c r="C452" s="91" t="s">
        <v>637</v>
      </c>
      <c r="D452" s="92" t="s">
        <v>653</v>
      </c>
      <c r="E452" s="93" t="s">
        <v>1990</v>
      </c>
      <c r="F452" s="94" t="s">
        <v>621</v>
      </c>
      <c r="G452" s="95" t="s">
        <v>2069</v>
      </c>
      <c r="H452" s="96">
        <v>553004.4</v>
      </c>
      <c r="I452" s="96">
        <v>0</v>
      </c>
      <c r="J452" s="96">
        <f t="shared" si="37"/>
        <v>0</v>
      </c>
      <c r="K452" s="96">
        <f t="shared" si="38"/>
        <v>0</v>
      </c>
      <c r="L452" s="96">
        <f t="shared" si="39"/>
        <v>-423778.61</v>
      </c>
      <c r="M452" s="96">
        <f>0</f>
        <v>0</v>
      </c>
      <c r="N452" s="96">
        <f t="shared" si="40"/>
        <v>-423778.61</v>
      </c>
      <c r="O452" s="96">
        <f t="shared" si="41"/>
        <v>129225.79000000004</v>
      </c>
      <c r="P452" t="s">
        <v>2443</v>
      </c>
    </row>
    <row r="453" spans="1:16" x14ac:dyDescent="0.25">
      <c r="A453" s="89" t="s">
        <v>1252</v>
      </c>
      <c r="B453" s="90" t="s">
        <v>265</v>
      </c>
      <c r="C453" s="91" t="s">
        <v>658</v>
      </c>
      <c r="D453" s="92" t="s">
        <v>659</v>
      </c>
      <c r="E453" s="93" t="s">
        <v>2037</v>
      </c>
      <c r="F453" s="94" t="s">
        <v>134</v>
      </c>
      <c r="G453" s="95" t="s">
        <v>2038</v>
      </c>
      <c r="H453" s="96">
        <v>48810.604725993835</v>
      </c>
      <c r="I453" s="96">
        <v>0</v>
      </c>
      <c r="J453" s="96">
        <f t="shared" si="37"/>
        <v>0</v>
      </c>
      <c r="K453" s="96">
        <f t="shared" si="38"/>
        <v>1220.2651181498459</v>
      </c>
      <c r="L453" s="96">
        <f t="shared" si="39"/>
        <v>0</v>
      </c>
      <c r="M453" s="96">
        <f>0</f>
        <v>0</v>
      </c>
      <c r="N453" s="96">
        <f t="shared" si="40"/>
        <v>1220.2651181498459</v>
      </c>
      <c r="O453" s="96">
        <f t="shared" si="41"/>
        <v>50030.869844143679</v>
      </c>
      <c r="P453" t="s">
        <v>2444</v>
      </c>
    </row>
    <row r="454" spans="1:16" x14ac:dyDescent="0.25">
      <c r="A454" s="89" t="s">
        <v>1253</v>
      </c>
      <c r="B454" s="90" t="s">
        <v>265</v>
      </c>
      <c r="C454" s="91" t="s">
        <v>658</v>
      </c>
      <c r="D454" s="92" t="s">
        <v>659</v>
      </c>
      <c r="E454" s="93" t="s">
        <v>2040</v>
      </c>
      <c r="F454" s="94" t="s">
        <v>134</v>
      </c>
      <c r="G454" s="95" t="s">
        <v>2041</v>
      </c>
      <c r="H454" s="96">
        <v>7618.6</v>
      </c>
      <c r="I454" s="96">
        <v>0</v>
      </c>
      <c r="J454" s="96">
        <f t="shared" si="37"/>
        <v>-2816.2396897033877</v>
      </c>
      <c r="K454" s="96">
        <f t="shared" si="38"/>
        <v>0</v>
      </c>
      <c r="L454" s="96">
        <f t="shared" si="39"/>
        <v>0</v>
      </c>
      <c r="M454" s="96">
        <f>0</f>
        <v>0</v>
      </c>
      <c r="N454" s="96">
        <f t="shared" si="40"/>
        <v>-2816.2396897033877</v>
      </c>
      <c r="O454" s="96">
        <f t="shared" si="41"/>
        <v>4802.3603102966126</v>
      </c>
      <c r="P454" t="s">
        <v>2445</v>
      </c>
    </row>
    <row r="455" spans="1:16" x14ac:dyDescent="0.25">
      <c r="A455" s="89" t="s">
        <v>1255</v>
      </c>
      <c r="B455" s="90" t="s">
        <v>265</v>
      </c>
      <c r="C455" s="91" t="s">
        <v>658</v>
      </c>
      <c r="D455" s="92" t="s">
        <v>659</v>
      </c>
      <c r="E455" s="93" t="s">
        <v>2043</v>
      </c>
      <c r="F455" s="94" t="s">
        <v>134</v>
      </c>
      <c r="G455" s="95" t="s">
        <v>2038</v>
      </c>
      <c r="H455" s="96">
        <v>55761.89527400618</v>
      </c>
      <c r="I455" s="96">
        <v>0</v>
      </c>
      <c r="J455" s="96">
        <f t="shared" si="37"/>
        <v>0</v>
      </c>
      <c r="K455" s="96">
        <f t="shared" si="38"/>
        <v>1672.8568582201854</v>
      </c>
      <c r="L455" s="96">
        <f t="shared" si="39"/>
        <v>0</v>
      </c>
      <c r="M455" s="96">
        <f>0</f>
        <v>0</v>
      </c>
      <c r="N455" s="96">
        <f t="shared" si="40"/>
        <v>1672.8568582201854</v>
      </c>
      <c r="O455" s="96">
        <f t="shared" si="41"/>
        <v>57434.752132226364</v>
      </c>
      <c r="P455" t="s">
        <v>2446</v>
      </c>
    </row>
    <row r="456" spans="1:16" x14ac:dyDescent="0.25">
      <c r="A456" s="89" t="s">
        <v>1257</v>
      </c>
      <c r="B456" s="90" t="s">
        <v>265</v>
      </c>
      <c r="C456" s="91" t="s">
        <v>658</v>
      </c>
      <c r="D456" s="92" t="s">
        <v>659</v>
      </c>
      <c r="E456" s="93" t="s">
        <v>1990</v>
      </c>
      <c r="F456" s="94" t="s">
        <v>134</v>
      </c>
      <c r="G456" s="95" t="s">
        <v>2069</v>
      </c>
      <c r="H456" s="96">
        <v>12682.710000000001</v>
      </c>
      <c r="I456" s="96">
        <v>0</v>
      </c>
      <c r="J456" s="96">
        <f t="shared" si="37"/>
        <v>0</v>
      </c>
      <c r="K456" s="96">
        <f t="shared" si="38"/>
        <v>0</v>
      </c>
      <c r="L456" s="96">
        <f t="shared" si="39"/>
        <v>0</v>
      </c>
      <c r="M456" s="96">
        <f>0</f>
        <v>0</v>
      </c>
      <c r="N456" s="96">
        <f t="shared" si="40"/>
        <v>0</v>
      </c>
      <c r="O456" s="96">
        <f t="shared" si="41"/>
        <v>12682.710000000001</v>
      </c>
      <c r="P456" t="s">
        <v>2447</v>
      </c>
    </row>
    <row r="457" spans="1:16" x14ac:dyDescent="0.25">
      <c r="A457" s="89" t="s">
        <v>1259</v>
      </c>
      <c r="B457" s="90" t="s">
        <v>265</v>
      </c>
      <c r="C457" s="91" t="s">
        <v>664</v>
      </c>
      <c r="D457" s="92" t="s">
        <v>665</v>
      </c>
      <c r="E457" s="93" t="s">
        <v>2037</v>
      </c>
      <c r="F457" s="94" t="s">
        <v>666</v>
      </c>
      <c r="G457" s="95" t="s">
        <v>2038</v>
      </c>
      <c r="H457" s="96">
        <v>1588763.7477267501</v>
      </c>
      <c r="I457" s="96">
        <v>0</v>
      </c>
      <c r="J457" s="96">
        <f t="shared" si="37"/>
        <v>0</v>
      </c>
      <c r="K457" s="96">
        <f t="shared" si="38"/>
        <v>39719.093693168761</v>
      </c>
      <c r="L457" s="96">
        <f t="shared" si="39"/>
        <v>0</v>
      </c>
      <c r="M457" s="96">
        <f>0</f>
        <v>0</v>
      </c>
      <c r="N457" s="96">
        <f t="shared" si="40"/>
        <v>39719.093693168761</v>
      </c>
      <c r="O457" s="96">
        <f t="shared" si="41"/>
        <v>1628482.8414199189</v>
      </c>
      <c r="P457" t="s">
        <v>2448</v>
      </c>
    </row>
    <row r="458" spans="1:16" x14ac:dyDescent="0.25">
      <c r="A458" s="89" t="s">
        <v>1261</v>
      </c>
      <c r="B458" s="90" t="s">
        <v>265</v>
      </c>
      <c r="C458" s="91" t="s">
        <v>664</v>
      </c>
      <c r="D458" s="92" t="s">
        <v>665</v>
      </c>
      <c r="E458" s="93" t="s">
        <v>2040</v>
      </c>
      <c r="F458" s="94" t="s">
        <v>666</v>
      </c>
      <c r="G458" s="95" t="s">
        <v>2041</v>
      </c>
      <c r="H458" s="96">
        <v>2027233.0699999996</v>
      </c>
      <c r="I458" s="96">
        <v>0</v>
      </c>
      <c r="J458" s="96">
        <f t="shared" si="37"/>
        <v>-721314.55992328271</v>
      </c>
      <c r="K458" s="96">
        <f t="shared" si="38"/>
        <v>0</v>
      </c>
      <c r="L458" s="96">
        <f t="shared" si="39"/>
        <v>-17340.38</v>
      </c>
      <c r="M458" s="96">
        <f>0</f>
        <v>0</v>
      </c>
      <c r="N458" s="96">
        <f t="shared" si="40"/>
        <v>-738654.93992328271</v>
      </c>
      <c r="O458" s="96">
        <f t="shared" si="41"/>
        <v>1288578.1300767169</v>
      </c>
      <c r="P458" t="s">
        <v>2449</v>
      </c>
    </row>
    <row r="459" spans="1:16" x14ac:dyDescent="0.25">
      <c r="A459" s="89" t="s">
        <v>1263</v>
      </c>
      <c r="B459" s="90" t="s">
        <v>265</v>
      </c>
      <c r="C459" s="91" t="s">
        <v>664</v>
      </c>
      <c r="D459" s="92" t="s">
        <v>665</v>
      </c>
      <c r="E459" s="93" t="s">
        <v>2450</v>
      </c>
      <c r="F459" s="94" t="s">
        <v>666</v>
      </c>
      <c r="G459" s="95" t="s">
        <v>2038</v>
      </c>
      <c r="H459" s="96">
        <v>6657960.3600000013</v>
      </c>
      <c r="I459" s="96">
        <v>0</v>
      </c>
      <c r="J459" s="96">
        <f t="shared" si="37"/>
        <v>0</v>
      </c>
      <c r="K459" s="96">
        <f t="shared" si="38"/>
        <v>0</v>
      </c>
      <c r="L459" s="96">
        <f t="shared" si="39"/>
        <v>-6657960.3600000013</v>
      </c>
      <c r="M459" s="96">
        <f>0</f>
        <v>0</v>
      </c>
      <c r="N459" s="96">
        <f t="shared" si="40"/>
        <v>-6657960.3600000013</v>
      </c>
      <c r="O459" s="96">
        <f t="shared" si="41"/>
        <v>0</v>
      </c>
      <c r="P459" t="s">
        <v>2451</v>
      </c>
    </row>
    <row r="460" spans="1:16" x14ac:dyDescent="0.25">
      <c r="A460" s="89" t="s">
        <v>1265</v>
      </c>
      <c r="B460" s="90" t="s">
        <v>265</v>
      </c>
      <c r="C460" s="91" t="s">
        <v>664</v>
      </c>
      <c r="D460" s="92" t="s">
        <v>665</v>
      </c>
      <c r="E460" s="93" t="s">
        <v>2043</v>
      </c>
      <c r="F460" s="94" t="s">
        <v>666</v>
      </c>
      <c r="G460" s="95" t="s">
        <v>2038</v>
      </c>
      <c r="H460" s="96">
        <v>19971275.152273245</v>
      </c>
      <c r="I460" s="96">
        <v>0</v>
      </c>
      <c r="J460" s="96">
        <f t="shared" si="37"/>
        <v>0</v>
      </c>
      <c r="K460" s="96">
        <f t="shared" si="38"/>
        <v>595058.61966819735</v>
      </c>
      <c r="L460" s="96">
        <f t="shared" si="39"/>
        <v>-135987.83000000002</v>
      </c>
      <c r="M460" s="96">
        <f>0</f>
        <v>0</v>
      </c>
      <c r="N460" s="96">
        <f t="shared" si="40"/>
        <v>459070.78966819734</v>
      </c>
      <c r="O460" s="96">
        <f t="shared" si="41"/>
        <v>20430345.941941444</v>
      </c>
      <c r="P460" t="s">
        <v>2452</v>
      </c>
    </row>
    <row r="461" spans="1:16" x14ac:dyDescent="0.25">
      <c r="A461" s="89" t="s">
        <v>1268</v>
      </c>
      <c r="B461" s="90" t="s">
        <v>265</v>
      </c>
      <c r="C461" s="91" t="s">
        <v>664</v>
      </c>
      <c r="D461" s="92" t="s">
        <v>665</v>
      </c>
      <c r="E461" s="93" t="s">
        <v>1990</v>
      </c>
      <c r="F461" s="94" t="s">
        <v>666</v>
      </c>
      <c r="G461" s="95" t="s">
        <v>2069</v>
      </c>
      <c r="H461" s="96">
        <v>-16735.22</v>
      </c>
      <c r="I461" s="96">
        <v>0</v>
      </c>
      <c r="J461" s="96">
        <f t="shared" si="37"/>
        <v>0</v>
      </c>
      <c r="K461" s="96">
        <f t="shared" si="38"/>
        <v>0</v>
      </c>
      <c r="L461" s="96">
        <f t="shared" si="39"/>
        <v>0</v>
      </c>
      <c r="M461" s="96">
        <f>0</f>
        <v>0</v>
      </c>
      <c r="N461" s="96">
        <f t="shared" si="40"/>
        <v>0</v>
      </c>
      <c r="O461" s="96">
        <f t="shared" si="41"/>
        <v>-16735.22</v>
      </c>
      <c r="P461" t="s">
        <v>2453</v>
      </c>
    </row>
    <row r="462" spans="1:16" x14ac:dyDescent="0.25">
      <c r="A462" s="89" t="s">
        <v>1270</v>
      </c>
      <c r="B462" s="90" t="s">
        <v>265</v>
      </c>
      <c r="C462" s="91" t="s">
        <v>664</v>
      </c>
      <c r="D462" s="92" t="s">
        <v>669</v>
      </c>
      <c r="E462" s="93" t="s">
        <v>2037</v>
      </c>
      <c r="F462" s="94" t="s">
        <v>666</v>
      </c>
      <c r="G462" s="95" t="s">
        <v>2038</v>
      </c>
      <c r="H462" s="96">
        <v>117703.73758495055</v>
      </c>
      <c r="I462" s="96">
        <v>0</v>
      </c>
      <c r="J462" s="96">
        <f t="shared" ref="J462:J491" si="42">SUMIFS(TX_105_IS_Lbr_Incent_Total_Incentive_Adj,TX_105_IS_Lbr_Incent_H_IS_Rollup,B462,TX_105_IS_Lbr_Incent_H_IS_Func_Rollup,C462,TX_105_IS_Lbr_Incent_H_Account,D462,TX_105_IS_Lbr_Incent_H_Labor_Designator,E462,TX_105_IS_Lbr_Incent_H_Jurisdictional_Allocator,F462,TX_105_IS_Lbr_Incent_H_Reporting_Lines_CWC,G462)</f>
        <v>0</v>
      </c>
      <c r="K462" s="96">
        <f t="shared" ref="K462:K491" si="43">SUMIFS(TX_104_IS_Escalation_Total_Labor_Adj,TX_104_IS_Escalation_H_IS_Rollup,B462,TX_104_IS_Escalation_H_IS_Func_Rollup,C462,TX_104_IS_Escalation_H_Account,D462,TX_104_IS_Escalation_H_Labor_Designator,E462,TX_104_IS_Escalation_H_Jurisdictional_Allocator,F462,TX_104_IS_Escalation_H_Reporting_Lines_CWC,G462)</f>
        <v>2942.593439623764</v>
      </c>
      <c r="L462" s="96">
        <f t="shared" ref="L462:L491" si="44">SUMIFS(TX_102_IS_Adjust_Detail_Adjust_Other,TX_102_IS_Adjust_Detail_H_IS_Rollup,B462,TX_102_IS_Adjust_Detail_H_IS_Func_Rollup,C462,TX_102_IS_Adjust_Detail_H_Account,D462,TX_102_IS_Adjust_Detail_H_Labor_Designator,E462,TX_102_IS_Adjust_Detail_H_Jurisdictional_Allocator,F462,TX_102_IS_Adjust_Detail_H_Reporting_Lines_CWC,G462)</f>
        <v>0</v>
      </c>
      <c r="M462" s="96">
        <f>0</f>
        <v>0</v>
      </c>
      <c r="N462" s="96">
        <f t="shared" ref="N462:N491" si="45">I462+J462+K462+L462+M462</f>
        <v>2942.593439623764</v>
      </c>
      <c r="O462" s="96">
        <f t="shared" ref="O462:O491" si="46">H462+N462</f>
        <v>120646.33102457431</v>
      </c>
      <c r="P462" t="s">
        <v>2454</v>
      </c>
    </row>
    <row r="463" spans="1:16" x14ac:dyDescent="0.25">
      <c r="A463" s="89" t="s">
        <v>1273</v>
      </c>
      <c r="B463" s="90" t="s">
        <v>265</v>
      </c>
      <c r="C463" s="91" t="s">
        <v>664</v>
      </c>
      <c r="D463" s="92" t="s">
        <v>669</v>
      </c>
      <c r="E463" s="93" t="s">
        <v>2040</v>
      </c>
      <c r="F463" s="94" t="s">
        <v>666</v>
      </c>
      <c r="G463" s="95" t="s">
        <v>2041</v>
      </c>
      <c r="H463" s="96">
        <v>175794.21000000002</v>
      </c>
      <c r="I463" s="96">
        <v>0</v>
      </c>
      <c r="J463" s="96">
        <f t="shared" si="42"/>
        <v>-64375.497933036895</v>
      </c>
      <c r="K463" s="96">
        <f t="shared" si="43"/>
        <v>0</v>
      </c>
      <c r="L463" s="96">
        <f t="shared" si="44"/>
        <v>24.97</v>
      </c>
      <c r="M463" s="96">
        <f>0</f>
        <v>0</v>
      </c>
      <c r="N463" s="96">
        <f t="shared" si="45"/>
        <v>-64350.527933036894</v>
      </c>
      <c r="O463" s="96">
        <f t="shared" si="46"/>
        <v>111443.68206696313</v>
      </c>
      <c r="P463" t="s">
        <v>2455</v>
      </c>
    </row>
    <row r="464" spans="1:16" x14ac:dyDescent="0.25">
      <c r="A464" s="89" t="s">
        <v>1275</v>
      </c>
      <c r="B464" s="90" t="s">
        <v>265</v>
      </c>
      <c r="C464" s="91" t="s">
        <v>664</v>
      </c>
      <c r="D464" s="92" t="s">
        <v>669</v>
      </c>
      <c r="E464" s="93" t="s">
        <v>2456</v>
      </c>
      <c r="F464" s="94" t="s">
        <v>666</v>
      </c>
      <c r="G464" s="95" t="s">
        <v>2038</v>
      </c>
      <c r="H464" s="96">
        <v>0</v>
      </c>
      <c r="I464" s="96">
        <v>0</v>
      </c>
      <c r="J464" s="96">
        <f t="shared" si="42"/>
        <v>0</v>
      </c>
      <c r="K464" s="96">
        <f t="shared" si="43"/>
        <v>0</v>
      </c>
      <c r="L464" s="96">
        <f t="shared" si="44"/>
        <v>0</v>
      </c>
      <c r="M464" s="96">
        <f>0</f>
        <v>0</v>
      </c>
      <c r="N464" s="96">
        <f t="shared" si="45"/>
        <v>0</v>
      </c>
      <c r="O464" s="96">
        <f t="shared" si="46"/>
        <v>0</v>
      </c>
      <c r="P464" t="s">
        <v>2457</v>
      </c>
    </row>
    <row r="465" spans="1:16" x14ac:dyDescent="0.25">
      <c r="A465" s="89" t="s">
        <v>1277</v>
      </c>
      <c r="B465" s="90" t="s">
        <v>265</v>
      </c>
      <c r="C465" s="91" t="s">
        <v>664</v>
      </c>
      <c r="D465" s="92" t="s">
        <v>669</v>
      </c>
      <c r="E465" s="93" t="s">
        <v>2043</v>
      </c>
      <c r="F465" s="94" t="s">
        <v>666</v>
      </c>
      <c r="G465" s="95" t="s">
        <v>2038</v>
      </c>
      <c r="H465" s="96">
        <v>133202.84241504944</v>
      </c>
      <c r="I465" s="96">
        <v>0</v>
      </c>
      <c r="J465" s="96">
        <f t="shared" si="42"/>
        <v>0</v>
      </c>
      <c r="K465" s="96">
        <f t="shared" si="43"/>
        <v>3996.397572451483</v>
      </c>
      <c r="L465" s="96">
        <f t="shared" si="44"/>
        <v>10.41</v>
      </c>
      <c r="M465" s="96">
        <f>0</f>
        <v>0</v>
      </c>
      <c r="N465" s="96">
        <f t="shared" si="45"/>
        <v>4006.8075724514829</v>
      </c>
      <c r="O465" s="96">
        <f t="shared" si="46"/>
        <v>137209.64998750092</v>
      </c>
      <c r="P465" t="s">
        <v>2458</v>
      </c>
    </row>
    <row r="466" spans="1:16" x14ac:dyDescent="0.25">
      <c r="A466" s="89" t="s">
        <v>1279</v>
      </c>
      <c r="B466" s="90" t="s">
        <v>265</v>
      </c>
      <c r="C466" s="91" t="s">
        <v>664</v>
      </c>
      <c r="D466" s="92" t="s">
        <v>669</v>
      </c>
      <c r="E466" s="93" t="s">
        <v>2429</v>
      </c>
      <c r="F466" s="94" t="s">
        <v>666</v>
      </c>
      <c r="G466" s="95" t="s">
        <v>2038</v>
      </c>
      <c r="H466" s="96">
        <v>0</v>
      </c>
      <c r="I466" s="96">
        <v>0</v>
      </c>
      <c r="J466" s="96">
        <f t="shared" si="42"/>
        <v>0</v>
      </c>
      <c r="K466" s="96">
        <f t="shared" si="43"/>
        <v>0</v>
      </c>
      <c r="L466" s="96">
        <f t="shared" si="44"/>
        <v>0</v>
      </c>
      <c r="M466" s="96">
        <f>0</f>
        <v>0</v>
      </c>
      <c r="N466" s="96">
        <f t="shared" si="45"/>
        <v>0</v>
      </c>
      <c r="O466" s="96">
        <f t="shared" si="46"/>
        <v>0</v>
      </c>
      <c r="P466" t="s">
        <v>2459</v>
      </c>
    </row>
    <row r="467" spans="1:16" x14ac:dyDescent="0.25">
      <c r="A467" s="89" t="s">
        <v>1281</v>
      </c>
      <c r="B467" s="90" t="s">
        <v>265</v>
      </c>
      <c r="C467" s="91" t="s">
        <v>664</v>
      </c>
      <c r="D467" s="92" t="s">
        <v>669</v>
      </c>
      <c r="E467" s="93" t="s">
        <v>2431</v>
      </c>
      <c r="F467" s="94" t="s">
        <v>666</v>
      </c>
      <c r="G467" s="95" t="s">
        <v>1991</v>
      </c>
      <c r="H467" s="96">
        <v>0</v>
      </c>
      <c r="I467" s="96">
        <v>0</v>
      </c>
      <c r="J467" s="96">
        <f t="shared" si="42"/>
        <v>0</v>
      </c>
      <c r="K467" s="96">
        <f t="shared" si="43"/>
        <v>0</v>
      </c>
      <c r="L467" s="96">
        <f t="shared" si="44"/>
        <v>0</v>
      </c>
      <c r="M467" s="96">
        <f>0</f>
        <v>0</v>
      </c>
      <c r="N467" s="96">
        <f t="shared" si="45"/>
        <v>0</v>
      </c>
      <c r="O467" s="96">
        <f t="shared" si="46"/>
        <v>0</v>
      </c>
      <c r="P467" t="s">
        <v>2460</v>
      </c>
    </row>
    <row r="468" spans="1:16" x14ac:dyDescent="0.25">
      <c r="A468" s="89" t="s">
        <v>1283</v>
      </c>
      <c r="B468" s="90" t="s">
        <v>265</v>
      </c>
      <c r="C468" s="91" t="s">
        <v>664</v>
      </c>
      <c r="D468" s="92" t="s">
        <v>669</v>
      </c>
      <c r="E468" s="93" t="s">
        <v>1990</v>
      </c>
      <c r="F468" s="94" t="s">
        <v>666</v>
      </c>
      <c r="G468" s="95" t="s">
        <v>2069</v>
      </c>
      <c r="H468" s="96">
        <v>16735777.649999997</v>
      </c>
      <c r="I468" s="96">
        <v>0</v>
      </c>
      <c r="J468" s="96">
        <f t="shared" si="42"/>
        <v>0</v>
      </c>
      <c r="K468" s="96">
        <f t="shared" si="43"/>
        <v>0</v>
      </c>
      <c r="L468" s="96">
        <f t="shared" si="44"/>
        <v>-429032.04468098993</v>
      </c>
      <c r="M468" s="96">
        <f>0</f>
        <v>0</v>
      </c>
      <c r="N468" s="96">
        <f t="shared" si="45"/>
        <v>-429032.04468098993</v>
      </c>
      <c r="O468" s="96">
        <f t="shared" si="46"/>
        <v>16306745.605319006</v>
      </c>
      <c r="P468" t="s">
        <v>2461</v>
      </c>
    </row>
    <row r="469" spans="1:16" x14ac:dyDescent="0.25">
      <c r="A469" s="89" t="s">
        <v>1285</v>
      </c>
      <c r="B469" s="90" t="s">
        <v>265</v>
      </c>
      <c r="C469" s="91" t="s">
        <v>664</v>
      </c>
      <c r="D469" s="92" t="s">
        <v>672</v>
      </c>
      <c r="E469" s="93" t="s">
        <v>1990</v>
      </c>
      <c r="F469" s="94" t="s">
        <v>666</v>
      </c>
      <c r="G469" s="95" t="s">
        <v>2069</v>
      </c>
      <c r="H469" s="96">
        <v>-13768729.85</v>
      </c>
      <c r="I469" s="96">
        <v>0</v>
      </c>
      <c r="J469" s="96">
        <f t="shared" si="42"/>
        <v>0</v>
      </c>
      <c r="K469" s="96">
        <f t="shared" si="43"/>
        <v>0</v>
      </c>
      <c r="L469" s="96">
        <f t="shared" si="44"/>
        <v>2542107.9424038399</v>
      </c>
      <c r="M469" s="96">
        <f>0</f>
        <v>0</v>
      </c>
      <c r="N469" s="96">
        <f t="shared" si="45"/>
        <v>2542107.9424038399</v>
      </c>
      <c r="O469" s="96">
        <f t="shared" si="46"/>
        <v>-11226621.90759616</v>
      </c>
      <c r="P469" t="s">
        <v>2462</v>
      </c>
    </row>
    <row r="470" spans="1:16" x14ac:dyDescent="0.25">
      <c r="A470" s="89" t="s">
        <v>1287</v>
      </c>
      <c r="B470" s="90" t="s">
        <v>265</v>
      </c>
      <c r="C470" s="91" t="s">
        <v>664</v>
      </c>
      <c r="D470" s="92" t="s">
        <v>675</v>
      </c>
      <c r="E470" s="93" t="s">
        <v>1990</v>
      </c>
      <c r="F470" s="94" t="s">
        <v>666</v>
      </c>
      <c r="G470" s="95" t="s">
        <v>2069</v>
      </c>
      <c r="H470" s="96">
        <v>9209021.370000001</v>
      </c>
      <c r="I470" s="96">
        <v>0</v>
      </c>
      <c r="J470" s="96">
        <f t="shared" si="42"/>
        <v>0</v>
      </c>
      <c r="K470" s="96">
        <f t="shared" si="43"/>
        <v>0</v>
      </c>
      <c r="L470" s="96">
        <f t="shared" si="44"/>
        <v>-44032.74</v>
      </c>
      <c r="M470" s="96">
        <f>0</f>
        <v>0</v>
      </c>
      <c r="N470" s="96">
        <f t="shared" si="45"/>
        <v>-44032.74</v>
      </c>
      <c r="O470" s="96">
        <f t="shared" si="46"/>
        <v>9164988.6300000008</v>
      </c>
      <c r="P470" t="s">
        <v>2463</v>
      </c>
    </row>
    <row r="471" spans="1:16" x14ac:dyDescent="0.25">
      <c r="A471" s="89" t="s">
        <v>1289</v>
      </c>
      <c r="B471" s="90" t="s">
        <v>265</v>
      </c>
      <c r="C471" s="91" t="s">
        <v>664</v>
      </c>
      <c r="D471" s="92" t="s">
        <v>678</v>
      </c>
      <c r="E471" s="93" t="s">
        <v>1990</v>
      </c>
      <c r="F471" s="94" t="s">
        <v>197</v>
      </c>
      <c r="G471" s="95" t="s">
        <v>2069</v>
      </c>
      <c r="H471" s="96">
        <v>2404783.17</v>
      </c>
      <c r="I471" s="96">
        <v>0</v>
      </c>
      <c r="J471" s="96">
        <f t="shared" si="42"/>
        <v>0</v>
      </c>
      <c r="K471" s="96">
        <f t="shared" si="43"/>
        <v>0</v>
      </c>
      <c r="L471" s="96">
        <f t="shared" si="44"/>
        <v>1015983.79370573</v>
      </c>
      <c r="M471" s="96">
        <f>0</f>
        <v>0</v>
      </c>
      <c r="N471" s="96">
        <f t="shared" si="45"/>
        <v>1015983.79370573</v>
      </c>
      <c r="O471" s="96">
        <f t="shared" si="46"/>
        <v>3420766.9637057297</v>
      </c>
      <c r="P471" t="s">
        <v>2464</v>
      </c>
    </row>
    <row r="472" spans="1:16" x14ac:dyDescent="0.25">
      <c r="A472" s="89" t="s">
        <v>1291</v>
      </c>
      <c r="B472" s="90" t="s">
        <v>265</v>
      </c>
      <c r="C472" s="91" t="s">
        <v>664</v>
      </c>
      <c r="D472" s="92" t="s">
        <v>681</v>
      </c>
      <c r="E472" s="93" t="s">
        <v>2456</v>
      </c>
      <c r="F472" s="94" t="s">
        <v>666</v>
      </c>
      <c r="G472" s="95" t="s">
        <v>2038</v>
      </c>
      <c r="H472" s="96">
        <v>-179016.50000000125</v>
      </c>
      <c r="I472" s="96">
        <v>0</v>
      </c>
      <c r="J472" s="96">
        <f t="shared" si="42"/>
        <v>0</v>
      </c>
      <c r="K472" s="96">
        <f t="shared" si="43"/>
        <v>0</v>
      </c>
      <c r="L472" s="96">
        <f t="shared" si="44"/>
        <v>985073.36208784999</v>
      </c>
      <c r="M472" s="96">
        <f>0</f>
        <v>0</v>
      </c>
      <c r="N472" s="96">
        <f t="shared" si="45"/>
        <v>985073.36208784999</v>
      </c>
      <c r="O472" s="96">
        <f t="shared" si="46"/>
        <v>806056.86208784871</v>
      </c>
      <c r="P472" t="s">
        <v>2465</v>
      </c>
    </row>
    <row r="473" spans="1:16" x14ac:dyDescent="0.25">
      <c r="A473" s="89" t="s">
        <v>1293</v>
      </c>
      <c r="B473" s="90" t="s">
        <v>265</v>
      </c>
      <c r="C473" s="91" t="s">
        <v>664</v>
      </c>
      <c r="D473" s="92" t="s">
        <v>681</v>
      </c>
      <c r="E473" s="93" t="s">
        <v>1990</v>
      </c>
      <c r="F473" s="94" t="s">
        <v>666</v>
      </c>
      <c r="G473" s="95" t="s">
        <v>2069</v>
      </c>
      <c r="H473" s="96">
        <v>2595796.2300000004</v>
      </c>
      <c r="I473" s="96">
        <v>0</v>
      </c>
      <c r="J473" s="96">
        <f t="shared" si="42"/>
        <v>0</v>
      </c>
      <c r="K473" s="96">
        <f t="shared" si="43"/>
        <v>0</v>
      </c>
      <c r="L473" s="96">
        <f t="shared" si="44"/>
        <v>899114.86</v>
      </c>
      <c r="M473" s="96">
        <f>0</f>
        <v>0</v>
      </c>
      <c r="N473" s="96">
        <f t="shared" si="45"/>
        <v>899114.86</v>
      </c>
      <c r="O473" s="96">
        <f t="shared" si="46"/>
        <v>3494911.0900000003</v>
      </c>
      <c r="P473" t="s">
        <v>2466</v>
      </c>
    </row>
    <row r="474" spans="1:16" x14ac:dyDescent="0.25">
      <c r="A474" s="89" t="s">
        <v>1295</v>
      </c>
      <c r="B474" s="90" t="s">
        <v>265</v>
      </c>
      <c r="C474" s="91" t="s">
        <v>664</v>
      </c>
      <c r="D474" s="92" t="s">
        <v>684</v>
      </c>
      <c r="E474" s="93" t="s">
        <v>2040</v>
      </c>
      <c r="F474" s="94" t="s">
        <v>666</v>
      </c>
      <c r="G474" s="95" t="s">
        <v>2041</v>
      </c>
      <c r="H474" s="96">
        <v>0</v>
      </c>
      <c r="I474" s="96">
        <v>0</v>
      </c>
      <c r="J474" s="96">
        <f t="shared" si="42"/>
        <v>0</v>
      </c>
      <c r="K474" s="96">
        <f t="shared" si="43"/>
        <v>0</v>
      </c>
      <c r="L474" s="96">
        <f t="shared" si="44"/>
        <v>0</v>
      </c>
      <c r="M474" s="96">
        <f>0</f>
        <v>0</v>
      </c>
      <c r="N474" s="96">
        <f t="shared" si="45"/>
        <v>0</v>
      </c>
      <c r="O474" s="96">
        <f t="shared" si="46"/>
        <v>0</v>
      </c>
      <c r="P474" t="s">
        <v>2467</v>
      </c>
    </row>
    <row r="475" spans="1:16" x14ac:dyDescent="0.25">
      <c r="A475" s="89" t="s">
        <v>1297</v>
      </c>
      <c r="B475" s="90" t="s">
        <v>265</v>
      </c>
      <c r="C475" s="91" t="s">
        <v>664</v>
      </c>
      <c r="D475" s="92" t="s">
        <v>684</v>
      </c>
      <c r="E475" s="93" t="s">
        <v>2429</v>
      </c>
      <c r="F475" s="94" t="s">
        <v>666</v>
      </c>
      <c r="G475" s="95" t="s">
        <v>2038</v>
      </c>
      <c r="H475" s="96">
        <v>33533185.040000021</v>
      </c>
      <c r="I475" s="96">
        <v>0</v>
      </c>
      <c r="J475" s="96">
        <f t="shared" si="42"/>
        <v>0</v>
      </c>
      <c r="K475" s="96">
        <f t="shared" si="43"/>
        <v>0</v>
      </c>
      <c r="L475" s="96">
        <f t="shared" si="44"/>
        <v>-1160942.2542636411</v>
      </c>
      <c r="M475" s="96">
        <f>0</f>
        <v>0</v>
      </c>
      <c r="N475" s="96">
        <f t="shared" si="45"/>
        <v>-1160942.2542636411</v>
      </c>
      <c r="O475" s="96">
        <f t="shared" si="46"/>
        <v>32372242.785736382</v>
      </c>
      <c r="P475" t="s">
        <v>2468</v>
      </c>
    </row>
    <row r="476" spans="1:16" x14ac:dyDescent="0.25">
      <c r="A476" s="89" t="s">
        <v>1299</v>
      </c>
      <c r="B476" s="90" t="s">
        <v>265</v>
      </c>
      <c r="C476" s="91" t="s">
        <v>664</v>
      </c>
      <c r="D476" s="92" t="s">
        <v>684</v>
      </c>
      <c r="E476" s="93" t="s">
        <v>1990</v>
      </c>
      <c r="F476" s="94" t="s">
        <v>666</v>
      </c>
      <c r="G476" s="95" t="s">
        <v>2069</v>
      </c>
      <c r="H476" s="96">
        <v>0</v>
      </c>
      <c r="I476" s="96">
        <v>0</v>
      </c>
      <c r="J476" s="96">
        <f t="shared" si="42"/>
        <v>0</v>
      </c>
      <c r="K476" s="96">
        <f t="shared" si="43"/>
        <v>0</v>
      </c>
      <c r="L476" s="96">
        <f t="shared" si="44"/>
        <v>-4267.5865535728763</v>
      </c>
      <c r="M476" s="96">
        <f>0</f>
        <v>0</v>
      </c>
      <c r="N476" s="96">
        <f t="shared" si="45"/>
        <v>-4267.5865535728763</v>
      </c>
      <c r="O476" s="96">
        <f t="shared" si="46"/>
        <v>-4267.5865535728763</v>
      </c>
      <c r="P476" t="s">
        <v>2469</v>
      </c>
    </row>
    <row r="477" spans="1:16" x14ac:dyDescent="0.25">
      <c r="A477" s="89" t="s">
        <v>1301</v>
      </c>
      <c r="B477" s="90" t="s">
        <v>265</v>
      </c>
      <c r="C477" s="91" t="s">
        <v>664</v>
      </c>
      <c r="D477" s="92" t="s">
        <v>687</v>
      </c>
      <c r="E477" s="93" t="s">
        <v>2429</v>
      </c>
      <c r="F477" s="94" t="s">
        <v>102</v>
      </c>
      <c r="G477" s="95" t="s">
        <v>2038</v>
      </c>
      <c r="H477" s="96">
        <v>2125008</v>
      </c>
      <c r="I477" s="96">
        <v>0</v>
      </c>
      <c r="J477" s="96">
        <f t="shared" si="42"/>
        <v>0</v>
      </c>
      <c r="K477" s="96">
        <f t="shared" si="43"/>
        <v>0</v>
      </c>
      <c r="L477" s="96">
        <f t="shared" si="44"/>
        <v>-3291783.0077777803</v>
      </c>
      <c r="M477" s="96">
        <f>0</f>
        <v>0</v>
      </c>
      <c r="N477" s="96">
        <f t="shared" si="45"/>
        <v>-3291783.0077777803</v>
      </c>
      <c r="O477" s="96">
        <f t="shared" si="46"/>
        <v>-1166775.0077777803</v>
      </c>
      <c r="P477" t="s">
        <v>2470</v>
      </c>
    </row>
    <row r="478" spans="1:16" x14ac:dyDescent="0.25">
      <c r="A478" s="89" t="s">
        <v>1303</v>
      </c>
      <c r="B478" s="90" t="s">
        <v>265</v>
      </c>
      <c r="C478" s="91" t="s">
        <v>664</v>
      </c>
      <c r="D478" s="92" t="s">
        <v>690</v>
      </c>
      <c r="E478" s="93" t="s">
        <v>1990</v>
      </c>
      <c r="F478" s="94" t="s">
        <v>134</v>
      </c>
      <c r="G478" s="95" t="s">
        <v>2069</v>
      </c>
      <c r="H478" s="96">
        <v>0</v>
      </c>
      <c r="I478" s="96">
        <v>0</v>
      </c>
      <c r="J478" s="96">
        <f t="shared" si="42"/>
        <v>0</v>
      </c>
      <c r="K478" s="96">
        <f t="shared" si="43"/>
        <v>0</v>
      </c>
      <c r="L478" s="96">
        <f t="shared" si="44"/>
        <v>0</v>
      </c>
      <c r="M478" s="96">
        <f>0</f>
        <v>0</v>
      </c>
      <c r="N478" s="96">
        <f t="shared" si="45"/>
        <v>0</v>
      </c>
      <c r="O478" s="96">
        <f t="shared" si="46"/>
        <v>0</v>
      </c>
      <c r="P478" t="s">
        <v>2471</v>
      </c>
    </row>
    <row r="479" spans="1:16" x14ac:dyDescent="0.25">
      <c r="A479" s="89" t="s">
        <v>1305</v>
      </c>
      <c r="B479" s="90" t="s">
        <v>265</v>
      </c>
      <c r="C479" s="91" t="s">
        <v>664</v>
      </c>
      <c r="D479" s="92" t="s">
        <v>693</v>
      </c>
      <c r="E479" s="93" t="s">
        <v>1990</v>
      </c>
      <c r="F479" s="94" t="s">
        <v>102</v>
      </c>
      <c r="G479" s="95" t="s">
        <v>2069</v>
      </c>
      <c r="H479" s="96">
        <v>4115515.18</v>
      </c>
      <c r="I479" s="96">
        <v>0</v>
      </c>
      <c r="J479" s="96">
        <f t="shared" si="42"/>
        <v>0</v>
      </c>
      <c r="K479" s="96">
        <f t="shared" si="43"/>
        <v>0</v>
      </c>
      <c r="L479" s="96">
        <f t="shared" si="44"/>
        <v>-3341934.6026763674</v>
      </c>
      <c r="M479" s="96">
        <f>0</f>
        <v>0</v>
      </c>
      <c r="N479" s="96">
        <f t="shared" si="45"/>
        <v>-3341934.6026763674</v>
      </c>
      <c r="O479" s="96">
        <f t="shared" si="46"/>
        <v>773580.57732363278</v>
      </c>
      <c r="P479" t="s">
        <v>2472</v>
      </c>
    </row>
    <row r="480" spans="1:16" x14ac:dyDescent="0.25">
      <c r="A480" s="89" t="s">
        <v>1306</v>
      </c>
      <c r="B480" s="90" t="s">
        <v>265</v>
      </c>
      <c r="C480" s="91" t="s">
        <v>664</v>
      </c>
      <c r="D480" s="92" t="s">
        <v>696</v>
      </c>
      <c r="E480" s="93" t="s">
        <v>1990</v>
      </c>
      <c r="F480" s="94" t="s">
        <v>97</v>
      </c>
      <c r="G480" s="95" t="s">
        <v>2069</v>
      </c>
      <c r="H480" s="96">
        <v>3046953.4699999993</v>
      </c>
      <c r="I480" s="96">
        <v>0</v>
      </c>
      <c r="J480" s="96">
        <f t="shared" si="42"/>
        <v>0</v>
      </c>
      <c r="K480" s="96">
        <f t="shared" si="43"/>
        <v>0</v>
      </c>
      <c r="L480" s="96">
        <f t="shared" si="44"/>
        <v>-1236247.4000000001</v>
      </c>
      <c r="M480" s="96">
        <f>0</f>
        <v>0</v>
      </c>
      <c r="N480" s="96">
        <f t="shared" si="45"/>
        <v>-1236247.4000000001</v>
      </c>
      <c r="O480" s="96">
        <f t="shared" si="46"/>
        <v>1810706.0699999991</v>
      </c>
      <c r="P480" t="s">
        <v>2473</v>
      </c>
    </row>
    <row r="481" spans="1:16" x14ac:dyDescent="0.25">
      <c r="A481" s="89" t="s">
        <v>1308</v>
      </c>
      <c r="B481" s="90" t="s">
        <v>265</v>
      </c>
      <c r="C481" s="91" t="s">
        <v>664</v>
      </c>
      <c r="D481" s="92" t="s">
        <v>699</v>
      </c>
      <c r="E481" s="93" t="s">
        <v>1990</v>
      </c>
      <c r="F481" s="94" t="s">
        <v>117</v>
      </c>
      <c r="G481" s="95" t="s">
        <v>2069</v>
      </c>
      <c r="H481" s="96">
        <v>-1644.97</v>
      </c>
      <c r="I481" s="96">
        <v>0</v>
      </c>
      <c r="J481" s="96">
        <f t="shared" si="42"/>
        <v>0</v>
      </c>
      <c r="K481" s="96">
        <f t="shared" si="43"/>
        <v>0</v>
      </c>
      <c r="L481" s="96">
        <f t="shared" si="44"/>
        <v>0</v>
      </c>
      <c r="M481" s="96">
        <f>0</f>
        <v>0</v>
      </c>
      <c r="N481" s="96">
        <f t="shared" si="45"/>
        <v>0</v>
      </c>
      <c r="O481" s="96">
        <f t="shared" si="46"/>
        <v>-1644.97</v>
      </c>
      <c r="P481" t="s">
        <v>2474</v>
      </c>
    </row>
    <row r="482" spans="1:16" x14ac:dyDescent="0.25">
      <c r="A482" s="89" t="s">
        <v>1313</v>
      </c>
      <c r="B482" s="90" t="s">
        <v>265</v>
      </c>
      <c r="C482" s="91" t="s">
        <v>664</v>
      </c>
      <c r="D482" s="92" t="s">
        <v>702</v>
      </c>
      <c r="E482" s="93" t="s">
        <v>1990</v>
      </c>
      <c r="F482" s="94" t="s">
        <v>703</v>
      </c>
      <c r="G482" s="95" t="s">
        <v>2069</v>
      </c>
      <c r="H482" s="96">
        <v>594500.09999999974</v>
      </c>
      <c r="I482" s="96">
        <v>0</v>
      </c>
      <c r="J482" s="96">
        <f t="shared" si="42"/>
        <v>0</v>
      </c>
      <c r="K482" s="96">
        <f t="shared" si="43"/>
        <v>0</v>
      </c>
      <c r="L482" s="96">
        <f t="shared" si="44"/>
        <v>0</v>
      </c>
      <c r="M482" s="96">
        <f>0</f>
        <v>0</v>
      </c>
      <c r="N482" s="96">
        <f t="shared" si="45"/>
        <v>0</v>
      </c>
      <c r="O482" s="96">
        <f t="shared" si="46"/>
        <v>594500.09999999974</v>
      </c>
      <c r="P482" t="s">
        <v>2475</v>
      </c>
    </row>
    <row r="483" spans="1:16" x14ac:dyDescent="0.25">
      <c r="A483" s="89" t="s">
        <v>1315</v>
      </c>
      <c r="B483" s="90" t="s">
        <v>265</v>
      </c>
      <c r="C483" s="91" t="s">
        <v>664</v>
      </c>
      <c r="D483" s="92" t="s">
        <v>706</v>
      </c>
      <c r="E483" s="93" t="s">
        <v>1990</v>
      </c>
      <c r="F483" s="94" t="s">
        <v>707</v>
      </c>
      <c r="G483" s="95" t="s">
        <v>2069</v>
      </c>
      <c r="H483" s="96">
        <v>-1059466.8800000001</v>
      </c>
      <c r="I483" s="96">
        <v>0</v>
      </c>
      <c r="J483" s="96">
        <f t="shared" si="42"/>
        <v>0</v>
      </c>
      <c r="K483" s="96">
        <f t="shared" si="43"/>
        <v>0</v>
      </c>
      <c r="L483" s="96">
        <f t="shared" si="44"/>
        <v>0</v>
      </c>
      <c r="M483" s="96">
        <f>0</f>
        <v>0</v>
      </c>
      <c r="N483" s="96">
        <f t="shared" si="45"/>
        <v>0</v>
      </c>
      <c r="O483" s="96">
        <f t="shared" si="46"/>
        <v>-1059466.8800000001</v>
      </c>
      <c r="P483" t="s">
        <v>2476</v>
      </c>
    </row>
    <row r="484" spans="1:16" x14ac:dyDescent="0.25">
      <c r="A484" s="89" t="s">
        <v>1319</v>
      </c>
      <c r="B484" s="90" t="s">
        <v>265</v>
      </c>
      <c r="C484" s="91" t="s">
        <v>664</v>
      </c>
      <c r="D484" s="92" t="s">
        <v>710</v>
      </c>
      <c r="E484" s="93" t="s">
        <v>1990</v>
      </c>
      <c r="F484" s="94" t="s">
        <v>707</v>
      </c>
      <c r="G484" s="95" t="s">
        <v>2069</v>
      </c>
      <c r="H484" s="96">
        <v>1381662.47</v>
      </c>
      <c r="I484" s="96">
        <v>0</v>
      </c>
      <c r="J484" s="96">
        <f t="shared" si="42"/>
        <v>0</v>
      </c>
      <c r="K484" s="96">
        <f t="shared" si="43"/>
        <v>0</v>
      </c>
      <c r="L484" s="96">
        <f t="shared" si="44"/>
        <v>-1381662.47</v>
      </c>
      <c r="M484" s="96">
        <f>0</f>
        <v>0</v>
      </c>
      <c r="N484" s="96">
        <f t="shared" si="45"/>
        <v>-1381662.47</v>
      </c>
      <c r="O484" s="96">
        <f t="shared" si="46"/>
        <v>0</v>
      </c>
      <c r="P484" t="s">
        <v>2477</v>
      </c>
    </row>
    <row r="485" spans="1:16" x14ac:dyDescent="0.25">
      <c r="A485" s="89" t="s">
        <v>1322</v>
      </c>
      <c r="B485" s="90" t="s">
        <v>265</v>
      </c>
      <c r="C485" s="91" t="s">
        <v>664</v>
      </c>
      <c r="D485" s="92" t="s">
        <v>713</v>
      </c>
      <c r="E485" s="93" t="s">
        <v>1990</v>
      </c>
      <c r="F485" s="94" t="s">
        <v>707</v>
      </c>
      <c r="G485" s="95" t="s">
        <v>2069</v>
      </c>
      <c r="H485" s="96">
        <v>1283500.3400000003</v>
      </c>
      <c r="I485" s="96">
        <v>0</v>
      </c>
      <c r="J485" s="96">
        <f t="shared" si="42"/>
        <v>0</v>
      </c>
      <c r="K485" s="96">
        <f t="shared" si="43"/>
        <v>0</v>
      </c>
      <c r="L485" s="96">
        <f t="shared" si="44"/>
        <v>-955737.03749199992</v>
      </c>
      <c r="M485" s="96">
        <f>0</f>
        <v>0</v>
      </c>
      <c r="N485" s="96">
        <f t="shared" si="45"/>
        <v>-955737.03749199992</v>
      </c>
      <c r="O485" s="96">
        <f t="shared" si="46"/>
        <v>327763.3025080004</v>
      </c>
      <c r="P485" t="s">
        <v>2478</v>
      </c>
    </row>
    <row r="486" spans="1:16" x14ac:dyDescent="0.25">
      <c r="A486" s="89" t="s">
        <v>1324</v>
      </c>
      <c r="B486" s="90" t="s">
        <v>265</v>
      </c>
      <c r="C486" s="91" t="s">
        <v>664</v>
      </c>
      <c r="D486" s="92" t="s">
        <v>716</v>
      </c>
      <c r="E486" s="93" t="s">
        <v>2037</v>
      </c>
      <c r="F486" s="94" t="s">
        <v>707</v>
      </c>
      <c r="G486" s="95" t="s">
        <v>2038</v>
      </c>
      <c r="H486" s="96">
        <v>23254.128714765575</v>
      </c>
      <c r="I486" s="96">
        <v>0</v>
      </c>
      <c r="J486" s="96">
        <f t="shared" si="42"/>
        <v>0</v>
      </c>
      <c r="K486" s="96">
        <f t="shared" si="43"/>
        <v>581.35321786913937</v>
      </c>
      <c r="L486" s="96">
        <f t="shared" si="44"/>
        <v>0</v>
      </c>
      <c r="M486" s="96">
        <f>0</f>
        <v>0</v>
      </c>
      <c r="N486" s="96">
        <f t="shared" si="45"/>
        <v>581.35321786913937</v>
      </c>
      <c r="O486" s="96">
        <f t="shared" si="46"/>
        <v>23835.481932634713</v>
      </c>
      <c r="P486" t="s">
        <v>2479</v>
      </c>
    </row>
    <row r="487" spans="1:16" x14ac:dyDescent="0.25">
      <c r="A487" s="89" t="s">
        <v>1328</v>
      </c>
      <c r="B487" s="90" t="s">
        <v>265</v>
      </c>
      <c r="C487" s="91" t="s">
        <v>664</v>
      </c>
      <c r="D487" s="92" t="s">
        <v>716</v>
      </c>
      <c r="E487" s="93" t="s">
        <v>2040</v>
      </c>
      <c r="F487" s="94" t="s">
        <v>707</v>
      </c>
      <c r="G487" s="95" t="s">
        <v>2041</v>
      </c>
      <c r="H487" s="96">
        <v>32019.069999999985</v>
      </c>
      <c r="I487" s="96">
        <v>0</v>
      </c>
      <c r="J487" s="96">
        <f t="shared" si="42"/>
        <v>-11491.276221472877</v>
      </c>
      <c r="K487" s="96">
        <f t="shared" si="43"/>
        <v>0</v>
      </c>
      <c r="L487" s="96">
        <f t="shared" si="44"/>
        <v>0</v>
      </c>
      <c r="M487" s="96">
        <f>0</f>
        <v>0</v>
      </c>
      <c r="N487" s="96">
        <f t="shared" si="45"/>
        <v>-11491.276221472877</v>
      </c>
      <c r="O487" s="96">
        <f t="shared" si="46"/>
        <v>20527.793778527106</v>
      </c>
      <c r="P487" t="s">
        <v>2480</v>
      </c>
    </row>
    <row r="488" spans="1:16" x14ac:dyDescent="0.25">
      <c r="A488" s="89" t="s">
        <v>1331</v>
      </c>
      <c r="B488" s="90" t="s">
        <v>265</v>
      </c>
      <c r="C488" s="91" t="s">
        <v>664</v>
      </c>
      <c r="D488" s="92" t="s">
        <v>716</v>
      </c>
      <c r="E488" s="93" t="s">
        <v>2043</v>
      </c>
      <c r="F488" s="94" t="s">
        <v>707</v>
      </c>
      <c r="G488" s="95" t="s">
        <v>2038</v>
      </c>
      <c r="H488" s="96">
        <v>189166.7112852344</v>
      </c>
      <c r="I488" s="96">
        <v>0</v>
      </c>
      <c r="J488" s="96">
        <f t="shared" si="42"/>
        <v>0</v>
      </c>
      <c r="K488" s="96">
        <f t="shared" si="43"/>
        <v>5664.7839385570314</v>
      </c>
      <c r="L488" s="96">
        <f t="shared" si="44"/>
        <v>-340.58</v>
      </c>
      <c r="M488" s="96">
        <f>0</f>
        <v>0</v>
      </c>
      <c r="N488" s="96">
        <f t="shared" si="45"/>
        <v>5324.2039385570315</v>
      </c>
      <c r="O488" s="96">
        <f t="shared" si="46"/>
        <v>194490.91522379144</v>
      </c>
      <c r="P488" t="s">
        <v>2481</v>
      </c>
    </row>
    <row r="489" spans="1:16" x14ac:dyDescent="0.25">
      <c r="A489" s="89" t="s">
        <v>1334</v>
      </c>
      <c r="B489" s="90" t="s">
        <v>265</v>
      </c>
      <c r="C489" s="91" t="s">
        <v>664</v>
      </c>
      <c r="D489" s="92" t="s">
        <v>716</v>
      </c>
      <c r="E489" s="93" t="s">
        <v>1990</v>
      </c>
      <c r="F489" s="94" t="s">
        <v>707</v>
      </c>
      <c r="G489" s="95" t="s">
        <v>2069</v>
      </c>
      <c r="H489" s="96">
        <v>10415893.010000009</v>
      </c>
      <c r="I489" s="96">
        <v>0</v>
      </c>
      <c r="J489" s="96">
        <f t="shared" si="42"/>
        <v>0</v>
      </c>
      <c r="K489" s="96">
        <f t="shared" si="43"/>
        <v>0</v>
      </c>
      <c r="L489" s="96">
        <f t="shared" si="44"/>
        <v>-1032660.9417135902</v>
      </c>
      <c r="M489" s="96">
        <f>0</f>
        <v>0</v>
      </c>
      <c r="N489" s="96">
        <f t="shared" si="45"/>
        <v>-1032660.9417135902</v>
      </c>
      <c r="O489" s="96">
        <f t="shared" si="46"/>
        <v>9383232.0682864189</v>
      </c>
      <c r="P489" t="s">
        <v>2482</v>
      </c>
    </row>
    <row r="490" spans="1:16" x14ac:dyDescent="0.25">
      <c r="A490" s="89" t="s">
        <v>1337</v>
      </c>
      <c r="B490" s="90" t="s">
        <v>265</v>
      </c>
      <c r="C490" s="91" t="s">
        <v>664</v>
      </c>
      <c r="D490" s="92" t="s">
        <v>719</v>
      </c>
      <c r="E490" s="93" t="s">
        <v>1990</v>
      </c>
      <c r="F490" s="94" t="s">
        <v>720</v>
      </c>
      <c r="G490" s="95" t="s">
        <v>2069</v>
      </c>
      <c r="H490" s="96">
        <v>714672.4</v>
      </c>
      <c r="I490" s="96">
        <v>0</v>
      </c>
      <c r="J490" s="96">
        <f t="shared" si="42"/>
        <v>0</v>
      </c>
      <c r="K490" s="96">
        <f t="shared" si="43"/>
        <v>0</v>
      </c>
      <c r="L490" s="96">
        <f t="shared" si="44"/>
        <v>-340081.71</v>
      </c>
      <c r="M490" s="96">
        <f>0</f>
        <v>0</v>
      </c>
      <c r="N490" s="96">
        <f t="shared" si="45"/>
        <v>-340081.71</v>
      </c>
      <c r="O490" s="96">
        <f t="shared" si="46"/>
        <v>374590.69</v>
      </c>
      <c r="P490" t="s">
        <v>2483</v>
      </c>
    </row>
    <row r="491" spans="1:16" x14ac:dyDescent="0.25">
      <c r="A491" s="89" t="s">
        <v>1340</v>
      </c>
      <c r="B491" s="90" t="s">
        <v>265</v>
      </c>
      <c r="C491" s="91" t="s">
        <v>664</v>
      </c>
      <c r="D491" s="92" t="s">
        <v>723</v>
      </c>
      <c r="E491" s="93" t="s">
        <v>1990</v>
      </c>
      <c r="F491" s="94" t="s">
        <v>102</v>
      </c>
      <c r="G491" s="95" t="s">
        <v>2069</v>
      </c>
      <c r="H491" s="96">
        <v>0</v>
      </c>
      <c r="I491" s="96">
        <v>0</v>
      </c>
      <c r="J491" s="96">
        <f t="shared" si="42"/>
        <v>0</v>
      </c>
      <c r="K491" s="96">
        <f t="shared" si="43"/>
        <v>0</v>
      </c>
      <c r="L491" s="96">
        <f t="shared" si="44"/>
        <v>2106017.5233833599</v>
      </c>
      <c r="M491" s="96">
        <f>0</f>
        <v>0</v>
      </c>
      <c r="N491" s="96">
        <f t="shared" si="45"/>
        <v>2106017.5233833599</v>
      </c>
      <c r="O491" s="96">
        <f t="shared" si="46"/>
        <v>2106017.5233833599</v>
      </c>
      <c r="P491" t="s">
        <v>2484</v>
      </c>
    </row>
    <row r="492" spans="1:16" x14ac:dyDescent="0.25">
      <c r="A492" s="89" t="s">
        <v>1342</v>
      </c>
      <c r="B492" s="90" t="s">
        <v>265</v>
      </c>
      <c r="G492" s="97" t="s">
        <v>728</v>
      </c>
      <c r="H492" s="98">
        <f t="shared" ref="H492:O492" si="47">SUBTOTAL(9,H77:H491)</f>
        <v>518670126.43000013</v>
      </c>
      <c r="I492" s="98">
        <f t="shared" si="47"/>
        <v>0</v>
      </c>
      <c r="J492" s="98">
        <f t="shared" si="47"/>
        <v>-3419853.14830916</v>
      </c>
      <c r="K492" s="98">
        <f t="shared" si="47"/>
        <v>3062707.1200988432</v>
      </c>
      <c r="L492" s="98">
        <f t="shared" si="47"/>
        <v>-40320017.066249639</v>
      </c>
      <c r="M492" s="98">
        <f t="shared" si="47"/>
        <v>0</v>
      </c>
      <c r="N492" s="98">
        <f t="shared" si="47"/>
        <v>-40677163.094459951</v>
      </c>
      <c r="O492" s="98">
        <f t="shared" si="47"/>
        <v>477992963.33554018</v>
      </c>
    </row>
    <row r="493" spans="1:16" x14ac:dyDescent="0.25">
      <c r="A493" s="89" t="s">
        <v>1346</v>
      </c>
    </row>
    <row r="494" spans="1:16" x14ac:dyDescent="0.25">
      <c r="A494" s="89" t="s">
        <v>1348</v>
      </c>
      <c r="B494" s="90" t="s">
        <v>733</v>
      </c>
      <c r="C494" s="91" t="s">
        <v>734</v>
      </c>
      <c r="D494" s="92" t="s">
        <v>735</v>
      </c>
      <c r="E494" s="93" t="s">
        <v>1990</v>
      </c>
      <c r="F494" s="94" t="s">
        <v>666</v>
      </c>
      <c r="G494" s="95" t="s">
        <v>1991</v>
      </c>
      <c r="H494" s="96">
        <v>17328709.350000001</v>
      </c>
      <c r="I494" s="96">
        <v>0</v>
      </c>
      <c r="J494" s="96">
        <f t="shared" ref="J494:J525" si="48">SUMIFS(TX_105_IS_Lbr_Incent_Total_Incentive_Adj,TX_105_IS_Lbr_Incent_H_IS_Rollup,B494,TX_105_IS_Lbr_Incent_H_IS_Func_Rollup,C494,TX_105_IS_Lbr_Incent_H_Account,D494,TX_105_IS_Lbr_Incent_H_Labor_Designator,E494,TX_105_IS_Lbr_Incent_H_Jurisdictional_Allocator,F494,TX_105_IS_Lbr_Incent_H_Reporting_Lines_CWC,G494)</f>
        <v>0</v>
      </c>
      <c r="K494" s="96">
        <f t="shared" ref="K494:K525" si="49">SUMIFS(TX_104_IS_Escalation_Total_Labor_Adj,TX_104_IS_Escalation_H_IS_Rollup,B494,TX_104_IS_Escalation_H_IS_Func_Rollup,C494,TX_104_IS_Escalation_H_Account,D494,TX_104_IS_Escalation_H_Labor_Designator,E494,TX_104_IS_Escalation_H_Jurisdictional_Allocator,F494,TX_104_IS_Escalation_H_Reporting_Lines_CWC,G494)</f>
        <v>0</v>
      </c>
      <c r="L494" s="96">
        <f t="shared" ref="L494:L525" si="50">SUMIFS(TX_102_IS_Adjust_Detail_Adjust_Other,TX_102_IS_Adjust_Detail_H_IS_Rollup,B494,TX_102_IS_Adjust_Detail_H_IS_Func_Rollup,C494,TX_102_IS_Adjust_Detail_H_Account,D494,TX_102_IS_Adjust_Detail_H_Labor_Designator,E494,TX_102_IS_Adjust_Detail_H_Jurisdictional_Allocator,F494,TX_102_IS_Adjust_Detail_H_Reporting_Lines_CWC,G494)</f>
        <v>2866616.4631843702</v>
      </c>
      <c r="M494" s="96">
        <f>0</f>
        <v>0</v>
      </c>
      <c r="N494" s="96">
        <f t="shared" ref="N494:N525" si="51">I494+J494+K494+L494+M494</f>
        <v>2866616.4631843702</v>
      </c>
      <c r="O494" s="96">
        <f t="shared" ref="O494:O525" si="52">H494+N494</f>
        <v>20195325.813184373</v>
      </c>
      <c r="P494" t="s">
        <v>2485</v>
      </c>
    </row>
    <row r="495" spans="1:16" x14ac:dyDescent="0.25">
      <c r="A495" s="89" t="s">
        <v>1350</v>
      </c>
      <c r="B495" s="90" t="s">
        <v>733</v>
      </c>
      <c r="C495" s="91" t="s">
        <v>734</v>
      </c>
      <c r="D495" s="92" t="s">
        <v>738</v>
      </c>
      <c r="E495" s="93" t="s">
        <v>1990</v>
      </c>
      <c r="F495" s="94" t="s">
        <v>666</v>
      </c>
      <c r="G495" s="95" t="s">
        <v>1991</v>
      </c>
      <c r="H495" s="96">
        <v>1501345.1800000002</v>
      </c>
      <c r="I495" s="96">
        <v>0</v>
      </c>
      <c r="J495" s="96">
        <f t="shared" si="48"/>
        <v>0</v>
      </c>
      <c r="K495" s="96">
        <f t="shared" si="49"/>
        <v>0</v>
      </c>
      <c r="L495" s="96">
        <f t="shared" si="50"/>
        <v>248361.301640188</v>
      </c>
      <c r="M495" s="96">
        <f>0</f>
        <v>0</v>
      </c>
      <c r="N495" s="96">
        <f t="shared" si="51"/>
        <v>248361.301640188</v>
      </c>
      <c r="O495" s="96">
        <f t="shared" si="52"/>
        <v>1749706.4816401883</v>
      </c>
      <c r="P495" t="s">
        <v>2486</v>
      </c>
    </row>
    <row r="496" spans="1:16" x14ac:dyDescent="0.25">
      <c r="A496" s="89" t="s">
        <v>1354</v>
      </c>
      <c r="B496" s="90" t="s">
        <v>733</v>
      </c>
      <c r="C496" s="91" t="s">
        <v>734</v>
      </c>
      <c r="D496" s="92" t="s">
        <v>741</v>
      </c>
      <c r="E496" s="93" t="s">
        <v>1990</v>
      </c>
      <c r="F496" s="94" t="s">
        <v>621</v>
      </c>
      <c r="G496" s="95" t="s">
        <v>1991</v>
      </c>
      <c r="H496" s="96">
        <v>110505.52999999998</v>
      </c>
      <c r="I496" s="96">
        <v>0</v>
      </c>
      <c r="J496" s="96">
        <f t="shared" si="48"/>
        <v>0</v>
      </c>
      <c r="K496" s="96">
        <f t="shared" si="49"/>
        <v>0</v>
      </c>
      <c r="L496" s="96">
        <f t="shared" si="50"/>
        <v>18280.471163359802</v>
      </c>
      <c r="M496" s="96">
        <f>0</f>
        <v>0</v>
      </c>
      <c r="N496" s="96">
        <f t="shared" si="51"/>
        <v>18280.471163359802</v>
      </c>
      <c r="O496" s="96">
        <f t="shared" si="52"/>
        <v>128786.00116335979</v>
      </c>
      <c r="P496" t="s">
        <v>2487</v>
      </c>
    </row>
    <row r="497" spans="1:16" x14ac:dyDescent="0.25">
      <c r="A497" s="89" t="s">
        <v>1357</v>
      </c>
      <c r="B497" s="90" t="s">
        <v>733</v>
      </c>
      <c r="C497" s="91" t="s">
        <v>746</v>
      </c>
      <c r="D497" s="92" t="s">
        <v>747</v>
      </c>
      <c r="E497" s="93" t="s">
        <v>1990</v>
      </c>
      <c r="F497" s="94" t="s">
        <v>162</v>
      </c>
      <c r="G497" s="95" t="s">
        <v>1991</v>
      </c>
      <c r="H497" s="96">
        <v>30847.439999999991</v>
      </c>
      <c r="I497" s="96">
        <v>0</v>
      </c>
      <c r="J497" s="96">
        <f t="shared" si="48"/>
        <v>0</v>
      </c>
      <c r="K497" s="96">
        <f t="shared" si="49"/>
        <v>0</v>
      </c>
      <c r="L497" s="96">
        <f t="shared" si="50"/>
        <v>5861.3199379227171</v>
      </c>
      <c r="M497" s="96">
        <f>0</f>
        <v>0</v>
      </c>
      <c r="N497" s="96">
        <f t="shared" si="51"/>
        <v>5861.3199379227171</v>
      </c>
      <c r="O497" s="96">
        <f t="shared" si="52"/>
        <v>36708.75993792271</v>
      </c>
      <c r="P497" t="s">
        <v>2488</v>
      </c>
    </row>
    <row r="498" spans="1:16" x14ac:dyDescent="0.25">
      <c r="A498" s="89" t="s">
        <v>1360</v>
      </c>
      <c r="B498" s="90" t="s">
        <v>733</v>
      </c>
      <c r="C498" s="91" t="s">
        <v>746</v>
      </c>
      <c r="D498" s="92" t="s">
        <v>750</v>
      </c>
      <c r="E498" s="93" t="s">
        <v>1990</v>
      </c>
      <c r="F498" s="94" t="s">
        <v>162</v>
      </c>
      <c r="G498" s="95" t="s">
        <v>1991</v>
      </c>
      <c r="H498" s="96">
        <v>230097.59000000005</v>
      </c>
      <c r="I498" s="96">
        <v>0</v>
      </c>
      <c r="J498" s="96">
        <f t="shared" si="48"/>
        <v>0</v>
      </c>
      <c r="K498" s="96">
        <f t="shared" si="49"/>
        <v>0</v>
      </c>
      <c r="L498" s="96">
        <f t="shared" si="50"/>
        <v>335829.1164191009</v>
      </c>
      <c r="M498" s="96">
        <f>0</f>
        <v>0</v>
      </c>
      <c r="N498" s="96">
        <f t="shared" si="51"/>
        <v>335829.1164191009</v>
      </c>
      <c r="O498" s="96">
        <f t="shared" si="52"/>
        <v>565926.70641910098</v>
      </c>
      <c r="P498" t="s">
        <v>2489</v>
      </c>
    </row>
    <row r="499" spans="1:16" x14ac:dyDescent="0.25">
      <c r="A499" s="89" t="s">
        <v>1363</v>
      </c>
      <c r="B499" s="90" t="s">
        <v>733</v>
      </c>
      <c r="C499" s="91" t="s">
        <v>746</v>
      </c>
      <c r="D499" s="92" t="s">
        <v>753</v>
      </c>
      <c r="E499" s="93" t="s">
        <v>1990</v>
      </c>
      <c r="F499" s="94" t="s">
        <v>162</v>
      </c>
      <c r="G499" s="95" t="s">
        <v>1991</v>
      </c>
      <c r="H499" s="96">
        <v>655.83</v>
      </c>
      <c r="I499" s="96">
        <v>0</v>
      </c>
      <c r="J499" s="96">
        <f t="shared" si="48"/>
        <v>0</v>
      </c>
      <c r="K499" s="96">
        <f t="shared" si="49"/>
        <v>0</v>
      </c>
      <c r="L499" s="96">
        <f t="shared" si="50"/>
        <v>323.83007461999995</v>
      </c>
      <c r="M499" s="96">
        <f>0</f>
        <v>0</v>
      </c>
      <c r="N499" s="96">
        <f t="shared" si="51"/>
        <v>323.83007461999995</v>
      </c>
      <c r="O499" s="96">
        <f t="shared" si="52"/>
        <v>979.66007461999993</v>
      </c>
      <c r="P499" t="s">
        <v>2490</v>
      </c>
    </row>
    <row r="500" spans="1:16" x14ac:dyDescent="0.25">
      <c r="A500" s="89" t="s">
        <v>1366</v>
      </c>
      <c r="B500" s="90" t="s">
        <v>733</v>
      </c>
      <c r="C500" s="91" t="s">
        <v>746</v>
      </c>
      <c r="D500" s="92" t="s">
        <v>756</v>
      </c>
      <c r="E500" s="93" t="s">
        <v>1990</v>
      </c>
      <c r="F500" s="94" t="s">
        <v>162</v>
      </c>
      <c r="G500" s="95" t="s">
        <v>1991</v>
      </c>
      <c r="H500" s="96">
        <v>5733536.8299999991</v>
      </c>
      <c r="I500" s="96">
        <v>0</v>
      </c>
      <c r="J500" s="96">
        <f t="shared" si="48"/>
        <v>0</v>
      </c>
      <c r="K500" s="96">
        <f t="shared" si="49"/>
        <v>0</v>
      </c>
      <c r="L500" s="96">
        <f t="shared" si="50"/>
        <v>1739470.6628798102</v>
      </c>
      <c r="M500" s="96">
        <f>0</f>
        <v>0</v>
      </c>
      <c r="N500" s="96">
        <f t="shared" si="51"/>
        <v>1739470.6628798102</v>
      </c>
      <c r="O500" s="96">
        <f t="shared" si="52"/>
        <v>7473007.4928798098</v>
      </c>
      <c r="P500" t="s">
        <v>2491</v>
      </c>
    </row>
    <row r="501" spans="1:16" x14ac:dyDescent="0.25">
      <c r="A501" s="89" t="s">
        <v>1369</v>
      </c>
      <c r="B501" s="90" t="s">
        <v>733</v>
      </c>
      <c r="C501" s="91" t="s">
        <v>746</v>
      </c>
      <c r="D501" s="92" t="s">
        <v>759</v>
      </c>
      <c r="E501" s="93" t="s">
        <v>1990</v>
      </c>
      <c r="F501" s="94" t="s">
        <v>162</v>
      </c>
      <c r="G501" s="95" t="s">
        <v>1991</v>
      </c>
      <c r="H501" s="96">
        <v>21541612.130000003</v>
      </c>
      <c r="I501" s="96">
        <v>0</v>
      </c>
      <c r="J501" s="96">
        <f t="shared" si="48"/>
        <v>0</v>
      </c>
      <c r="K501" s="96">
        <f t="shared" si="49"/>
        <v>0</v>
      </c>
      <c r="L501" s="96">
        <f t="shared" si="50"/>
        <v>8396433.2807884682</v>
      </c>
      <c r="M501" s="96">
        <f>0</f>
        <v>0</v>
      </c>
      <c r="N501" s="96">
        <f t="shared" si="51"/>
        <v>8396433.2807884682</v>
      </c>
      <c r="O501" s="96">
        <f t="shared" si="52"/>
        <v>29938045.410788469</v>
      </c>
      <c r="P501" t="s">
        <v>2492</v>
      </c>
    </row>
    <row r="502" spans="1:16" x14ac:dyDescent="0.25">
      <c r="A502" s="89" t="s">
        <v>1372</v>
      </c>
      <c r="B502" s="90" t="s">
        <v>733</v>
      </c>
      <c r="C502" s="91" t="s">
        <v>746</v>
      </c>
      <c r="D502" s="92" t="s">
        <v>762</v>
      </c>
      <c r="E502" s="93" t="s">
        <v>1990</v>
      </c>
      <c r="F502" s="94" t="s">
        <v>162</v>
      </c>
      <c r="G502" s="95" t="s">
        <v>1991</v>
      </c>
      <c r="H502" s="96">
        <v>9813603.6099999994</v>
      </c>
      <c r="I502" s="96">
        <v>0</v>
      </c>
      <c r="J502" s="96">
        <f t="shared" si="48"/>
        <v>0</v>
      </c>
      <c r="K502" s="96">
        <f t="shared" si="49"/>
        <v>0</v>
      </c>
      <c r="L502" s="96">
        <f t="shared" si="50"/>
        <v>3723780.6168968519</v>
      </c>
      <c r="M502" s="96">
        <f>0</f>
        <v>0</v>
      </c>
      <c r="N502" s="96">
        <f t="shared" si="51"/>
        <v>3723780.6168968519</v>
      </c>
      <c r="O502" s="96">
        <f t="shared" si="52"/>
        <v>13537384.226896852</v>
      </c>
      <c r="P502" t="s">
        <v>2493</v>
      </c>
    </row>
    <row r="503" spans="1:16" x14ac:dyDescent="0.25">
      <c r="A503" s="89" t="s">
        <v>1375</v>
      </c>
      <c r="B503" s="90" t="s">
        <v>733</v>
      </c>
      <c r="C503" s="91" t="s">
        <v>746</v>
      </c>
      <c r="D503" s="92" t="s">
        <v>765</v>
      </c>
      <c r="E503" s="93" t="s">
        <v>1990</v>
      </c>
      <c r="F503" s="94" t="s">
        <v>162</v>
      </c>
      <c r="G503" s="95" t="s">
        <v>1991</v>
      </c>
      <c r="H503" s="96">
        <v>1979702.85</v>
      </c>
      <c r="I503" s="96">
        <v>0</v>
      </c>
      <c r="J503" s="96">
        <f t="shared" si="48"/>
        <v>0</v>
      </c>
      <c r="K503" s="96">
        <f t="shared" si="49"/>
        <v>0</v>
      </c>
      <c r="L503" s="96">
        <f t="shared" si="50"/>
        <v>477179.94146617979</v>
      </c>
      <c r="M503" s="96">
        <f>0</f>
        <v>0</v>
      </c>
      <c r="N503" s="96">
        <f t="shared" si="51"/>
        <v>477179.94146617979</v>
      </c>
      <c r="O503" s="96">
        <f t="shared" si="52"/>
        <v>2456882.7914661798</v>
      </c>
      <c r="P503" t="s">
        <v>2494</v>
      </c>
    </row>
    <row r="504" spans="1:16" x14ac:dyDescent="0.25">
      <c r="A504" s="89" t="s">
        <v>1378</v>
      </c>
      <c r="B504" s="90" t="s">
        <v>733</v>
      </c>
      <c r="C504" s="91" t="s">
        <v>746</v>
      </c>
      <c r="D504" s="92" t="s">
        <v>768</v>
      </c>
      <c r="E504" s="93" t="s">
        <v>1990</v>
      </c>
      <c r="F504" s="94" t="s">
        <v>162</v>
      </c>
      <c r="G504" s="95" t="s">
        <v>1991</v>
      </c>
      <c r="H504" s="96">
        <v>694154.96000000008</v>
      </c>
      <c r="I504" s="96">
        <v>0</v>
      </c>
      <c r="J504" s="96">
        <f t="shared" si="48"/>
        <v>0</v>
      </c>
      <c r="K504" s="96">
        <f t="shared" si="49"/>
        <v>0</v>
      </c>
      <c r="L504" s="96">
        <f t="shared" si="50"/>
        <v>144936.23708861994</v>
      </c>
      <c r="M504" s="96">
        <f>0</f>
        <v>0</v>
      </c>
      <c r="N504" s="96">
        <f t="shared" si="51"/>
        <v>144936.23708861994</v>
      </c>
      <c r="O504" s="96">
        <f t="shared" si="52"/>
        <v>839091.19708862004</v>
      </c>
      <c r="P504" t="s">
        <v>2495</v>
      </c>
    </row>
    <row r="505" spans="1:16" x14ac:dyDescent="0.25">
      <c r="A505" s="89" t="s">
        <v>1381</v>
      </c>
      <c r="B505" s="90" t="s">
        <v>733</v>
      </c>
      <c r="C505" s="91" t="s">
        <v>773</v>
      </c>
      <c r="D505" s="92" t="s">
        <v>774</v>
      </c>
      <c r="E505" s="93" t="s">
        <v>1990</v>
      </c>
      <c r="F505" s="94" t="s">
        <v>162</v>
      </c>
      <c r="G505" s="95" t="s">
        <v>1991</v>
      </c>
      <c r="H505" s="96">
        <v>395096.80999999994</v>
      </c>
      <c r="I505" s="96">
        <v>0</v>
      </c>
      <c r="J505" s="96">
        <f t="shared" si="48"/>
        <v>0</v>
      </c>
      <c r="K505" s="96">
        <f t="shared" si="49"/>
        <v>0</v>
      </c>
      <c r="L505" s="96">
        <f t="shared" si="50"/>
        <v>-41931.732678809953</v>
      </c>
      <c r="M505" s="96">
        <f>0</f>
        <v>0</v>
      </c>
      <c r="N505" s="96">
        <f t="shared" si="51"/>
        <v>-41931.732678809953</v>
      </c>
      <c r="O505" s="96">
        <f t="shared" si="52"/>
        <v>353165.07732118998</v>
      </c>
      <c r="P505" t="s">
        <v>2496</v>
      </c>
    </row>
    <row r="506" spans="1:16" x14ac:dyDescent="0.25">
      <c r="A506" s="89" t="s">
        <v>1384</v>
      </c>
      <c r="B506" s="90" t="s">
        <v>733</v>
      </c>
      <c r="C506" s="91" t="s">
        <v>773</v>
      </c>
      <c r="D506" s="92" t="s">
        <v>777</v>
      </c>
      <c r="E506" s="93" t="s">
        <v>1990</v>
      </c>
      <c r="F506" s="94" t="s">
        <v>162</v>
      </c>
      <c r="G506" s="95" t="s">
        <v>1991</v>
      </c>
      <c r="H506" s="96">
        <v>153015.84000000003</v>
      </c>
      <c r="I506" s="96">
        <v>0</v>
      </c>
      <c r="J506" s="96">
        <f t="shared" si="48"/>
        <v>0</v>
      </c>
      <c r="K506" s="96">
        <f t="shared" si="49"/>
        <v>0</v>
      </c>
      <c r="L506" s="96">
        <f t="shared" si="50"/>
        <v>-37689.700429180011</v>
      </c>
      <c r="M506" s="96">
        <f>0</f>
        <v>0</v>
      </c>
      <c r="N506" s="96">
        <f t="shared" si="51"/>
        <v>-37689.700429180011</v>
      </c>
      <c r="O506" s="96">
        <f t="shared" si="52"/>
        <v>115326.13957082001</v>
      </c>
      <c r="P506" t="s">
        <v>2497</v>
      </c>
    </row>
    <row r="507" spans="1:16" x14ac:dyDescent="0.25">
      <c r="A507" s="89" t="s">
        <v>1387</v>
      </c>
      <c r="B507" s="90" t="s">
        <v>733</v>
      </c>
      <c r="C507" s="91" t="s">
        <v>773</v>
      </c>
      <c r="D507" s="92" t="s">
        <v>780</v>
      </c>
      <c r="E507" s="93" t="s">
        <v>1990</v>
      </c>
      <c r="F507" s="94" t="s">
        <v>162</v>
      </c>
      <c r="G507" s="95" t="s">
        <v>1991</v>
      </c>
      <c r="H507" s="96">
        <v>1367624.8800000001</v>
      </c>
      <c r="I507" s="96">
        <v>0</v>
      </c>
      <c r="J507" s="96">
        <f t="shared" si="48"/>
        <v>0</v>
      </c>
      <c r="K507" s="96">
        <f t="shared" si="49"/>
        <v>0</v>
      </c>
      <c r="L507" s="96">
        <f t="shared" si="50"/>
        <v>90561.274295999887</v>
      </c>
      <c r="M507" s="96">
        <f>0</f>
        <v>0</v>
      </c>
      <c r="N507" s="96">
        <f t="shared" si="51"/>
        <v>90561.274295999887</v>
      </c>
      <c r="O507" s="96">
        <f t="shared" si="52"/>
        <v>1458186.154296</v>
      </c>
      <c r="P507" t="s">
        <v>2498</v>
      </c>
    </row>
    <row r="508" spans="1:16" x14ac:dyDescent="0.25">
      <c r="A508" s="89" t="s">
        <v>1390</v>
      </c>
      <c r="B508" s="90" t="s">
        <v>733</v>
      </c>
      <c r="C508" s="91" t="s">
        <v>773</v>
      </c>
      <c r="D508" s="92" t="s">
        <v>783</v>
      </c>
      <c r="E508" s="93" t="s">
        <v>1990</v>
      </c>
      <c r="F508" s="94" t="s">
        <v>162</v>
      </c>
      <c r="G508" s="95" t="s">
        <v>1991</v>
      </c>
      <c r="H508" s="96">
        <v>4486717.71</v>
      </c>
      <c r="I508" s="96">
        <v>0</v>
      </c>
      <c r="J508" s="96">
        <f t="shared" si="48"/>
        <v>0</v>
      </c>
      <c r="K508" s="96">
        <f t="shared" si="49"/>
        <v>0</v>
      </c>
      <c r="L508" s="96">
        <f t="shared" si="50"/>
        <v>-165456.74070141904</v>
      </c>
      <c r="M508" s="96">
        <f>0</f>
        <v>0</v>
      </c>
      <c r="N508" s="96">
        <f t="shared" si="51"/>
        <v>-165456.74070141904</v>
      </c>
      <c r="O508" s="96">
        <f t="shared" si="52"/>
        <v>4321260.9692985807</v>
      </c>
      <c r="P508" t="s">
        <v>2499</v>
      </c>
    </row>
    <row r="509" spans="1:16" x14ac:dyDescent="0.25">
      <c r="A509" s="89" t="s">
        <v>1393</v>
      </c>
      <c r="B509" s="90" t="s">
        <v>733</v>
      </c>
      <c r="C509" s="91" t="s">
        <v>773</v>
      </c>
      <c r="D509" s="92" t="s">
        <v>786</v>
      </c>
      <c r="E509" s="93" t="s">
        <v>1990</v>
      </c>
      <c r="F509" s="94" t="s">
        <v>144</v>
      </c>
      <c r="G509" s="95" t="s">
        <v>1991</v>
      </c>
      <c r="H509" s="96">
        <v>0</v>
      </c>
      <c r="I509" s="96">
        <v>0</v>
      </c>
      <c r="J509" s="96">
        <f t="shared" si="48"/>
        <v>0</v>
      </c>
      <c r="K509" s="96">
        <f t="shared" si="49"/>
        <v>0</v>
      </c>
      <c r="L509" s="96">
        <f t="shared" si="50"/>
        <v>0</v>
      </c>
      <c r="M509" s="96">
        <f>0</f>
        <v>0</v>
      </c>
      <c r="N509" s="96">
        <f t="shared" si="51"/>
        <v>0</v>
      </c>
      <c r="O509" s="96">
        <f t="shared" si="52"/>
        <v>0</v>
      </c>
      <c r="P509" t="s">
        <v>2500</v>
      </c>
    </row>
    <row r="510" spans="1:16" x14ac:dyDescent="0.25">
      <c r="A510" s="89" t="s">
        <v>1396</v>
      </c>
      <c r="B510" s="90" t="s">
        <v>733</v>
      </c>
      <c r="C510" s="91" t="s">
        <v>773</v>
      </c>
      <c r="D510" s="92" t="s">
        <v>789</v>
      </c>
      <c r="E510" s="93" t="s">
        <v>1990</v>
      </c>
      <c r="F510" s="94" t="s">
        <v>162</v>
      </c>
      <c r="G510" s="95" t="s">
        <v>1991</v>
      </c>
      <c r="H510" s="96">
        <v>793924.20000000019</v>
      </c>
      <c r="I510" s="96">
        <v>0</v>
      </c>
      <c r="J510" s="96">
        <f t="shared" si="48"/>
        <v>0</v>
      </c>
      <c r="K510" s="96">
        <f t="shared" si="49"/>
        <v>0</v>
      </c>
      <c r="L510" s="96">
        <f t="shared" si="50"/>
        <v>-8563.6136876601468</v>
      </c>
      <c r="M510" s="96">
        <f>0</f>
        <v>0</v>
      </c>
      <c r="N510" s="96">
        <f t="shared" si="51"/>
        <v>-8563.6136876601468</v>
      </c>
      <c r="O510" s="96">
        <f t="shared" si="52"/>
        <v>785360.58631233999</v>
      </c>
      <c r="P510" t="s">
        <v>2501</v>
      </c>
    </row>
    <row r="511" spans="1:16" x14ac:dyDescent="0.25">
      <c r="A511" s="89" t="s">
        <v>1399</v>
      </c>
      <c r="B511" s="90" t="s">
        <v>733</v>
      </c>
      <c r="C511" s="91" t="s">
        <v>773</v>
      </c>
      <c r="D511" s="92" t="s">
        <v>792</v>
      </c>
      <c r="E511" s="93" t="s">
        <v>1990</v>
      </c>
      <c r="F511" s="94" t="s">
        <v>162</v>
      </c>
      <c r="G511" s="95" t="s">
        <v>1991</v>
      </c>
      <c r="H511" s="96">
        <v>127343.16</v>
      </c>
      <c r="I511" s="96">
        <v>0</v>
      </c>
      <c r="J511" s="96">
        <f t="shared" si="48"/>
        <v>0</v>
      </c>
      <c r="K511" s="96">
        <f t="shared" si="49"/>
        <v>0</v>
      </c>
      <c r="L511" s="96">
        <f t="shared" si="50"/>
        <v>-1364.7178568399868</v>
      </c>
      <c r="M511" s="96">
        <f>0</f>
        <v>0</v>
      </c>
      <c r="N511" s="96">
        <f t="shared" si="51"/>
        <v>-1364.7178568399868</v>
      </c>
      <c r="O511" s="96">
        <f t="shared" si="52"/>
        <v>125978.44214316002</v>
      </c>
      <c r="P511" t="s">
        <v>2502</v>
      </c>
    </row>
    <row r="512" spans="1:16" x14ac:dyDescent="0.25">
      <c r="A512" s="89" t="s">
        <v>1402</v>
      </c>
      <c r="B512" s="90" t="s">
        <v>733</v>
      </c>
      <c r="C512" s="91" t="s">
        <v>797</v>
      </c>
      <c r="D512" s="92" t="s">
        <v>798</v>
      </c>
      <c r="E512" s="93" t="s">
        <v>1990</v>
      </c>
      <c r="F512" s="94" t="s">
        <v>158</v>
      </c>
      <c r="G512" s="95" t="s">
        <v>1991</v>
      </c>
      <c r="H512" s="96">
        <v>1659590.4526432387</v>
      </c>
      <c r="I512" s="96">
        <v>0</v>
      </c>
      <c r="J512" s="96">
        <f t="shared" si="48"/>
        <v>0</v>
      </c>
      <c r="K512" s="96">
        <f t="shared" si="49"/>
        <v>0</v>
      </c>
      <c r="L512" s="96">
        <f t="shared" si="50"/>
        <v>-204158.21332283411</v>
      </c>
      <c r="M512" s="96">
        <f>0</f>
        <v>0</v>
      </c>
      <c r="N512" s="96">
        <f t="shared" si="51"/>
        <v>-204158.21332283411</v>
      </c>
      <c r="O512" s="96">
        <f t="shared" si="52"/>
        <v>1455432.2393204046</v>
      </c>
      <c r="P512" t="s">
        <v>2503</v>
      </c>
    </row>
    <row r="513" spans="1:16" x14ac:dyDescent="0.25">
      <c r="A513" s="89" t="s">
        <v>1405</v>
      </c>
      <c r="B513" s="90" t="s">
        <v>733</v>
      </c>
      <c r="C513" s="91" t="s">
        <v>797</v>
      </c>
      <c r="D513" s="92" t="s">
        <v>801</v>
      </c>
      <c r="E513" s="93" t="s">
        <v>1990</v>
      </c>
      <c r="F513" s="94" t="s">
        <v>97</v>
      </c>
      <c r="G513" s="95" t="s">
        <v>1991</v>
      </c>
      <c r="H513" s="96">
        <v>59636.501884656223</v>
      </c>
      <c r="I513" s="96">
        <v>0</v>
      </c>
      <c r="J513" s="96">
        <f t="shared" si="48"/>
        <v>0</v>
      </c>
      <c r="K513" s="96">
        <f t="shared" si="49"/>
        <v>0</v>
      </c>
      <c r="L513" s="96">
        <f t="shared" si="50"/>
        <v>-7336.3170137569796</v>
      </c>
      <c r="M513" s="96">
        <f>0</f>
        <v>0</v>
      </c>
      <c r="N513" s="96">
        <f t="shared" si="51"/>
        <v>-7336.3170137569796</v>
      </c>
      <c r="O513" s="96">
        <f t="shared" si="52"/>
        <v>52300.184870899247</v>
      </c>
      <c r="P513" t="s">
        <v>2504</v>
      </c>
    </row>
    <row r="514" spans="1:16" x14ac:dyDescent="0.25">
      <c r="A514" s="89" t="s">
        <v>1408</v>
      </c>
      <c r="B514" s="90" t="s">
        <v>733</v>
      </c>
      <c r="C514" s="91" t="s">
        <v>797</v>
      </c>
      <c r="D514" s="92" t="s">
        <v>804</v>
      </c>
      <c r="E514" s="93" t="s">
        <v>1990</v>
      </c>
      <c r="F514" s="94" t="s">
        <v>102</v>
      </c>
      <c r="G514" s="95" t="s">
        <v>1991</v>
      </c>
      <c r="H514" s="96">
        <v>62605.185755557613</v>
      </c>
      <c r="I514" s="96">
        <v>0</v>
      </c>
      <c r="J514" s="96">
        <f t="shared" si="48"/>
        <v>0</v>
      </c>
      <c r="K514" s="96">
        <f t="shared" si="49"/>
        <v>0</v>
      </c>
      <c r="L514" s="96">
        <f t="shared" si="50"/>
        <v>-7701.5162676079744</v>
      </c>
      <c r="M514" s="96">
        <f>0</f>
        <v>0</v>
      </c>
      <c r="N514" s="96">
        <f t="shared" si="51"/>
        <v>-7701.5162676079744</v>
      </c>
      <c r="O514" s="96">
        <f t="shared" si="52"/>
        <v>54903.669487949635</v>
      </c>
      <c r="P514" t="s">
        <v>2505</v>
      </c>
    </row>
    <row r="515" spans="1:16" x14ac:dyDescent="0.25">
      <c r="A515" s="89" t="s">
        <v>1410</v>
      </c>
      <c r="B515" s="90" t="s">
        <v>733</v>
      </c>
      <c r="C515" s="91" t="s">
        <v>797</v>
      </c>
      <c r="D515" s="92" t="s">
        <v>807</v>
      </c>
      <c r="E515" s="93" t="s">
        <v>1990</v>
      </c>
      <c r="F515" s="94" t="s">
        <v>117</v>
      </c>
      <c r="G515" s="95" t="s">
        <v>1991</v>
      </c>
      <c r="H515" s="96">
        <v>10253.749716548327</v>
      </c>
      <c r="I515" s="96">
        <v>0</v>
      </c>
      <c r="J515" s="96">
        <f t="shared" si="48"/>
        <v>0</v>
      </c>
      <c r="K515" s="96">
        <f t="shared" si="49"/>
        <v>0</v>
      </c>
      <c r="L515" s="96">
        <f t="shared" si="50"/>
        <v>-1261.3878434018909</v>
      </c>
      <c r="M515" s="96">
        <f>0</f>
        <v>0</v>
      </c>
      <c r="N515" s="96">
        <f t="shared" si="51"/>
        <v>-1261.3878434018909</v>
      </c>
      <c r="O515" s="96">
        <f t="shared" si="52"/>
        <v>8992.3618731464358</v>
      </c>
      <c r="P515" t="s">
        <v>2506</v>
      </c>
    </row>
    <row r="516" spans="1:16" x14ac:dyDescent="0.25">
      <c r="A516" s="89" t="s">
        <v>1412</v>
      </c>
      <c r="B516" s="90" t="s">
        <v>733</v>
      </c>
      <c r="C516" s="91" t="s">
        <v>797</v>
      </c>
      <c r="D516" s="92" t="s">
        <v>810</v>
      </c>
      <c r="E516" s="93" t="s">
        <v>1990</v>
      </c>
      <c r="F516" s="94" t="s">
        <v>158</v>
      </c>
      <c r="G516" s="95" t="s">
        <v>1991</v>
      </c>
      <c r="H516" s="96">
        <v>1116796.9600000002</v>
      </c>
      <c r="I516" s="96">
        <v>0</v>
      </c>
      <c r="J516" s="96">
        <f t="shared" si="48"/>
        <v>0</v>
      </c>
      <c r="K516" s="96">
        <f t="shared" si="49"/>
        <v>0</v>
      </c>
      <c r="L516" s="96">
        <f t="shared" si="50"/>
        <v>19343.311657738843</v>
      </c>
      <c r="M516" s="96">
        <f>0</f>
        <v>0</v>
      </c>
      <c r="N516" s="96">
        <f t="shared" si="51"/>
        <v>19343.311657738843</v>
      </c>
      <c r="O516" s="96">
        <f t="shared" si="52"/>
        <v>1136140.2716577391</v>
      </c>
      <c r="P516" t="s">
        <v>2507</v>
      </c>
    </row>
    <row r="517" spans="1:16" x14ac:dyDescent="0.25">
      <c r="A517" s="89" t="s">
        <v>1415</v>
      </c>
      <c r="B517" s="90" t="s">
        <v>733</v>
      </c>
      <c r="C517" s="91" t="s">
        <v>797</v>
      </c>
      <c r="D517" s="92" t="s">
        <v>813</v>
      </c>
      <c r="E517" s="93" t="s">
        <v>1990</v>
      </c>
      <c r="F517" s="94" t="s">
        <v>162</v>
      </c>
      <c r="G517" s="95" t="s">
        <v>1991</v>
      </c>
      <c r="H517" s="96">
        <v>13253.879999999937</v>
      </c>
      <c r="I517" s="96">
        <v>0</v>
      </c>
      <c r="J517" s="96">
        <f t="shared" si="48"/>
        <v>0</v>
      </c>
      <c r="K517" s="96">
        <f t="shared" si="49"/>
        <v>0</v>
      </c>
      <c r="L517" s="96">
        <f t="shared" si="50"/>
        <v>229.63351751113896</v>
      </c>
      <c r="M517" s="96">
        <f>0</f>
        <v>0</v>
      </c>
      <c r="N517" s="96">
        <f t="shared" si="51"/>
        <v>229.63351751113896</v>
      </c>
      <c r="O517" s="96">
        <f t="shared" si="52"/>
        <v>13483.513517511077</v>
      </c>
      <c r="P517" t="s">
        <v>2508</v>
      </c>
    </row>
    <row r="518" spans="1:16" x14ac:dyDescent="0.25">
      <c r="A518" s="89" t="s">
        <v>1417</v>
      </c>
      <c r="B518" s="90" t="s">
        <v>733</v>
      </c>
      <c r="C518" s="91" t="s">
        <v>797</v>
      </c>
      <c r="D518" s="92" t="s">
        <v>816</v>
      </c>
      <c r="E518" s="93" t="s">
        <v>1990</v>
      </c>
      <c r="F518" s="94" t="s">
        <v>158</v>
      </c>
      <c r="G518" s="95" t="s">
        <v>1991</v>
      </c>
      <c r="H518" s="96">
        <v>18356762.090000004</v>
      </c>
      <c r="I518" s="96">
        <v>0</v>
      </c>
      <c r="J518" s="96">
        <f t="shared" si="48"/>
        <v>0</v>
      </c>
      <c r="K518" s="96">
        <f t="shared" si="49"/>
        <v>0</v>
      </c>
      <c r="L518" s="96">
        <f t="shared" si="50"/>
        <v>1807597.7044212827</v>
      </c>
      <c r="M518" s="96">
        <f>0</f>
        <v>0</v>
      </c>
      <c r="N518" s="96">
        <f t="shared" si="51"/>
        <v>1807597.7044212827</v>
      </c>
      <c r="O518" s="96">
        <f t="shared" si="52"/>
        <v>20164359.794421285</v>
      </c>
      <c r="P518" t="s">
        <v>2509</v>
      </c>
    </row>
    <row r="519" spans="1:16" x14ac:dyDescent="0.25">
      <c r="A519" s="89" t="s">
        <v>1419</v>
      </c>
      <c r="B519" s="90" t="s">
        <v>733</v>
      </c>
      <c r="C519" s="91" t="s">
        <v>797</v>
      </c>
      <c r="D519" s="92" t="s">
        <v>819</v>
      </c>
      <c r="E519" s="93" t="s">
        <v>1990</v>
      </c>
      <c r="F519" s="94" t="s">
        <v>162</v>
      </c>
      <c r="G519" s="95" t="s">
        <v>1991</v>
      </c>
      <c r="H519" s="96">
        <v>604545.34999999986</v>
      </c>
      <c r="I519" s="96">
        <v>0</v>
      </c>
      <c r="J519" s="96">
        <f t="shared" si="48"/>
        <v>0</v>
      </c>
      <c r="K519" s="96">
        <f t="shared" si="49"/>
        <v>0</v>
      </c>
      <c r="L519" s="96">
        <f t="shared" si="50"/>
        <v>59529.801553102072</v>
      </c>
      <c r="M519" s="96">
        <f>0</f>
        <v>0</v>
      </c>
      <c r="N519" s="96">
        <f t="shared" si="51"/>
        <v>59529.801553102072</v>
      </c>
      <c r="O519" s="96">
        <f t="shared" si="52"/>
        <v>664075.15155310195</v>
      </c>
      <c r="P519" t="s">
        <v>2510</v>
      </c>
    </row>
    <row r="520" spans="1:16" x14ac:dyDescent="0.25">
      <c r="A520" s="89" t="s">
        <v>1420</v>
      </c>
      <c r="B520" s="90" t="s">
        <v>733</v>
      </c>
      <c r="C520" s="91" t="s">
        <v>797</v>
      </c>
      <c r="D520" s="92" t="s">
        <v>822</v>
      </c>
      <c r="E520" s="93" t="s">
        <v>1990</v>
      </c>
      <c r="F520" s="94" t="s">
        <v>158</v>
      </c>
      <c r="G520" s="95" t="s">
        <v>1991</v>
      </c>
      <c r="H520" s="96">
        <v>102734.24561637652</v>
      </c>
      <c r="I520" s="96">
        <v>0</v>
      </c>
      <c r="J520" s="96">
        <f t="shared" si="48"/>
        <v>0</v>
      </c>
      <c r="K520" s="96">
        <f t="shared" si="49"/>
        <v>0</v>
      </c>
      <c r="L520" s="96">
        <f t="shared" si="50"/>
        <v>3136.6518186584162</v>
      </c>
      <c r="M520" s="96">
        <f>0</f>
        <v>0</v>
      </c>
      <c r="N520" s="96">
        <f t="shared" si="51"/>
        <v>3136.6518186584162</v>
      </c>
      <c r="O520" s="96">
        <f t="shared" si="52"/>
        <v>105870.89743503493</v>
      </c>
      <c r="P520" t="s">
        <v>2511</v>
      </c>
    </row>
    <row r="521" spans="1:16" x14ac:dyDescent="0.25">
      <c r="A521" s="89" t="s">
        <v>1422</v>
      </c>
      <c r="B521" s="90" t="s">
        <v>733</v>
      </c>
      <c r="C521" s="91" t="s">
        <v>797</v>
      </c>
      <c r="D521" s="92" t="s">
        <v>825</v>
      </c>
      <c r="E521" s="93" t="s">
        <v>1990</v>
      </c>
      <c r="F521" s="94" t="s">
        <v>97</v>
      </c>
      <c r="G521" s="95" t="s">
        <v>1991</v>
      </c>
      <c r="H521" s="96">
        <v>3691.7005774296467</v>
      </c>
      <c r="I521" s="96">
        <v>0</v>
      </c>
      <c r="J521" s="96">
        <f t="shared" si="48"/>
        <v>0</v>
      </c>
      <c r="K521" s="96">
        <f t="shared" si="49"/>
        <v>0</v>
      </c>
      <c r="L521" s="96">
        <f t="shared" si="50"/>
        <v>112.71391794102165</v>
      </c>
      <c r="M521" s="96">
        <f>0</f>
        <v>0</v>
      </c>
      <c r="N521" s="96">
        <f t="shared" si="51"/>
        <v>112.71391794102165</v>
      </c>
      <c r="O521" s="96">
        <f t="shared" si="52"/>
        <v>3804.4144953706682</v>
      </c>
      <c r="P521" t="s">
        <v>2512</v>
      </c>
    </row>
    <row r="522" spans="1:16" x14ac:dyDescent="0.25">
      <c r="A522" s="89" t="s">
        <v>1424</v>
      </c>
      <c r="B522" s="90" t="s">
        <v>733</v>
      </c>
      <c r="C522" s="91" t="s">
        <v>797</v>
      </c>
      <c r="D522" s="92" t="s">
        <v>828</v>
      </c>
      <c r="E522" s="93" t="s">
        <v>1990</v>
      </c>
      <c r="F522" s="94" t="s">
        <v>102</v>
      </c>
      <c r="G522" s="95" t="s">
        <v>1991</v>
      </c>
      <c r="H522" s="96">
        <v>3875.4721202610763</v>
      </c>
      <c r="I522" s="96">
        <v>0</v>
      </c>
      <c r="J522" s="96">
        <f t="shared" si="48"/>
        <v>0</v>
      </c>
      <c r="K522" s="96">
        <f t="shared" si="49"/>
        <v>0</v>
      </c>
      <c r="L522" s="96">
        <f t="shared" si="50"/>
        <v>118.32477672118267</v>
      </c>
      <c r="M522" s="96">
        <f>0</f>
        <v>0</v>
      </c>
      <c r="N522" s="96">
        <f t="shared" si="51"/>
        <v>118.32477672118267</v>
      </c>
      <c r="O522" s="96">
        <f t="shared" si="52"/>
        <v>3993.7968969822591</v>
      </c>
      <c r="P522" t="s">
        <v>2513</v>
      </c>
    </row>
    <row r="523" spans="1:16" x14ac:dyDescent="0.25">
      <c r="A523" s="89" t="s">
        <v>1426</v>
      </c>
      <c r="B523" s="90" t="s">
        <v>733</v>
      </c>
      <c r="C523" s="91" t="s">
        <v>797</v>
      </c>
      <c r="D523" s="92" t="s">
        <v>831</v>
      </c>
      <c r="E523" s="93" t="s">
        <v>1990</v>
      </c>
      <c r="F523" s="94" t="s">
        <v>117</v>
      </c>
      <c r="G523" s="95" t="s">
        <v>1991</v>
      </c>
      <c r="H523" s="96">
        <v>634.74168593278739</v>
      </c>
      <c r="I523" s="96">
        <v>0</v>
      </c>
      <c r="J523" s="96">
        <f t="shared" si="48"/>
        <v>0</v>
      </c>
      <c r="K523" s="96">
        <f t="shared" si="49"/>
        <v>0</v>
      </c>
      <c r="L523" s="96">
        <f t="shared" si="50"/>
        <v>19.379746759361161</v>
      </c>
      <c r="M523" s="96">
        <f>0</f>
        <v>0</v>
      </c>
      <c r="N523" s="96">
        <f t="shared" si="51"/>
        <v>19.379746759361161</v>
      </c>
      <c r="O523" s="96">
        <f t="shared" si="52"/>
        <v>654.12143269214857</v>
      </c>
      <c r="P523" t="s">
        <v>2514</v>
      </c>
    </row>
    <row r="524" spans="1:16" x14ac:dyDescent="0.25">
      <c r="A524" s="89" t="s">
        <v>1428</v>
      </c>
      <c r="B524" s="90" t="s">
        <v>733</v>
      </c>
      <c r="C524" s="91" t="s">
        <v>797</v>
      </c>
      <c r="D524" s="92" t="s">
        <v>834</v>
      </c>
      <c r="E524" s="93" t="s">
        <v>1990</v>
      </c>
      <c r="F524" s="94" t="s">
        <v>158</v>
      </c>
      <c r="G524" s="95" t="s">
        <v>1991</v>
      </c>
      <c r="H524" s="96">
        <v>22605654.58638227</v>
      </c>
      <c r="I524" s="96">
        <v>0</v>
      </c>
      <c r="J524" s="96">
        <f t="shared" si="48"/>
        <v>0</v>
      </c>
      <c r="K524" s="96">
        <f t="shared" si="49"/>
        <v>0</v>
      </c>
      <c r="L524" s="96">
        <f t="shared" si="50"/>
        <v>1423651.3802408192</v>
      </c>
      <c r="M524" s="96">
        <f>0</f>
        <v>0</v>
      </c>
      <c r="N524" s="96">
        <f t="shared" si="51"/>
        <v>1423651.3802408192</v>
      </c>
      <c r="O524" s="96">
        <f t="shared" si="52"/>
        <v>24029305.96662309</v>
      </c>
      <c r="P524" t="s">
        <v>2515</v>
      </c>
    </row>
    <row r="525" spans="1:16" x14ac:dyDescent="0.25">
      <c r="A525" s="89" t="s">
        <v>1430</v>
      </c>
      <c r="B525" s="90" t="s">
        <v>733</v>
      </c>
      <c r="C525" s="91" t="s">
        <v>797</v>
      </c>
      <c r="D525" s="92" t="s">
        <v>837</v>
      </c>
      <c r="E525" s="93" t="s">
        <v>1990</v>
      </c>
      <c r="F525" s="94" t="s">
        <v>97</v>
      </c>
      <c r="G525" s="95" t="s">
        <v>1991</v>
      </c>
      <c r="H525" s="96">
        <v>812322.19683929393</v>
      </c>
      <c r="I525" s="96">
        <v>0</v>
      </c>
      <c r="J525" s="96">
        <f t="shared" si="48"/>
        <v>0</v>
      </c>
      <c r="K525" s="96">
        <f t="shared" si="49"/>
        <v>0</v>
      </c>
      <c r="L525" s="96">
        <f t="shared" si="50"/>
        <v>51158.156571461244</v>
      </c>
      <c r="M525" s="96">
        <f>0</f>
        <v>0</v>
      </c>
      <c r="N525" s="96">
        <f t="shared" si="51"/>
        <v>51158.156571461244</v>
      </c>
      <c r="O525" s="96">
        <f t="shared" si="52"/>
        <v>863480.35341075517</v>
      </c>
      <c r="P525" t="s">
        <v>2516</v>
      </c>
    </row>
    <row r="526" spans="1:16" x14ac:dyDescent="0.25">
      <c r="A526" s="89" t="s">
        <v>1432</v>
      </c>
      <c r="B526" s="90" t="s">
        <v>733</v>
      </c>
      <c r="C526" s="91" t="s">
        <v>797</v>
      </c>
      <c r="D526" s="92" t="s">
        <v>840</v>
      </c>
      <c r="E526" s="93" t="s">
        <v>1990</v>
      </c>
      <c r="F526" s="94" t="s">
        <v>102</v>
      </c>
      <c r="G526" s="95" t="s">
        <v>1991</v>
      </c>
      <c r="H526" s="96">
        <v>852759.30712447071</v>
      </c>
      <c r="I526" s="96">
        <v>0</v>
      </c>
      <c r="J526" s="96">
        <f t="shared" ref="J526:J557" si="53">SUMIFS(TX_105_IS_Lbr_Incent_Total_Incentive_Adj,TX_105_IS_Lbr_Incent_H_IS_Rollup,B526,TX_105_IS_Lbr_Incent_H_IS_Func_Rollup,C526,TX_105_IS_Lbr_Incent_H_Account,D526,TX_105_IS_Lbr_Incent_H_Labor_Designator,E526,TX_105_IS_Lbr_Incent_H_Jurisdictional_Allocator,F526,TX_105_IS_Lbr_Incent_H_Reporting_Lines_CWC,G526)</f>
        <v>0</v>
      </c>
      <c r="K526" s="96">
        <f t="shared" ref="K526:K557" si="54">SUMIFS(TX_104_IS_Escalation_Total_Labor_Adj,TX_104_IS_Escalation_H_IS_Rollup,B526,TX_104_IS_Escalation_H_IS_Func_Rollup,C526,TX_104_IS_Escalation_H_Account,D526,TX_104_IS_Escalation_H_Labor_Designator,E526,TX_104_IS_Escalation_H_Jurisdictional_Allocator,F526,TX_104_IS_Escalation_H_Reporting_Lines_CWC,G526)</f>
        <v>0</v>
      </c>
      <c r="L526" s="96">
        <f t="shared" ref="L526:L557" si="55">SUMIFS(TX_102_IS_Adjust_Detail_Adjust_Other,TX_102_IS_Adjust_Detail_H_IS_Rollup,B526,TX_102_IS_Adjust_Detail_H_IS_Func_Rollup,C526,TX_102_IS_Adjust_Detail_H_Account,D526,TX_102_IS_Adjust_Detail_H_Labor_Designator,E526,TX_102_IS_Adjust_Detail_H_Jurisdictional_Allocator,F526,TX_102_IS_Adjust_Detail_H_Reporting_Lines_CWC,G526)</f>
        <v>53704.791425606163</v>
      </c>
      <c r="M526" s="96">
        <f>0</f>
        <v>0</v>
      </c>
      <c r="N526" s="96">
        <f t="shared" ref="N526:N557" si="56">I526+J526+K526+L526+M526</f>
        <v>53704.791425606163</v>
      </c>
      <c r="O526" s="96">
        <f t="shared" ref="O526:O557" si="57">H526+N526</f>
        <v>906464.09855007683</v>
      </c>
      <c r="P526" t="s">
        <v>2517</v>
      </c>
    </row>
    <row r="527" spans="1:16" x14ac:dyDescent="0.25">
      <c r="A527" s="89" t="s">
        <v>1434</v>
      </c>
      <c r="B527" s="90" t="s">
        <v>733</v>
      </c>
      <c r="C527" s="91" t="s">
        <v>797</v>
      </c>
      <c r="D527" s="92" t="s">
        <v>843</v>
      </c>
      <c r="E527" s="93" t="s">
        <v>1990</v>
      </c>
      <c r="F527" s="94" t="s">
        <v>117</v>
      </c>
      <c r="G527" s="95" t="s">
        <v>1991</v>
      </c>
      <c r="H527" s="96">
        <v>139668.62965397825</v>
      </c>
      <c r="I527" s="96">
        <v>0</v>
      </c>
      <c r="J527" s="96">
        <f t="shared" si="53"/>
        <v>0</v>
      </c>
      <c r="K527" s="96">
        <f t="shared" si="54"/>
        <v>0</v>
      </c>
      <c r="L527" s="96">
        <f t="shared" si="55"/>
        <v>8796.0044078091651</v>
      </c>
      <c r="M527" s="96">
        <f>0</f>
        <v>0</v>
      </c>
      <c r="N527" s="96">
        <f t="shared" si="56"/>
        <v>8796.0044078091651</v>
      </c>
      <c r="O527" s="96">
        <f t="shared" si="57"/>
        <v>148464.63406178742</v>
      </c>
      <c r="P527" t="s">
        <v>2518</v>
      </c>
    </row>
    <row r="528" spans="1:16" x14ac:dyDescent="0.25">
      <c r="A528" s="89" t="s">
        <v>1436</v>
      </c>
      <c r="B528" s="90" t="s">
        <v>733</v>
      </c>
      <c r="C528" s="91" t="s">
        <v>797</v>
      </c>
      <c r="D528" s="92" t="s">
        <v>846</v>
      </c>
      <c r="E528" s="93" t="s">
        <v>1990</v>
      </c>
      <c r="F528" s="94" t="s">
        <v>162</v>
      </c>
      <c r="G528" s="95" t="s">
        <v>1991</v>
      </c>
      <c r="H528" s="96">
        <v>2575.5600000000009</v>
      </c>
      <c r="I528" s="96">
        <v>0</v>
      </c>
      <c r="J528" s="96">
        <f t="shared" si="53"/>
        <v>0</v>
      </c>
      <c r="K528" s="96">
        <f t="shared" si="54"/>
        <v>0</v>
      </c>
      <c r="L528" s="96">
        <f t="shared" si="55"/>
        <v>162.22325616812589</v>
      </c>
      <c r="M528" s="96">
        <f>0</f>
        <v>0</v>
      </c>
      <c r="N528" s="96">
        <f t="shared" si="56"/>
        <v>162.22325616812589</v>
      </c>
      <c r="O528" s="96">
        <f t="shared" si="57"/>
        <v>2737.7832561681266</v>
      </c>
      <c r="P528" t="s">
        <v>2519</v>
      </c>
    </row>
    <row r="529" spans="1:16" x14ac:dyDescent="0.25">
      <c r="A529" s="89" t="s">
        <v>1438</v>
      </c>
      <c r="B529" s="90" t="s">
        <v>733</v>
      </c>
      <c r="C529" s="91" t="s">
        <v>797</v>
      </c>
      <c r="D529" s="92" t="s">
        <v>849</v>
      </c>
      <c r="E529" s="93" t="s">
        <v>1990</v>
      </c>
      <c r="F529" s="94" t="s">
        <v>158</v>
      </c>
      <c r="G529" s="95" t="s">
        <v>1991</v>
      </c>
      <c r="H529" s="96">
        <v>8166772.0095116906</v>
      </c>
      <c r="I529" s="96">
        <v>0</v>
      </c>
      <c r="J529" s="96">
        <f t="shared" si="53"/>
        <v>0</v>
      </c>
      <c r="K529" s="96">
        <f t="shared" si="54"/>
        <v>0</v>
      </c>
      <c r="L529" s="96">
        <f t="shared" si="55"/>
        <v>1399841.1740763381</v>
      </c>
      <c r="M529" s="96">
        <f>0</f>
        <v>0</v>
      </c>
      <c r="N529" s="96">
        <f t="shared" si="56"/>
        <v>1399841.1740763381</v>
      </c>
      <c r="O529" s="96">
        <f t="shared" si="57"/>
        <v>9566613.183588028</v>
      </c>
      <c r="P529" t="s">
        <v>2520</v>
      </c>
    </row>
    <row r="530" spans="1:16" x14ac:dyDescent="0.25">
      <c r="A530" s="89" t="s">
        <v>1439</v>
      </c>
      <c r="B530" s="90" t="s">
        <v>733</v>
      </c>
      <c r="C530" s="91" t="s">
        <v>797</v>
      </c>
      <c r="D530" s="92" t="s">
        <v>852</v>
      </c>
      <c r="E530" s="93" t="s">
        <v>1990</v>
      </c>
      <c r="F530" s="94" t="s">
        <v>97</v>
      </c>
      <c r="G530" s="95" t="s">
        <v>1991</v>
      </c>
      <c r="H530" s="96">
        <v>293468.61664641055</v>
      </c>
      <c r="I530" s="96">
        <v>0</v>
      </c>
      <c r="J530" s="96">
        <f t="shared" si="53"/>
        <v>0</v>
      </c>
      <c r="K530" s="96">
        <f t="shared" si="54"/>
        <v>0</v>
      </c>
      <c r="L530" s="96">
        <f t="shared" si="55"/>
        <v>50302.549453126383</v>
      </c>
      <c r="M530" s="96">
        <f>0</f>
        <v>0</v>
      </c>
      <c r="N530" s="96">
        <f t="shared" si="56"/>
        <v>50302.549453126383</v>
      </c>
      <c r="O530" s="96">
        <f t="shared" si="57"/>
        <v>343771.16609953693</v>
      </c>
      <c r="P530" t="s">
        <v>2521</v>
      </c>
    </row>
    <row r="531" spans="1:16" x14ac:dyDescent="0.25">
      <c r="A531" s="89" t="s">
        <v>1441</v>
      </c>
      <c r="B531" s="90" t="s">
        <v>733</v>
      </c>
      <c r="C531" s="91" t="s">
        <v>797</v>
      </c>
      <c r="D531" s="92" t="s">
        <v>855</v>
      </c>
      <c r="E531" s="93" t="s">
        <v>1990</v>
      </c>
      <c r="F531" s="94" t="s">
        <v>102</v>
      </c>
      <c r="G531" s="95" t="s">
        <v>1991</v>
      </c>
      <c r="H531" s="96">
        <v>308077.38009365252</v>
      </c>
      <c r="I531" s="96">
        <v>0</v>
      </c>
      <c r="J531" s="96">
        <f t="shared" si="53"/>
        <v>0</v>
      </c>
      <c r="K531" s="96">
        <f t="shared" si="54"/>
        <v>0</v>
      </c>
      <c r="L531" s="96">
        <f t="shared" si="55"/>
        <v>52806.592488976166</v>
      </c>
      <c r="M531" s="96">
        <f>0</f>
        <v>0</v>
      </c>
      <c r="N531" s="96">
        <f t="shared" si="56"/>
        <v>52806.592488976166</v>
      </c>
      <c r="O531" s="96">
        <f t="shared" si="57"/>
        <v>360883.97258262872</v>
      </c>
      <c r="P531" t="s">
        <v>2522</v>
      </c>
    </row>
    <row r="532" spans="1:16" x14ac:dyDescent="0.25">
      <c r="A532" s="89" t="s">
        <v>1443</v>
      </c>
      <c r="B532" s="90" t="s">
        <v>733</v>
      </c>
      <c r="C532" s="91" t="s">
        <v>797</v>
      </c>
      <c r="D532" s="92" t="s">
        <v>858</v>
      </c>
      <c r="E532" s="93" t="s">
        <v>1990</v>
      </c>
      <c r="F532" s="94" t="s">
        <v>117</v>
      </c>
      <c r="G532" s="95" t="s">
        <v>1991</v>
      </c>
      <c r="H532" s="96">
        <v>50458.253748249823</v>
      </c>
      <c r="I532" s="96">
        <v>0</v>
      </c>
      <c r="J532" s="96">
        <f t="shared" si="53"/>
        <v>0</v>
      </c>
      <c r="K532" s="96">
        <f t="shared" si="54"/>
        <v>0</v>
      </c>
      <c r="L532" s="96">
        <f t="shared" si="55"/>
        <v>8648.8934779281481</v>
      </c>
      <c r="M532" s="96">
        <f>0</f>
        <v>0</v>
      </c>
      <c r="N532" s="96">
        <f t="shared" si="56"/>
        <v>8648.8934779281481</v>
      </c>
      <c r="O532" s="96">
        <f t="shared" si="57"/>
        <v>59107.147226177971</v>
      </c>
      <c r="P532" t="s">
        <v>2523</v>
      </c>
    </row>
    <row r="533" spans="1:16" x14ac:dyDescent="0.25">
      <c r="A533" s="89" t="s">
        <v>1445</v>
      </c>
      <c r="B533" s="90" t="s">
        <v>733</v>
      </c>
      <c r="C533" s="91" t="s">
        <v>797</v>
      </c>
      <c r="D533" s="92" t="s">
        <v>861</v>
      </c>
      <c r="E533" s="93" t="s">
        <v>1990</v>
      </c>
      <c r="F533" s="94" t="s">
        <v>162</v>
      </c>
      <c r="G533" s="95" t="s">
        <v>1991</v>
      </c>
      <c r="H533" s="96">
        <v>607.56000000000006</v>
      </c>
      <c r="I533" s="96">
        <v>0</v>
      </c>
      <c r="J533" s="96">
        <f t="shared" si="53"/>
        <v>0</v>
      </c>
      <c r="K533" s="96">
        <f t="shared" si="54"/>
        <v>0</v>
      </c>
      <c r="L533" s="96">
        <f t="shared" si="55"/>
        <v>103.9887809670809</v>
      </c>
      <c r="M533" s="96">
        <f>0</f>
        <v>0</v>
      </c>
      <c r="N533" s="96">
        <f t="shared" si="56"/>
        <v>103.9887809670809</v>
      </c>
      <c r="O533" s="96">
        <f t="shared" si="57"/>
        <v>711.54878096708092</v>
      </c>
      <c r="P533" t="s">
        <v>2524</v>
      </c>
    </row>
    <row r="534" spans="1:16" x14ac:dyDescent="0.25">
      <c r="A534" s="89" t="s">
        <v>1447</v>
      </c>
      <c r="B534" s="90" t="s">
        <v>733</v>
      </c>
      <c r="C534" s="91" t="s">
        <v>797</v>
      </c>
      <c r="D534" s="92" t="s">
        <v>864</v>
      </c>
      <c r="E534" s="93" t="s">
        <v>1990</v>
      </c>
      <c r="F534" s="94" t="s">
        <v>158</v>
      </c>
      <c r="G534" s="95" t="s">
        <v>1991</v>
      </c>
      <c r="H534" s="96">
        <v>3302.5200000000009</v>
      </c>
      <c r="I534" s="96">
        <v>0</v>
      </c>
      <c r="J534" s="96">
        <f t="shared" si="53"/>
        <v>0</v>
      </c>
      <c r="K534" s="96">
        <f t="shared" si="54"/>
        <v>0</v>
      </c>
      <c r="L534" s="96">
        <f t="shared" si="55"/>
        <v>-1.6153894200013497</v>
      </c>
      <c r="M534" s="96">
        <f>0</f>
        <v>0</v>
      </c>
      <c r="N534" s="96">
        <f t="shared" si="56"/>
        <v>-1.6153894200013497</v>
      </c>
      <c r="O534" s="96">
        <f t="shared" si="57"/>
        <v>3300.9046105799994</v>
      </c>
      <c r="P534" t="s">
        <v>2525</v>
      </c>
    </row>
    <row r="535" spans="1:16" x14ac:dyDescent="0.25">
      <c r="A535" s="89" t="s">
        <v>1449</v>
      </c>
      <c r="B535" s="90" t="s">
        <v>733</v>
      </c>
      <c r="C535" s="91" t="s">
        <v>797</v>
      </c>
      <c r="D535" s="92" t="s">
        <v>867</v>
      </c>
      <c r="E535" s="93" t="s">
        <v>1990</v>
      </c>
      <c r="F535" s="94" t="s">
        <v>158</v>
      </c>
      <c r="G535" s="95" t="s">
        <v>1991</v>
      </c>
      <c r="H535" s="96">
        <v>9990.840000000002</v>
      </c>
      <c r="I535" s="96">
        <v>0</v>
      </c>
      <c r="J535" s="96">
        <f t="shared" si="53"/>
        <v>0</v>
      </c>
      <c r="K535" s="96">
        <f t="shared" si="54"/>
        <v>0</v>
      </c>
      <c r="L535" s="96">
        <f t="shared" si="55"/>
        <v>622.30053911999801</v>
      </c>
      <c r="M535" s="96">
        <f>0</f>
        <v>0</v>
      </c>
      <c r="N535" s="96">
        <f t="shared" si="56"/>
        <v>622.30053911999801</v>
      </c>
      <c r="O535" s="96">
        <f t="shared" si="57"/>
        <v>10613.140539120001</v>
      </c>
      <c r="P535" t="s">
        <v>2526</v>
      </c>
    </row>
    <row r="536" spans="1:16" x14ac:dyDescent="0.25">
      <c r="A536" s="89" t="s">
        <v>1451</v>
      </c>
      <c r="B536" s="90" t="s">
        <v>733</v>
      </c>
      <c r="C536" s="91" t="s">
        <v>797</v>
      </c>
      <c r="D536" s="92" t="s">
        <v>870</v>
      </c>
      <c r="E536" s="93" t="s">
        <v>1990</v>
      </c>
      <c r="F536" s="94" t="s">
        <v>158</v>
      </c>
      <c r="G536" s="95" t="s">
        <v>1991</v>
      </c>
      <c r="H536" s="96">
        <v>2764.52</v>
      </c>
      <c r="I536" s="96">
        <v>0</v>
      </c>
      <c r="J536" s="96">
        <f t="shared" si="53"/>
        <v>0</v>
      </c>
      <c r="K536" s="96">
        <f t="shared" si="54"/>
        <v>0</v>
      </c>
      <c r="L536" s="96">
        <f t="shared" si="55"/>
        <v>5920.5030775000005</v>
      </c>
      <c r="M536" s="96">
        <f>0</f>
        <v>0</v>
      </c>
      <c r="N536" s="96">
        <f t="shared" si="56"/>
        <v>5920.5030775000005</v>
      </c>
      <c r="O536" s="96">
        <f t="shared" si="57"/>
        <v>8685.0230775</v>
      </c>
      <c r="P536" t="s">
        <v>2527</v>
      </c>
    </row>
    <row r="537" spans="1:16" x14ac:dyDescent="0.25">
      <c r="A537" s="89" t="s">
        <v>1453</v>
      </c>
      <c r="B537" s="90" t="s">
        <v>733</v>
      </c>
      <c r="C537" s="91" t="s">
        <v>875</v>
      </c>
      <c r="D537" s="92" t="s">
        <v>876</v>
      </c>
      <c r="E537" s="93" t="s">
        <v>1990</v>
      </c>
      <c r="F537" s="94" t="s">
        <v>97</v>
      </c>
      <c r="G537" s="95" t="s">
        <v>1991</v>
      </c>
      <c r="H537" s="96">
        <v>91479.07</v>
      </c>
      <c r="I537" s="96">
        <v>0</v>
      </c>
      <c r="J537" s="96">
        <f t="shared" si="53"/>
        <v>0</v>
      </c>
      <c r="K537" s="96">
        <f t="shared" si="54"/>
        <v>0</v>
      </c>
      <c r="L537" s="96">
        <f t="shared" si="55"/>
        <v>-4878.8577633600098</v>
      </c>
      <c r="M537" s="96">
        <f>0</f>
        <v>0</v>
      </c>
      <c r="N537" s="96">
        <f t="shared" si="56"/>
        <v>-4878.8577633600098</v>
      </c>
      <c r="O537" s="96">
        <f t="shared" si="57"/>
        <v>86600.21223664</v>
      </c>
      <c r="P537" t="s">
        <v>2528</v>
      </c>
    </row>
    <row r="538" spans="1:16" x14ac:dyDescent="0.25">
      <c r="A538" s="89" t="s">
        <v>1454</v>
      </c>
      <c r="B538" s="90" t="s">
        <v>733</v>
      </c>
      <c r="C538" s="91" t="s">
        <v>875</v>
      </c>
      <c r="D538" s="92" t="s">
        <v>879</v>
      </c>
      <c r="E538" s="93" t="s">
        <v>1990</v>
      </c>
      <c r="F538" s="94" t="s">
        <v>880</v>
      </c>
      <c r="G538" s="95" t="s">
        <v>1991</v>
      </c>
      <c r="H538" s="96">
        <v>31471.91</v>
      </c>
      <c r="I538" s="96">
        <v>0</v>
      </c>
      <c r="J538" s="96">
        <f t="shared" si="53"/>
        <v>0</v>
      </c>
      <c r="K538" s="96">
        <f t="shared" si="54"/>
        <v>0</v>
      </c>
      <c r="L538" s="96">
        <f t="shared" si="55"/>
        <v>1742.0336184800001</v>
      </c>
      <c r="M538" s="96">
        <f>0</f>
        <v>0</v>
      </c>
      <c r="N538" s="96">
        <f t="shared" si="56"/>
        <v>1742.0336184800001</v>
      </c>
      <c r="O538" s="96">
        <f t="shared" si="57"/>
        <v>33213.94361848</v>
      </c>
      <c r="P538" t="s">
        <v>2529</v>
      </c>
    </row>
    <row r="539" spans="1:16" x14ac:dyDescent="0.25">
      <c r="A539" s="89" t="s">
        <v>1456</v>
      </c>
      <c r="B539" s="90" t="s">
        <v>733</v>
      </c>
      <c r="C539" s="91" t="s">
        <v>875</v>
      </c>
      <c r="D539" s="92" t="s">
        <v>883</v>
      </c>
      <c r="E539" s="93" t="s">
        <v>1990</v>
      </c>
      <c r="F539" s="94" t="s">
        <v>880</v>
      </c>
      <c r="G539" s="95" t="s">
        <v>1991</v>
      </c>
      <c r="H539" s="96">
        <v>132388.95000000004</v>
      </c>
      <c r="I539" s="96">
        <v>0</v>
      </c>
      <c r="J539" s="96">
        <f t="shared" si="53"/>
        <v>0</v>
      </c>
      <c r="K539" s="96">
        <f t="shared" si="54"/>
        <v>0</v>
      </c>
      <c r="L539" s="96">
        <f t="shared" si="55"/>
        <v>11998.326839339999</v>
      </c>
      <c r="M539" s="96">
        <f>0</f>
        <v>0</v>
      </c>
      <c r="N539" s="96">
        <f t="shared" si="56"/>
        <v>11998.326839339999</v>
      </c>
      <c r="O539" s="96">
        <f t="shared" si="57"/>
        <v>144387.27683934005</v>
      </c>
      <c r="P539" t="s">
        <v>2530</v>
      </c>
    </row>
    <row r="540" spans="1:16" x14ac:dyDescent="0.25">
      <c r="A540" s="89" t="s">
        <v>1458</v>
      </c>
      <c r="B540" s="90" t="s">
        <v>733</v>
      </c>
      <c r="C540" s="91" t="s">
        <v>875</v>
      </c>
      <c r="D540" s="92" t="s">
        <v>883</v>
      </c>
      <c r="E540" s="93" t="s">
        <v>1990</v>
      </c>
      <c r="F540" s="94" t="s">
        <v>97</v>
      </c>
      <c r="G540" s="95" t="s">
        <v>1991</v>
      </c>
      <c r="H540" s="96">
        <v>147580.57999999999</v>
      </c>
      <c r="I540" s="96">
        <v>0</v>
      </c>
      <c r="J540" s="96">
        <f t="shared" si="53"/>
        <v>0</v>
      </c>
      <c r="K540" s="96">
        <f t="shared" si="54"/>
        <v>0</v>
      </c>
      <c r="L540" s="96">
        <f t="shared" si="55"/>
        <v>38848.402784500002</v>
      </c>
      <c r="M540" s="96">
        <f>0</f>
        <v>0</v>
      </c>
      <c r="N540" s="96">
        <f t="shared" si="56"/>
        <v>38848.402784500002</v>
      </c>
      <c r="O540" s="96">
        <f t="shared" si="57"/>
        <v>186428.9827845</v>
      </c>
      <c r="P540" t="s">
        <v>2531</v>
      </c>
    </row>
    <row r="541" spans="1:16" x14ac:dyDescent="0.25">
      <c r="A541" s="89" t="s">
        <v>1460</v>
      </c>
      <c r="B541" s="90" t="s">
        <v>733</v>
      </c>
      <c r="C541" s="91" t="s">
        <v>875</v>
      </c>
      <c r="D541" s="92" t="s">
        <v>888</v>
      </c>
      <c r="E541" s="93" t="s">
        <v>1990</v>
      </c>
      <c r="F541" s="94" t="s">
        <v>880</v>
      </c>
      <c r="G541" s="95" t="s">
        <v>1991</v>
      </c>
      <c r="H541" s="96">
        <v>2968348.3499999996</v>
      </c>
      <c r="I541" s="96">
        <v>0</v>
      </c>
      <c r="J541" s="96">
        <f t="shared" si="53"/>
        <v>0</v>
      </c>
      <c r="K541" s="96">
        <f t="shared" si="54"/>
        <v>0</v>
      </c>
      <c r="L541" s="96">
        <f t="shared" si="55"/>
        <v>289436.89757478097</v>
      </c>
      <c r="M541" s="96">
        <f>0</f>
        <v>0</v>
      </c>
      <c r="N541" s="96">
        <f t="shared" si="56"/>
        <v>289436.89757478097</v>
      </c>
      <c r="O541" s="96">
        <f t="shared" si="57"/>
        <v>3257785.2475747806</v>
      </c>
      <c r="P541" t="s">
        <v>2532</v>
      </c>
    </row>
    <row r="542" spans="1:16" x14ac:dyDescent="0.25">
      <c r="A542" s="89" t="s">
        <v>1462</v>
      </c>
      <c r="B542" s="90" t="s">
        <v>733</v>
      </c>
      <c r="C542" s="91" t="s">
        <v>875</v>
      </c>
      <c r="D542" s="92" t="s">
        <v>888</v>
      </c>
      <c r="E542" s="93" t="s">
        <v>1990</v>
      </c>
      <c r="F542" s="94" t="s">
        <v>97</v>
      </c>
      <c r="G542" s="95" t="s">
        <v>1991</v>
      </c>
      <c r="H542" s="96">
        <v>1907048.8699999999</v>
      </c>
      <c r="I542" s="96">
        <v>0</v>
      </c>
      <c r="J542" s="96">
        <f t="shared" si="53"/>
        <v>0</v>
      </c>
      <c r="K542" s="96">
        <f t="shared" si="54"/>
        <v>0</v>
      </c>
      <c r="L542" s="96">
        <f t="shared" si="55"/>
        <v>204736.96506277</v>
      </c>
      <c r="M542" s="96">
        <f>0</f>
        <v>0</v>
      </c>
      <c r="N542" s="96">
        <f t="shared" si="56"/>
        <v>204736.96506277</v>
      </c>
      <c r="O542" s="96">
        <f t="shared" si="57"/>
        <v>2111785.8350627697</v>
      </c>
      <c r="P542" t="s">
        <v>2533</v>
      </c>
    </row>
    <row r="543" spans="1:16" x14ac:dyDescent="0.25">
      <c r="A543" s="89" t="s">
        <v>1464</v>
      </c>
      <c r="B543" s="90" t="s">
        <v>733</v>
      </c>
      <c r="C543" s="91" t="s">
        <v>875</v>
      </c>
      <c r="D543" s="92" t="s">
        <v>893</v>
      </c>
      <c r="E543" s="93" t="s">
        <v>1990</v>
      </c>
      <c r="F543" s="94" t="s">
        <v>880</v>
      </c>
      <c r="G543" s="95" t="s">
        <v>1991</v>
      </c>
      <c r="H543" s="96">
        <v>4643806.1500000004</v>
      </c>
      <c r="I543" s="96">
        <v>0</v>
      </c>
      <c r="J543" s="96">
        <f t="shared" si="53"/>
        <v>0</v>
      </c>
      <c r="K543" s="96">
        <f t="shared" si="54"/>
        <v>0</v>
      </c>
      <c r="L543" s="96">
        <f t="shared" si="55"/>
        <v>125559.540914239</v>
      </c>
      <c r="M543" s="96">
        <f>0</f>
        <v>0</v>
      </c>
      <c r="N543" s="96">
        <f t="shared" si="56"/>
        <v>125559.540914239</v>
      </c>
      <c r="O543" s="96">
        <f t="shared" si="57"/>
        <v>4769365.6909142397</v>
      </c>
      <c r="P543" t="s">
        <v>2534</v>
      </c>
    </row>
    <row r="544" spans="1:16" x14ac:dyDescent="0.25">
      <c r="A544" s="89" t="s">
        <v>1466</v>
      </c>
      <c r="B544" s="90" t="s">
        <v>733</v>
      </c>
      <c r="C544" s="91" t="s">
        <v>875</v>
      </c>
      <c r="D544" s="92" t="s">
        <v>893</v>
      </c>
      <c r="E544" s="93" t="s">
        <v>1990</v>
      </c>
      <c r="F544" s="94" t="s">
        <v>97</v>
      </c>
      <c r="G544" s="95" t="s">
        <v>1991</v>
      </c>
      <c r="H544" s="96">
        <v>2099829.71</v>
      </c>
      <c r="I544" s="96">
        <v>0</v>
      </c>
      <c r="J544" s="96">
        <f t="shared" si="53"/>
        <v>0</v>
      </c>
      <c r="K544" s="96">
        <f t="shared" si="54"/>
        <v>0</v>
      </c>
      <c r="L544" s="96">
        <f t="shared" si="55"/>
        <v>236018.88751671999</v>
      </c>
      <c r="M544" s="96">
        <f>0</f>
        <v>0</v>
      </c>
      <c r="N544" s="96">
        <f t="shared" si="56"/>
        <v>236018.88751671999</v>
      </c>
      <c r="O544" s="96">
        <f t="shared" si="57"/>
        <v>2335848.5975167202</v>
      </c>
      <c r="P544" t="s">
        <v>2535</v>
      </c>
    </row>
    <row r="545" spans="1:16" x14ac:dyDescent="0.25">
      <c r="A545" s="89" t="s">
        <v>1468</v>
      </c>
      <c r="B545" s="90" t="s">
        <v>733</v>
      </c>
      <c r="C545" s="91" t="s">
        <v>875</v>
      </c>
      <c r="D545" s="92" t="s">
        <v>898</v>
      </c>
      <c r="E545" s="93" t="s">
        <v>1990</v>
      </c>
      <c r="F545" s="94" t="s">
        <v>880</v>
      </c>
      <c r="G545" s="95" t="s">
        <v>1991</v>
      </c>
      <c r="H545" s="96">
        <v>4577212.7499999981</v>
      </c>
      <c r="I545" s="96">
        <v>0</v>
      </c>
      <c r="J545" s="96">
        <f t="shared" si="53"/>
        <v>0</v>
      </c>
      <c r="K545" s="96">
        <f t="shared" si="54"/>
        <v>0</v>
      </c>
      <c r="L545" s="96">
        <f t="shared" si="55"/>
        <v>438619.77859472285</v>
      </c>
      <c r="M545" s="96">
        <f>0</f>
        <v>0</v>
      </c>
      <c r="N545" s="96">
        <f t="shared" si="56"/>
        <v>438619.77859472285</v>
      </c>
      <c r="O545" s="96">
        <f t="shared" si="57"/>
        <v>5015832.5285947211</v>
      </c>
      <c r="P545" t="s">
        <v>2536</v>
      </c>
    </row>
    <row r="546" spans="1:16" x14ac:dyDescent="0.25">
      <c r="A546" s="89" t="s">
        <v>1470</v>
      </c>
      <c r="B546" s="90" t="s">
        <v>733</v>
      </c>
      <c r="C546" s="91" t="s">
        <v>875</v>
      </c>
      <c r="D546" s="92" t="s">
        <v>898</v>
      </c>
      <c r="E546" s="93" t="s">
        <v>1990</v>
      </c>
      <c r="F546" s="94" t="s">
        <v>97</v>
      </c>
      <c r="G546" s="95" t="s">
        <v>1991</v>
      </c>
      <c r="H546" s="96">
        <v>2325968.1399999997</v>
      </c>
      <c r="I546" s="96">
        <v>0</v>
      </c>
      <c r="J546" s="96">
        <f t="shared" si="53"/>
        <v>0</v>
      </c>
      <c r="K546" s="96">
        <f t="shared" si="54"/>
        <v>0</v>
      </c>
      <c r="L546" s="96">
        <f t="shared" si="55"/>
        <v>393197.43293674989</v>
      </c>
      <c r="M546" s="96">
        <f>0</f>
        <v>0</v>
      </c>
      <c r="N546" s="96">
        <f t="shared" si="56"/>
        <v>393197.43293674989</v>
      </c>
      <c r="O546" s="96">
        <f t="shared" si="57"/>
        <v>2719165.5729367496</v>
      </c>
      <c r="P546" t="s">
        <v>2537</v>
      </c>
    </row>
    <row r="547" spans="1:16" x14ac:dyDescent="0.25">
      <c r="A547" s="89" t="s">
        <v>1472</v>
      </c>
      <c r="B547" s="90" t="s">
        <v>733</v>
      </c>
      <c r="C547" s="91" t="s">
        <v>875</v>
      </c>
      <c r="D547" s="92" t="s">
        <v>903</v>
      </c>
      <c r="E547" s="93" t="s">
        <v>1990</v>
      </c>
      <c r="F547" s="94" t="s">
        <v>880</v>
      </c>
      <c r="G547" s="95" t="s">
        <v>1991</v>
      </c>
      <c r="H547" s="96">
        <v>342794.44000000006</v>
      </c>
      <c r="I547" s="96">
        <v>0</v>
      </c>
      <c r="J547" s="96">
        <f t="shared" si="53"/>
        <v>0</v>
      </c>
      <c r="K547" s="96">
        <f t="shared" si="54"/>
        <v>0</v>
      </c>
      <c r="L547" s="96">
        <f t="shared" si="55"/>
        <v>5776.94114540995</v>
      </c>
      <c r="M547" s="96">
        <f>0</f>
        <v>0</v>
      </c>
      <c r="N547" s="96">
        <f t="shared" si="56"/>
        <v>5776.94114540995</v>
      </c>
      <c r="O547" s="96">
        <f t="shared" si="57"/>
        <v>348571.38114541001</v>
      </c>
      <c r="P547" t="s">
        <v>2538</v>
      </c>
    </row>
    <row r="548" spans="1:16" x14ac:dyDescent="0.25">
      <c r="A548" s="89" t="s">
        <v>1474</v>
      </c>
      <c r="B548" s="90" t="s">
        <v>733</v>
      </c>
      <c r="C548" s="91" t="s">
        <v>875</v>
      </c>
      <c r="D548" s="92" t="s">
        <v>903</v>
      </c>
      <c r="E548" s="93" t="s">
        <v>1990</v>
      </c>
      <c r="F548" s="94" t="s">
        <v>97</v>
      </c>
      <c r="G548" s="95" t="s">
        <v>1991</v>
      </c>
      <c r="H548" s="96">
        <v>113671.76000000001</v>
      </c>
      <c r="I548" s="96">
        <v>0</v>
      </c>
      <c r="J548" s="96">
        <f t="shared" si="53"/>
        <v>0</v>
      </c>
      <c r="K548" s="96">
        <f t="shared" si="54"/>
        <v>0</v>
      </c>
      <c r="L548" s="96">
        <f t="shared" si="55"/>
        <v>9088.6293002599996</v>
      </c>
      <c r="M548" s="96">
        <f>0</f>
        <v>0</v>
      </c>
      <c r="N548" s="96">
        <f t="shared" si="56"/>
        <v>9088.6293002599996</v>
      </c>
      <c r="O548" s="96">
        <f t="shared" si="57"/>
        <v>122760.38930026001</v>
      </c>
      <c r="P548" t="s">
        <v>2539</v>
      </c>
    </row>
    <row r="549" spans="1:16" x14ac:dyDescent="0.25">
      <c r="A549" s="89" t="s">
        <v>1476</v>
      </c>
      <c r="B549" s="90" t="s">
        <v>733</v>
      </c>
      <c r="C549" s="91" t="s">
        <v>875</v>
      </c>
      <c r="D549" s="92" t="s">
        <v>908</v>
      </c>
      <c r="E549" s="93" t="s">
        <v>1990</v>
      </c>
      <c r="F549" s="94" t="s">
        <v>880</v>
      </c>
      <c r="G549" s="95" t="s">
        <v>1991</v>
      </c>
      <c r="H549" s="96">
        <v>741578.81118120276</v>
      </c>
      <c r="I549" s="96">
        <v>0</v>
      </c>
      <c r="J549" s="96">
        <f t="shared" si="53"/>
        <v>0</v>
      </c>
      <c r="K549" s="96">
        <f t="shared" si="54"/>
        <v>0</v>
      </c>
      <c r="L549" s="96">
        <f t="shared" si="55"/>
        <v>17390.630899677501</v>
      </c>
      <c r="M549" s="96">
        <f>0</f>
        <v>0</v>
      </c>
      <c r="N549" s="96">
        <f t="shared" si="56"/>
        <v>17390.630899677501</v>
      </c>
      <c r="O549" s="96">
        <f t="shared" si="57"/>
        <v>758969.44208088028</v>
      </c>
      <c r="P549" t="s">
        <v>2540</v>
      </c>
    </row>
    <row r="550" spans="1:16" x14ac:dyDescent="0.25">
      <c r="A550" s="89" t="s">
        <v>1478</v>
      </c>
      <c r="B550" s="90" t="s">
        <v>733</v>
      </c>
      <c r="C550" s="91" t="s">
        <v>875</v>
      </c>
      <c r="D550" s="92" t="s">
        <v>908</v>
      </c>
      <c r="E550" s="93" t="s">
        <v>1990</v>
      </c>
      <c r="F550" s="94" t="s">
        <v>97</v>
      </c>
      <c r="G550" s="95" t="s">
        <v>1991</v>
      </c>
      <c r="H550" s="96">
        <v>234784.99294355721</v>
      </c>
      <c r="I550" s="96">
        <v>0</v>
      </c>
      <c r="J550" s="96">
        <f t="shared" si="53"/>
        <v>0</v>
      </c>
      <c r="K550" s="96">
        <f t="shared" si="54"/>
        <v>0</v>
      </c>
      <c r="L550" s="96">
        <f t="shared" si="55"/>
        <v>25823.920709522801</v>
      </c>
      <c r="M550" s="96">
        <f>0</f>
        <v>0</v>
      </c>
      <c r="N550" s="96">
        <f t="shared" si="56"/>
        <v>25823.920709522801</v>
      </c>
      <c r="O550" s="96">
        <f t="shared" si="57"/>
        <v>260608.91365308</v>
      </c>
      <c r="P550" t="s">
        <v>2541</v>
      </c>
    </row>
    <row r="551" spans="1:16" x14ac:dyDescent="0.25">
      <c r="A551" s="89" t="s">
        <v>1480</v>
      </c>
      <c r="B551" s="90" t="s">
        <v>733</v>
      </c>
      <c r="C551" s="91" t="s">
        <v>875</v>
      </c>
      <c r="D551" s="92" t="s">
        <v>913</v>
      </c>
      <c r="E551" s="93" t="s">
        <v>1990</v>
      </c>
      <c r="F551" s="94" t="s">
        <v>97</v>
      </c>
      <c r="G551" s="95" t="s">
        <v>1991</v>
      </c>
      <c r="H551" s="96">
        <v>1406816.2400000014</v>
      </c>
      <c r="I551" s="96">
        <v>0</v>
      </c>
      <c r="J551" s="96">
        <f t="shared" si="53"/>
        <v>0</v>
      </c>
      <c r="K551" s="96">
        <f t="shared" si="54"/>
        <v>0</v>
      </c>
      <c r="L551" s="96">
        <f t="shared" si="55"/>
        <v>267679.33833258902</v>
      </c>
      <c r="M551" s="96">
        <f>0</f>
        <v>0</v>
      </c>
      <c r="N551" s="96">
        <f t="shared" si="56"/>
        <v>267679.33833258902</v>
      </c>
      <c r="O551" s="96">
        <f t="shared" si="57"/>
        <v>1674495.5783325904</v>
      </c>
      <c r="P551" t="s">
        <v>2542</v>
      </c>
    </row>
    <row r="552" spans="1:16" x14ac:dyDescent="0.25">
      <c r="A552" s="89" t="s">
        <v>1482</v>
      </c>
      <c r="B552" s="90" t="s">
        <v>733</v>
      </c>
      <c r="C552" s="91" t="s">
        <v>875</v>
      </c>
      <c r="D552" s="92" t="s">
        <v>913</v>
      </c>
      <c r="E552" s="93" t="s">
        <v>1990</v>
      </c>
      <c r="F552" s="94" t="s">
        <v>102</v>
      </c>
      <c r="G552" s="95" t="s">
        <v>1991</v>
      </c>
      <c r="H552" s="96">
        <v>3592873.6000000006</v>
      </c>
      <c r="I552" s="96">
        <v>0</v>
      </c>
      <c r="J552" s="96">
        <f t="shared" si="53"/>
        <v>0</v>
      </c>
      <c r="K552" s="96">
        <f t="shared" si="54"/>
        <v>0</v>
      </c>
      <c r="L552" s="96">
        <f t="shared" si="55"/>
        <v>56713.295611540299</v>
      </c>
      <c r="M552" s="96">
        <f>0</f>
        <v>0</v>
      </c>
      <c r="N552" s="96">
        <f t="shared" si="56"/>
        <v>56713.295611540299</v>
      </c>
      <c r="O552" s="96">
        <f t="shared" si="57"/>
        <v>3649586.8956115409</v>
      </c>
      <c r="P552" t="s">
        <v>2543</v>
      </c>
    </row>
    <row r="553" spans="1:16" x14ac:dyDescent="0.25">
      <c r="A553" s="89" t="s">
        <v>1484</v>
      </c>
      <c r="B553" s="90" t="s">
        <v>733</v>
      </c>
      <c r="C553" s="91" t="s">
        <v>875</v>
      </c>
      <c r="D553" s="92" t="s">
        <v>918</v>
      </c>
      <c r="E553" s="93" t="s">
        <v>1990</v>
      </c>
      <c r="F553" s="94" t="s">
        <v>97</v>
      </c>
      <c r="G553" s="95" t="s">
        <v>1991</v>
      </c>
      <c r="H553" s="96">
        <v>424493.66000000003</v>
      </c>
      <c r="I553" s="96">
        <v>0</v>
      </c>
      <c r="J553" s="96">
        <f t="shared" si="53"/>
        <v>0</v>
      </c>
      <c r="K553" s="96">
        <f t="shared" si="54"/>
        <v>0</v>
      </c>
      <c r="L553" s="96">
        <f t="shared" si="55"/>
        <v>-34161.118709413699</v>
      </c>
      <c r="M553" s="96">
        <f>0</f>
        <v>0</v>
      </c>
      <c r="N553" s="96">
        <f t="shared" si="56"/>
        <v>-34161.118709413699</v>
      </c>
      <c r="O553" s="96">
        <f t="shared" si="57"/>
        <v>390332.54129058635</v>
      </c>
      <c r="P553" t="s">
        <v>2544</v>
      </c>
    </row>
    <row r="554" spans="1:16" x14ac:dyDescent="0.25">
      <c r="A554" s="89" t="s">
        <v>1486</v>
      </c>
      <c r="B554" s="90" t="s">
        <v>733</v>
      </c>
      <c r="C554" s="91" t="s">
        <v>875</v>
      </c>
      <c r="D554" s="92" t="s">
        <v>918</v>
      </c>
      <c r="E554" s="93" t="s">
        <v>1990</v>
      </c>
      <c r="F554" s="94" t="s">
        <v>102</v>
      </c>
      <c r="G554" s="95" t="s">
        <v>1991</v>
      </c>
      <c r="H554" s="96">
        <v>887118.30999999982</v>
      </c>
      <c r="I554" s="96">
        <v>0</v>
      </c>
      <c r="J554" s="96">
        <f t="shared" si="53"/>
        <v>0</v>
      </c>
      <c r="K554" s="96">
        <f t="shared" si="54"/>
        <v>0</v>
      </c>
      <c r="L554" s="96">
        <f t="shared" si="55"/>
        <v>19586.699819060501</v>
      </c>
      <c r="M554" s="96">
        <f>0</f>
        <v>0</v>
      </c>
      <c r="N554" s="96">
        <f t="shared" si="56"/>
        <v>19586.699819060501</v>
      </c>
      <c r="O554" s="96">
        <f t="shared" si="57"/>
        <v>906705.00981906033</v>
      </c>
      <c r="P554" t="s">
        <v>2545</v>
      </c>
    </row>
    <row r="555" spans="1:16" x14ac:dyDescent="0.25">
      <c r="A555" s="89" t="s">
        <v>1488</v>
      </c>
      <c r="B555" s="90" t="s">
        <v>733</v>
      </c>
      <c r="C555" s="91" t="s">
        <v>875</v>
      </c>
      <c r="D555" s="92" t="s">
        <v>923</v>
      </c>
      <c r="E555" s="93" t="s">
        <v>1990</v>
      </c>
      <c r="F555" s="94" t="s">
        <v>97</v>
      </c>
      <c r="G555" s="95" t="s">
        <v>1991</v>
      </c>
      <c r="H555" s="96">
        <v>428107.55</v>
      </c>
      <c r="I555" s="96">
        <v>0</v>
      </c>
      <c r="J555" s="96">
        <f t="shared" si="53"/>
        <v>0</v>
      </c>
      <c r="K555" s="96">
        <f t="shared" si="54"/>
        <v>0</v>
      </c>
      <c r="L555" s="96">
        <f t="shared" si="55"/>
        <v>-34451.946434126403</v>
      </c>
      <c r="M555" s="96">
        <f>0</f>
        <v>0</v>
      </c>
      <c r="N555" s="96">
        <f t="shared" si="56"/>
        <v>-34451.946434126403</v>
      </c>
      <c r="O555" s="96">
        <f t="shared" si="57"/>
        <v>393655.60356587358</v>
      </c>
      <c r="P555" t="s">
        <v>2546</v>
      </c>
    </row>
    <row r="556" spans="1:16" x14ac:dyDescent="0.25">
      <c r="A556" s="89" t="s">
        <v>1490</v>
      </c>
      <c r="B556" s="90" t="s">
        <v>733</v>
      </c>
      <c r="C556" s="91" t="s">
        <v>875</v>
      </c>
      <c r="D556" s="92" t="s">
        <v>923</v>
      </c>
      <c r="E556" s="93" t="s">
        <v>1990</v>
      </c>
      <c r="F556" s="94" t="s">
        <v>102</v>
      </c>
      <c r="G556" s="95" t="s">
        <v>1991</v>
      </c>
      <c r="H556" s="96">
        <v>741214.39000000013</v>
      </c>
      <c r="I556" s="96">
        <v>0</v>
      </c>
      <c r="J556" s="96">
        <f t="shared" si="53"/>
        <v>0</v>
      </c>
      <c r="K556" s="96">
        <f t="shared" si="54"/>
        <v>0</v>
      </c>
      <c r="L556" s="96">
        <f t="shared" si="55"/>
        <v>16365.2847594793</v>
      </c>
      <c r="M556" s="96">
        <f>0</f>
        <v>0</v>
      </c>
      <c r="N556" s="96">
        <f t="shared" si="56"/>
        <v>16365.2847594793</v>
      </c>
      <c r="O556" s="96">
        <f t="shared" si="57"/>
        <v>757579.67475947947</v>
      </c>
      <c r="P556" t="s">
        <v>2547</v>
      </c>
    </row>
    <row r="557" spans="1:16" x14ac:dyDescent="0.25">
      <c r="A557" s="89" t="s">
        <v>1492</v>
      </c>
      <c r="B557" s="90" t="s">
        <v>733</v>
      </c>
      <c r="C557" s="91" t="s">
        <v>875</v>
      </c>
      <c r="D557" s="92" t="s">
        <v>928</v>
      </c>
      <c r="E557" s="93" t="s">
        <v>1990</v>
      </c>
      <c r="F557" s="94" t="s">
        <v>97</v>
      </c>
      <c r="G557" s="95" t="s">
        <v>1991</v>
      </c>
      <c r="H557" s="96">
        <v>665179.25793100358</v>
      </c>
      <c r="I557" s="96">
        <v>0</v>
      </c>
      <c r="J557" s="96">
        <f t="shared" si="53"/>
        <v>0</v>
      </c>
      <c r="K557" s="96">
        <f t="shared" si="54"/>
        <v>0</v>
      </c>
      <c r="L557" s="96">
        <f t="shared" si="55"/>
        <v>47114.112454336399</v>
      </c>
      <c r="M557" s="96">
        <f>0</f>
        <v>0</v>
      </c>
      <c r="N557" s="96">
        <f t="shared" si="56"/>
        <v>47114.112454336399</v>
      </c>
      <c r="O557" s="96">
        <f t="shared" si="57"/>
        <v>712293.37038533995</v>
      </c>
      <c r="P557" t="s">
        <v>2548</v>
      </c>
    </row>
    <row r="558" spans="1:16" x14ac:dyDescent="0.25">
      <c r="A558" s="89" t="s">
        <v>1494</v>
      </c>
      <c r="B558" s="90" t="s">
        <v>733</v>
      </c>
      <c r="C558" s="91" t="s">
        <v>875</v>
      </c>
      <c r="D558" s="92" t="s">
        <v>928</v>
      </c>
      <c r="E558" s="93" t="s">
        <v>1990</v>
      </c>
      <c r="F558" s="94" t="s">
        <v>102</v>
      </c>
      <c r="G558" s="95" t="s">
        <v>1991</v>
      </c>
      <c r="H558" s="96">
        <v>1131081.9579442365</v>
      </c>
      <c r="I558" s="96">
        <v>0</v>
      </c>
      <c r="J558" s="96">
        <f t="shared" ref="J558:J588" si="58">SUMIFS(TX_105_IS_Lbr_Incent_Total_Incentive_Adj,TX_105_IS_Lbr_Incent_H_IS_Rollup,B558,TX_105_IS_Lbr_Incent_H_IS_Func_Rollup,C558,TX_105_IS_Lbr_Incent_H_Account,D558,TX_105_IS_Lbr_Incent_H_Labor_Designator,E558,TX_105_IS_Lbr_Incent_H_Jurisdictional_Allocator,F558,TX_105_IS_Lbr_Incent_H_Reporting_Lines_CWC,G558)</f>
        <v>0</v>
      </c>
      <c r="K558" s="96">
        <f t="shared" ref="K558:K588" si="59">SUMIFS(TX_104_IS_Escalation_Total_Labor_Adj,TX_104_IS_Escalation_H_IS_Rollup,B558,TX_104_IS_Escalation_H_IS_Func_Rollup,C558,TX_104_IS_Escalation_H_Account,D558,TX_104_IS_Escalation_H_Labor_Designator,E558,TX_104_IS_Escalation_H_Jurisdictional_Allocator,F558,TX_104_IS_Escalation_H_Reporting_Lines_CWC,G558)</f>
        <v>0</v>
      </c>
      <c r="L558" s="96">
        <f t="shared" ref="L558:L588" si="60">SUMIFS(TX_102_IS_Adjust_Detail_Adjust_Other,TX_102_IS_Adjust_Detail_H_IS_Rollup,B558,TX_102_IS_Adjust_Detail_H_IS_Func_Rollup,C558,TX_102_IS_Adjust_Detail_H_Account,D558,TX_102_IS_Adjust_Detail_H_Labor_Designator,E558,TX_102_IS_Adjust_Detail_H_Jurisdictional_Allocator,F558,TX_102_IS_Adjust_Detail_H_Reporting_Lines_CWC,G558)</f>
        <v>8946.1166381235198</v>
      </c>
      <c r="M558" s="96">
        <f>0</f>
        <v>0</v>
      </c>
      <c r="N558" s="96">
        <f t="shared" ref="N558:N588" si="61">I558+J558+K558+L558+M558</f>
        <v>8946.1166381235198</v>
      </c>
      <c r="O558" s="96">
        <f t="shared" ref="O558:O588" si="62">H558+N558</f>
        <v>1140028.07458236</v>
      </c>
      <c r="P558" t="s">
        <v>2549</v>
      </c>
    </row>
    <row r="559" spans="1:16" x14ac:dyDescent="0.25">
      <c r="A559" s="89" t="s">
        <v>1496</v>
      </c>
      <c r="B559" s="90" t="s">
        <v>733</v>
      </c>
      <c r="C559" s="91" t="s">
        <v>875</v>
      </c>
      <c r="D559" s="92" t="s">
        <v>933</v>
      </c>
      <c r="E559" s="93" t="s">
        <v>1990</v>
      </c>
      <c r="F559" s="94" t="s">
        <v>97</v>
      </c>
      <c r="G559" s="95" t="s">
        <v>1991</v>
      </c>
      <c r="H559" s="96">
        <v>28368.909999999989</v>
      </c>
      <c r="I559" s="96">
        <v>0</v>
      </c>
      <c r="J559" s="96">
        <f t="shared" si="58"/>
        <v>0</v>
      </c>
      <c r="K559" s="96">
        <f t="shared" si="59"/>
        <v>0</v>
      </c>
      <c r="L559" s="96">
        <f t="shared" si="60"/>
        <v>189396.73854835</v>
      </c>
      <c r="M559" s="96">
        <f>0</f>
        <v>0</v>
      </c>
      <c r="N559" s="96">
        <f t="shared" si="61"/>
        <v>189396.73854835</v>
      </c>
      <c r="O559" s="96">
        <f t="shared" si="62"/>
        <v>217765.64854834997</v>
      </c>
      <c r="P559" t="s">
        <v>2550</v>
      </c>
    </row>
    <row r="560" spans="1:16" x14ac:dyDescent="0.25">
      <c r="A560" s="89" t="s">
        <v>1498</v>
      </c>
      <c r="B560" s="90" t="s">
        <v>733</v>
      </c>
      <c r="C560" s="91" t="s">
        <v>875</v>
      </c>
      <c r="D560" s="92" t="s">
        <v>933</v>
      </c>
      <c r="E560" s="93" t="s">
        <v>1990</v>
      </c>
      <c r="F560" s="94" t="s">
        <v>102</v>
      </c>
      <c r="G560" s="95" t="s">
        <v>1991</v>
      </c>
      <c r="H560" s="96">
        <v>358953.52999999991</v>
      </c>
      <c r="I560" s="96">
        <v>0</v>
      </c>
      <c r="J560" s="96">
        <f t="shared" si="58"/>
        <v>0</v>
      </c>
      <c r="K560" s="96">
        <f t="shared" si="59"/>
        <v>0</v>
      </c>
      <c r="L560" s="96">
        <f t="shared" si="60"/>
        <v>-267.22369485988702</v>
      </c>
      <c r="M560" s="96">
        <f>0</f>
        <v>0</v>
      </c>
      <c r="N560" s="96">
        <f t="shared" si="61"/>
        <v>-267.22369485988702</v>
      </c>
      <c r="O560" s="96">
        <f t="shared" si="62"/>
        <v>358686.30630514002</v>
      </c>
      <c r="P560" t="s">
        <v>2551</v>
      </c>
    </row>
    <row r="561" spans="1:16" x14ac:dyDescent="0.25">
      <c r="A561" s="89" t="s">
        <v>1500</v>
      </c>
      <c r="B561" s="90" t="s">
        <v>733</v>
      </c>
      <c r="C561" s="91" t="s">
        <v>875</v>
      </c>
      <c r="D561" s="92" t="s">
        <v>938</v>
      </c>
      <c r="E561" s="93" t="s">
        <v>1990</v>
      </c>
      <c r="F561" s="94" t="s">
        <v>97</v>
      </c>
      <c r="G561" s="95" t="s">
        <v>1991</v>
      </c>
      <c r="H561" s="96">
        <v>308042.5</v>
      </c>
      <c r="I561" s="96">
        <v>0</v>
      </c>
      <c r="J561" s="96">
        <f t="shared" si="58"/>
        <v>0</v>
      </c>
      <c r="K561" s="96">
        <f t="shared" si="59"/>
        <v>0</v>
      </c>
      <c r="L561" s="96">
        <f t="shared" si="60"/>
        <v>68736.582064240094</v>
      </c>
      <c r="M561" s="96">
        <f>0</f>
        <v>0</v>
      </c>
      <c r="N561" s="96">
        <f t="shared" si="61"/>
        <v>68736.582064240094</v>
      </c>
      <c r="O561" s="96">
        <f t="shared" si="62"/>
        <v>376779.08206424012</v>
      </c>
      <c r="P561" t="s">
        <v>2552</v>
      </c>
    </row>
    <row r="562" spans="1:16" x14ac:dyDescent="0.25">
      <c r="A562" s="89" t="s">
        <v>1502</v>
      </c>
      <c r="B562" s="90" t="s">
        <v>733</v>
      </c>
      <c r="C562" s="91" t="s">
        <v>875</v>
      </c>
      <c r="D562" s="92" t="s">
        <v>938</v>
      </c>
      <c r="E562" s="93" t="s">
        <v>1990</v>
      </c>
      <c r="F562" s="94" t="s">
        <v>102</v>
      </c>
      <c r="G562" s="95" t="s">
        <v>1991</v>
      </c>
      <c r="H562" s="96">
        <v>494693.78</v>
      </c>
      <c r="I562" s="96">
        <v>0</v>
      </c>
      <c r="J562" s="96">
        <f t="shared" si="58"/>
        <v>0</v>
      </c>
      <c r="K562" s="96">
        <f t="shared" si="59"/>
        <v>0</v>
      </c>
      <c r="L562" s="96">
        <f t="shared" si="60"/>
        <v>17180.381419320001</v>
      </c>
      <c r="M562" s="96">
        <f>0</f>
        <v>0</v>
      </c>
      <c r="N562" s="96">
        <f t="shared" si="61"/>
        <v>17180.381419320001</v>
      </c>
      <c r="O562" s="96">
        <f t="shared" si="62"/>
        <v>511874.16141932004</v>
      </c>
      <c r="P562" t="s">
        <v>2553</v>
      </c>
    </row>
    <row r="563" spans="1:16" x14ac:dyDescent="0.25">
      <c r="A563" s="89" t="s">
        <v>1504</v>
      </c>
      <c r="B563" s="90" t="s">
        <v>733</v>
      </c>
      <c r="C563" s="91" t="s">
        <v>945</v>
      </c>
      <c r="D563" s="92" t="s">
        <v>946</v>
      </c>
      <c r="E563" s="93" t="s">
        <v>1990</v>
      </c>
      <c r="F563" s="94" t="s">
        <v>666</v>
      </c>
      <c r="G563" s="95" t="s">
        <v>1991</v>
      </c>
      <c r="H563" s="96">
        <v>1023.8399999999999</v>
      </c>
      <c r="I563" s="96">
        <v>0</v>
      </c>
      <c r="J563" s="96">
        <f t="shared" si="58"/>
        <v>0</v>
      </c>
      <c r="K563" s="96">
        <f t="shared" si="59"/>
        <v>0</v>
      </c>
      <c r="L563" s="96">
        <f t="shared" si="60"/>
        <v>111.87259868001875</v>
      </c>
      <c r="M563" s="96">
        <f>0</f>
        <v>0</v>
      </c>
      <c r="N563" s="96">
        <f t="shared" si="61"/>
        <v>111.87259868001875</v>
      </c>
      <c r="O563" s="96">
        <f t="shared" si="62"/>
        <v>1135.7125986800186</v>
      </c>
      <c r="P563" t="s">
        <v>2554</v>
      </c>
    </row>
    <row r="564" spans="1:16" x14ac:dyDescent="0.25">
      <c r="A564" s="89" t="s">
        <v>1506</v>
      </c>
      <c r="B564" s="90" t="s">
        <v>733</v>
      </c>
      <c r="C564" s="91" t="s">
        <v>945</v>
      </c>
      <c r="D564" s="92" t="s">
        <v>949</v>
      </c>
      <c r="E564" s="93" t="s">
        <v>1990</v>
      </c>
      <c r="F564" s="94" t="s">
        <v>666</v>
      </c>
      <c r="G564" s="95" t="s">
        <v>1991</v>
      </c>
      <c r="H564" s="96">
        <v>1502569.818837554</v>
      </c>
      <c r="I564" s="96">
        <v>0</v>
      </c>
      <c r="J564" s="96">
        <f t="shared" si="58"/>
        <v>0</v>
      </c>
      <c r="K564" s="96">
        <f t="shared" si="59"/>
        <v>0</v>
      </c>
      <c r="L564" s="96">
        <f t="shared" si="60"/>
        <v>-22924.279697085149</v>
      </c>
      <c r="M564" s="96">
        <f>0</f>
        <v>0</v>
      </c>
      <c r="N564" s="96">
        <f t="shared" si="61"/>
        <v>-22924.279697085149</v>
      </c>
      <c r="O564" s="96">
        <f t="shared" si="62"/>
        <v>1479645.5391404689</v>
      </c>
      <c r="P564" t="s">
        <v>2555</v>
      </c>
    </row>
    <row r="565" spans="1:16" x14ac:dyDescent="0.25">
      <c r="A565" s="89" t="s">
        <v>1507</v>
      </c>
      <c r="B565" s="90" t="s">
        <v>733</v>
      </c>
      <c r="C565" s="91" t="s">
        <v>945</v>
      </c>
      <c r="D565" s="92" t="s">
        <v>952</v>
      </c>
      <c r="E565" s="93" t="s">
        <v>1990</v>
      </c>
      <c r="F565" s="94" t="s">
        <v>666</v>
      </c>
      <c r="G565" s="95" t="s">
        <v>1991</v>
      </c>
      <c r="H565" s="96">
        <v>2.3744595458652119E-4</v>
      </c>
      <c r="I565" s="96">
        <v>0</v>
      </c>
      <c r="J565" s="96">
        <f t="shared" si="58"/>
        <v>0</v>
      </c>
      <c r="K565" s="96">
        <f t="shared" si="59"/>
        <v>0</v>
      </c>
      <c r="L565" s="96">
        <f t="shared" si="60"/>
        <v>1.6864421876933208E-5</v>
      </c>
      <c r="M565" s="96">
        <f>0</f>
        <v>0</v>
      </c>
      <c r="N565" s="96">
        <f t="shared" si="61"/>
        <v>1.6864421876933208E-5</v>
      </c>
      <c r="O565" s="96">
        <f t="shared" si="62"/>
        <v>2.5431037646345437E-4</v>
      </c>
      <c r="P565" t="s">
        <v>2556</v>
      </c>
    </row>
    <row r="566" spans="1:16" x14ac:dyDescent="0.25">
      <c r="A566" s="89" t="s">
        <v>1509</v>
      </c>
      <c r="B566" s="90" t="s">
        <v>733</v>
      </c>
      <c r="C566" s="91" t="s">
        <v>945</v>
      </c>
      <c r="D566" s="92" t="s">
        <v>955</v>
      </c>
      <c r="E566" s="93" t="s">
        <v>1990</v>
      </c>
      <c r="F566" s="94" t="s">
        <v>666</v>
      </c>
      <c r="G566" s="95" t="s">
        <v>1991</v>
      </c>
      <c r="H566" s="96">
        <v>128872.63999999998</v>
      </c>
      <c r="I566" s="96">
        <v>0</v>
      </c>
      <c r="J566" s="96">
        <f t="shared" si="58"/>
        <v>0</v>
      </c>
      <c r="K566" s="96">
        <f t="shared" si="59"/>
        <v>0</v>
      </c>
      <c r="L566" s="96">
        <f t="shared" si="60"/>
        <v>-10968.561606290605</v>
      </c>
      <c r="M566" s="96">
        <f>0</f>
        <v>0</v>
      </c>
      <c r="N566" s="96">
        <f t="shared" si="61"/>
        <v>-10968.561606290605</v>
      </c>
      <c r="O566" s="96">
        <f t="shared" si="62"/>
        <v>117904.07839370938</v>
      </c>
      <c r="P566" t="s">
        <v>2557</v>
      </c>
    </row>
    <row r="567" spans="1:16" x14ac:dyDescent="0.25">
      <c r="A567" s="89" t="s">
        <v>1511</v>
      </c>
      <c r="B567" s="90" t="s">
        <v>733</v>
      </c>
      <c r="C567" s="91" t="s">
        <v>945</v>
      </c>
      <c r="D567" s="92" t="s">
        <v>958</v>
      </c>
      <c r="E567" s="93" t="s">
        <v>1990</v>
      </c>
      <c r="F567" s="94" t="s">
        <v>621</v>
      </c>
      <c r="G567" s="95" t="s">
        <v>1991</v>
      </c>
      <c r="H567" s="96">
        <v>116421.79092500001</v>
      </c>
      <c r="I567" s="96">
        <v>0</v>
      </c>
      <c r="J567" s="96">
        <f t="shared" si="58"/>
        <v>0</v>
      </c>
      <c r="K567" s="96">
        <f t="shared" si="59"/>
        <v>0</v>
      </c>
      <c r="L567" s="96">
        <f t="shared" si="60"/>
        <v>-9908.8990250302904</v>
      </c>
      <c r="M567" s="96">
        <f>0</f>
        <v>0</v>
      </c>
      <c r="N567" s="96">
        <f t="shared" si="61"/>
        <v>-9908.8990250302904</v>
      </c>
      <c r="O567" s="96">
        <f t="shared" si="62"/>
        <v>106512.89189996972</v>
      </c>
      <c r="P567" t="s">
        <v>2558</v>
      </c>
    </row>
    <row r="568" spans="1:16" x14ac:dyDescent="0.25">
      <c r="A568" s="89" t="s">
        <v>1513</v>
      </c>
      <c r="B568" s="90" t="s">
        <v>733</v>
      </c>
      <c r="C568" s="91" t="s">
        <v>945</v>
      </c>
      <c r="D568" s="92" t="s">
        <v>961</v>
      </c>
      <c r="E568" s="93" t="s">
        <v>1990</v>
      </c>
      <c r="F568" s="94" t="s">
        <v>666</v>
      </c>
      <c r="G568" s="95" t="s">
        <v>1991</v>
      </c>
      <c r="H568" s="96">
        <v>410857.16255916684</v>
      </c>
      <c r="I568" s="96">
        <v>0</v>
      </c>
      <c r="J568" s="96">
        <f t="shared" si="58"/>
        <v>0</v>
      </c>
      <c r="K568" s="96">
        <f t="shared" si="59"/>
        <v>0</v>
      </c>
      <c r="L568" s="96">
        <f t="shared" si="60"/>
        <v>224271.60831685914</v>
      </c>
      <c r="M568" s="96">
        <f>0</f>
        <v>0</v>
      </c>
      <c r="N568" s="96">
        <f t="shared" si="61"/>
        <v>224271.60831685914</v>
      </c>
      <c r="O568" s="96">
        <f t="shared" si="62"/>
        <v>635128.77087602601</v>
      </c>
      <c r="P568" t="s">
        <v>2559</v>
      </c>
    </row>
    <row r="569" spans="1:16" x14ac:dyDescent="0.25">
      <c r="A569" s="89" t="s">
        <v>1515</v>
      </c>
      <c r="B569" s="90" t="s">
        <v>733</v>
      </c>
      <c r="C569" s="91" t="s">
        <v>945</v>
      </c>
      <c r="D569" s="92" t="s">
        <v>964</v>
      </c>
      <c r="E569" s="93" t="s">
        <v>1990</v>
      </c>
      <c r="F569" s="94" t="s">
        <v>666</v>
      </c>
      <c r="G569" s="95" t="s">
        <v>1991</v>
      </c>
      <c r="H569" s="96">
        <v>9025746.6799999978</v>
      </c>
      <c r="I569" s="96">
        <v>0</v>
      </c>
      <c r="J569" s="96">
        <f t="shared" si="58"/>
        <v>0</v>
      </c>
      <c r="K569" s="96">
        <f t="shared" si="59"/>
        <v>0</v>
      </c>
      <c r="L569" s="96">
        <f t="shared" si="60"/>
        <v>3116984.8044496607</v>
      </c>
      <c r="M569" s="96">
        <f>0</f>
        <v>0</v>
      </c>
      <c r="N569" s="96">
        <f t="shared" si="61"/>
        <v>3116984.8044496607</v>
      </c>
      <c r="O569" s="96">
        <f t="shared" si="62"/>
        <v>12142731.484449659</v>
      </c>
      <c r="P569" t="s">
        <v>2560</v>
      </c>
    </row>
    <row r="570" spans="1:16" x14ac:dyDescent="0.25">
      <c r="A570" s="89" t="s">
        <v>1517</v>
      </c>
      <c r="B570" s="90" t="s">
        <v>733</v>
      </c>
      <c r="C570" s="91" t="s">
        <v>945</v>
      </c>
      <c r="D570" s="92" t="s">
        <v>967</v>
      </c>
      <c r="E570" s="93" t="s">
        <v>1990</v>
      </c>
      <c r="F570" s="94" t="s">
        <v>621</v>
      </c>
      <c r="G570" s="95" t="s">
        <v>1991</v>
      </c>
      <c r="H570" s="96">
        <v>16580.827440833309</v>
      </c>
      <c r="I570" s="96">
        <v>0</v>
      </c>
      <c r="J570" s="96">
        <f t="shared" si="58"/>
        <v>0</v>
      </c>
      <c r="K570" s="96">
        <f t="shared" si="59"/>
        <v>0</v>
      </c>
      <c r="L570" s="96">
        <f t="shared" si="60"/>
        <v>5033.5929826486299</v>
      </c>
      <c r="M570" s="96">
        <f>0</f>
        <v>0</v>
      </c>
      <c r="N570" s="96">
        <f t="shared" si="61"/>
        <v>5033.5929826486299</v>
      </c>
      <c r="O570" s="96">
        <f t="shared" si="62"/>
        <v>21614.420423481941</v>
      </c>
      <c r="P570" t="s">
        <v>2561</v>
      </c>
    </row>
    <row r="571" spans="1:16" x14ac:dyDescent="0.25">
      <c r="A571" s="89" t="s">
        <v>1519</v>
      </c>
      <c r="B571" s="90" t="s">
        <v>733</v>
      </c>
      <c r="C571" s="91" t="s">
        <v>945</v>
      </c>
      <c r="D571" s="92" t="s">
        <v>970</v>
      </c>
      <c r="E571" s="93" t="s">
        <v>1990</v>
      </c>
      <c r="F571" s="94" t="s">
        <v>666</v>
      </c>
      <c r="G571" s="95" t="s">
        <v>1991</v>
      </c>
      <c r="H571" s="96">
        <v>0</v>
      </c>
      <c r="I571" s="96">
        <v>0</v>
      </c>
      <c r="J571" s="96">
        <f t="shared" si="58"/>
        <v>0</v>
      </c>
      <c r="K571" s="96">
        <f t="shared" si="59"/>
        <v>0</v>
      </c>
      <c r="L571" s="96">
        <f t="shared" si="60"/>
        <v>54281.289161696302</v>
      </c>
      <c r="M571" s="96">
        <f>0</f>
        <v>0</v>
      </c>
      <c r="N571" s="96">
        <f t="shared" si="61"/>
        <v>54281.289161696302</v>
      </c>
      <c r="O571" s="96">
        <f t="shared" si="62"/>
        <v>54281.289161696302</v>
      </c>
      <c r="P571" t="s">
        <v>2562</v>
      </c>
    </row>
    <row r="572" spans="1:16" x14ac:dyDescent="0.25">
      <c r="A572" s="89" t="s">
        <v>1521</v>
      </c>
      <c r="B572" s="90" t="s">
        <v>733</v>
      </c>
      <c r="C572" s="91" t="s">
        <v>945</v>
      </c>
      <c r="D572" s="92" t="s">
        <v>973</v>
      </c>
      <c r="E572" s="93" t="s">
        <v>1990</v>
      </c>
      <c r="F572" s="94" t="s">
        <v>666</v>
      </c>
      <c r="G572" s="95" t="s">
        <v>1991</v>
      </c>
      <c r="H572" s="96">
        <v>0</v>
      </c>
      <c r="I572" s="96">
        <v>0</v>
      </c>
      <c r="J572" s="96">
        <f t="shared" si="58"/>
        <v>0</v>
      </c>
      <c r="K572" s="96">
        <f t="shared" si="59"/>
        <v>0</v>
      </c>
      <c r="L572" s="96">
        <f t="shared" si="60"/>
        <v>898909.80287501204</v>
      </c>
      <c r="M572" s="96">
        <f>0</f>
        <v>0</v>
      </c>
      <c r="N572" s="96">
        <f t="shared" si="61"/>
        <v>898909.80287501204</v>
      </c>
      <c r="O572" s="96">
        <f t="shared" si="62"/>
        <v>898909.80287501204</v>
      </c>
      <c r="P572" t="s">
        <v>2563</v>
      </c>
    </row>
    <row r="573" spans="1:16" x14ac:dyDescent="0.25">
      <c r="A573" s="89" t="s">
        <v>1523</v>
      </c>
      <c r="B573" s="90" t="s">
        <v>733</v>
      </c>
      <c r="C573" s="91" t="s">
        <v>945</v>
      </c>
      <c r="D573" s="92" t="s">
        <v>976</v>
      </c>
      <c r="E573" s="93" t="s">
        <v>1990</v>
      </c>
      <c r="F573" s="94" t="s">
        <v>666</v>
      </c>
      <c r="G573" s="95" t="s">
        <v>1991</v>
      </c>
      <c r="H573" s="96">
        <v>0</v>
      </c>
      <c r="I573" s="96">
        <v>0</v>
      </c>
      <c r="J573" s="96">
        <f t="shared" si="58"/>
        <v>0</v>
      </c>
      <c r="K573" s="96">
        <f t="shared" si="59"/>
        <v>0</v>
      </c>
      <c r="L573" s="96">
        <f t="shared" si="60"/>
        <v>119150.67642325</v>
      </c>
      <c r="M573" s="96">
        <f>0</f>
        <v>0</v>
      </c>
      <c r="N573" s="96">
        <f t="shared" si="61"/>
        <v>119150.67642325</v>
      </c>
      <c r="O573" s="96">
        <f t="shared" si="62"/>
        <v>119150.67642325</v>
      </c>
      <c r="P573" t="s">
        <v>2564</v>
      </c>
    </row>
    <row r="574" spans="1:16" x14ac:dyDescent="0.25">
      <c r="A574" s="89" t="s">
        <v>1525</v>
      </c>
      <c r="B574" s="90" t="s">
        <v>733</v>
      </c>
      <c r="C574" s="91" t="s">
        <v>945</v>
      </c>
      <c r="D574" s="92" t="s">
        <v>979</v>
      </c>
      <c r="E574" s="93" t="s">
        <v>1990</v>
      </c>
      <c r="F574" s="94" t="s">
        <v>666</v>
      </c>
      <c r="G574" s="95" t="s">
        <v>1991</v>
      </c>
      <c r="H574" s="96">
        <v>0</v>
      </c>
      <c r="I574" s="96">
        <v>0</v>
      </c>
      <c r="J574" s="96">
        <f t="shared" si="58"/>
        <v>0</v>
      </c>
      <c r="K574" s="96">
        <f t="shared" si="59"/>
        <v>0</v>
      </c>
      <c r="L574" s="96">
        <f t="shared" si="60"/>
        <v>1132329.9230655299</v>
      </c>
      <c r="M574" s="96">
        <f>0</f>
        <v>0</v>
      </c>
      <c r="N574" s="96">
        <f t="shared" si="61"/>
        <v>1132329.9230655299</v>
      </c>
      <c r="O574" s="96">
        <f t="shared" si="62"/>
        <v>1132329.9230655299</v>
      </c>
      <c r="P574" t="s">
        <v>2565</v>
      </c>
    </row>
    <row r="575" spans="1:16" x14ac:dyDescent="0.25">
      <c r="A575" s="89" t="s">
        <v>1527</v>
      </c>
      <c r="B575" s="90" t="s">
        <v>733</v>
      </c>
      <c r="C575" s="91" t="s">
        <v>945</v>
      </c>
      <c r="D575" s="92" t="s">
        <v>982</v>
      </c>
      <c r="E575" s="93" t="s">
        <v>1990</v>
      </c>
      <c r="F575" s="94" t="s">
        <v>666</v>
      </c>
      <c r="G575" s="95" t="s">
        <v>1991</v>
      </c>
      <c r="H575" s="96">
        <v>11095.599999999997</v>
      </c>
      <c r="I575" s="96">
        <v>0</v>
      </c>
      <c r="J575" s="96">
        <f t="shared" si="58"/>
        <v>0</v>
      </c>
      <c r="K575" s="96">
        <f t="shared" si="59"/>
        <v>0</v>
      </c>
      <c r="L575" s="96">
        <f t="shared" si="60"/>
        <v>6871.1547252690443</v>
      </c>
      <c r="M575" s="96">
        <f>0</f>
        <v>0</v>
      </c>
      <c r="N575" s="96">
        <f t="shared" si="61"/>
        <v>6871.1547252690443</v>
      </c>
      <c r="O575" s="96">
        <f t="shared" si="62"/>
        <v>17966.754725269042</v>
      </c>
      <c r="P575" t="s">
        <v>2566</v>
      </c>
    </row>
    <row r="576" spans="1:16" x14ac:dyDescent="0.25">
      <c r="A576" s="89" t="s">
        <v>1529</v>
      </c>
      <c r="B576" s="90" t="s">
        <v>733</v>
      </c>
      <c r="C576" s="91" t="s">
        <v>945</v>
      </c>
      <c r="D576" s="92" t="s">
        <v>985</v>
      </c>
      <c r="E576" s="93" t="s">
        <v>1990</v>
      </c>
      <c r="F576" s="94" t="s">
        <v>666</v>
      </c>
      <c r="G576" s="95" t="s">
        <v>1991</v>
      </c>
      <c r="H576" s="96">
        <v>877966.75999999919</v>
      </c>
      <c r="I576" s="96">
        <v>0</v>
      </c>
      <c r="J576" s="96">
        <f t="shared" si="58"/>
        <v>0</v>
      </c>
      <c r="K576" s="96">
        <f t="shared" si="59"/>
        <v>0</v>
      </c>
      <c r="L576" s="96">
        <f t="shared" si="60"/>
        <v>284635.90330967563</v>
      </c>
      <c r="M576" s="96">
        <f>0</f>
        <v>0</v>
      </c>
      <c r="N576" s="96">
        <f t="shared" si="61"/>
        <v>284635.90330967563</v>
      </c>
      <c r="O576" s="96">
        <f t="shared" si="62"/>
        <v>1162602.6633096747</v>
      </c>
      <c r="P576" t="s">
        <v>2567</v>
      </c>
    </row>
    <row r="577" spans="1:16" x14ac:dyDescent="0.25">
      <c r="A577" s="89" t="s">
        <v>1531</v>
      </c>
      <c r="B577" s="90" t="s">
        <v>733</v>
      </c>
      <c r="C577" s="91" t="s">
        <v>945</v>
      </c>
      <c r="D577" s="92" t="s">
        <v>988</v>
      </c>
      <c r="E577" s="93" t="s">
        <v>1990</v>
      </c>
      <c r="F577" s="94" t="s">
        <v>621</v>
      </c>
      <c r="G577" s="95" t="s">
        <v>1991</v>
      </c>
      <c r="H577" s="96">
        <v>-3483.72</v>
      </c>
      <c r="I577" s="96">
        <v>0</v>
      </c>
      <c r="J577" s="96">
        <f t="shared" si="58"/>
        <v>0</v>
      </c>
      <c r="K577" s="96">
        <f t="shared" si="59"/>
        <v>0</v>
      </c>
      <c r="L577" s="96">
        <f t="shared" si="60"/>
        <v>-485.01007741950502</v>
      </c>
      <c r="M577" s="96">
        <f>0</f>
        <v>0</v>
      </c>
      <c r="N577" s="96">
        <f t="shared" si="61"/>
        <v>-485.01007741950502</v>
      </c>
      <c r="O577" s="96">
        <f t="shared" si="62"/>
        <v>-3968.7300774195046</v>
      </c>
      <c r="P577" t="s">
        <v>2568</v>
      </c>
    </row>
    <row r="578" spans="1:16" x14ac:dyDescent="0.25">
      <c r="A578" s="89" t="s">
        <v>1533</v>
      </c>
      <c r="B578" s="90" t="s">
        <v>733</v>
      </c>
      <c r="C578" s="91" t="s">
        <v>945</v>
      </c>
      <c r="D578" s="92" t="s">
        <v>991</v>
      </c>
      <c r="E578" s="93" t="s">
        <v>1990</v>
      </c>
      <c r="F578" s="94" t="s">
        <v>666</v>
      </c>
      <c r="G578" s="95" t="s">
        <v>1991</v>
      </c>
      <c r="H578" s="96">
        <v>383938.76999999944</v>
      </c>
      <c r="I578" s="96">
        <v>0</v>
      </c>
      <c r="J578" s="96">
        <f t="shared" si="58"/>
        <v>0</v>
      </c>
      <c r="K578" s="96">
        <f t="shared" si="59"/>
        <v>0</v>
      </c>
      <c r="L578" s="96">
        <f t="shared" si="60"/>
        <v>55012.662306936712</v>
      </c>
      <c r="M578" s="96">
        <f>0</f>
        <v>0</v>
      </c>
      <c r="N578" s="96">
        <f t="shared" si="61"/>
        <v>55012.662306936712</v>
      </c>
      <c r="O578" s="96">
        <f t="shared" si="62"/>
        <v>438951.43230693613</v>
      </c>
      <c r="P578" t="s">
        <v>2569</v>
      </c>
    </row>
    <row r="579" spans="1:16" x14ac:dyDescent="0.25">
      <c r="A579" s="89" t="s">
        <v>1535</v>
      </c>
      <c r="B579" s="90" t="s">
        <v>733</v>
      </c>
      <c r="C579" s="91" t="s">
        <v>945</v>
      </c>
      <c r="D579" s="92" t="s">
        <v>994</v>
      </c>
      <c r="E579" s="93" t="s">
        <v>1990</v>
      </c>
      <c r="F579" s="94" t="s">
        <v>621</v>
      </c>
      <c r="G579" s="95" t="s">
        <v>1991</v>
      </c>
      <c r="H579" s="96">
        <v>4.8</v>
      </c>
      <c r="I579" s="96">
        <v>0</v>
      </c>
      <c r="J579" s="96">
        <f t="shared" si="58"/>
        <v>0</v>
      </c>
      <c r="K579" s="96">
        <f t="shared" si="59"/>
        <v>0</v>
      </c>
      <c r="L579" s="96">
        <f t="shared" si="60"/>
        <v>-0.37009759129188902</v>
      </c>
      <c r="M579" s="96">
        <f>0</f>
        <v>0</v>
      </c>
      <c r="N579" s="96">
        <f t="shared" si="61"/>
        <v>-0.37009759129188902</v>
      </c>
      <c r="O579" s="96">
        <f t="shared" si="62"/>
        <v>4.4299024087081111</v>
      </c>
      <c r="P579" t="s">
        <v>2570</v>
      </c>
    </row>
    <row r="580" spans="1:16" x14ac:dyDescent="0.25">
      <c r="A580" s="89" t="s">
        <v>1537</v>
      </c>
      <c r="B580" s="90" t="s">
        <v>733</v>
      </c>
      <c r="C580" s="91" t="s">
        <v>945</v>
      </c>
      <c r="D580" s="92" t="s">
        <v>997</v>
      </c>
      <c r="E580" s="93" t="s">
        <v>1990</v>
      </c>
      <c r="F580" s="94" t="s">
        <v>666</v>
      </c>
      <c r="G580" s="95" t="s">
        <v>1991</v>
      </c>
      <c r="H580" s="96">
        <v>0</v>
      </c>
      <c r="I580" s="96">
        <v>0</v>
      </c>
      <c r="J580" s="96">
        <f t="shared" si="58"/>
        <v>0</v>
      </c>
      <c r="K580" s="96">
        <f t="shared" si="59"/>
        <v>0</v>
      </c>
      <c r="L580" s="96">
        <f t="shared" si="60"/>
        <v>224852.24425045299</v>
      </c>
      <c r="M580" s="96">
        <f>0</f>
        <v>0</v>
      </c>
      <c r="N580" s="96">
        <f t="shared" si="61"/>
        <v>224852.24425045299</v>
      </c>
      <c r="O580" s="96">
        <f t="shared" si="62"/>
        <v>224852.24425045299</v>
      </c>
      <c r="P580" t="s">
        <v>2571</v>
      </c>
    </row>
    <row r="581" spans="1:16" x14ac:dyDescent="0.25">
      <c r="A581" s="89" t="s">
        <v>1539</v>
      </c>
      <c r="B581" s="90" t="s">
        <v>733</v>
      </c>
      <c r="C581" s="91" t="s">
        <v>945</v>
      </c>
      <c r="D581" s="92" t="s">
        <v>1000</v>
      </c>
      <c r="E581" s="93" t="s">
        <v>1990</v>
      </c>
      <c r="F581" s="94" t="s">
        <v>666</v>
      </c>
      <c r="G581" s="95" t="s">
        <v>1991</v>
      </c>
      <c r="H581" s="96">
        <v>2667173.6800000104</v>
      </c>
      <c r="I581" s="96">
        <v>0</v>
      </c>
      <c r="J581" s="96">
        <f t="shared" si="58"/>
        <v>0</v>
      </c>
      <c r="K581" s="96">
        <f t="shared" si="59"/>
        <v>0</v>
      </c>
      <c r="L581" s="96">
        <f t="shared" si="60"/>
        <v>-261954.89997201692</v>
      </c>
      <c r="M581" s="96">
        <f>0</f>
        <v>0</v>
      </c>
      <c r="N581" s="96">
        <f t="shared" si="61"/>
        <v>-261954.89997201692</v>
      </c>
      <c r="O581" s="96">
        <f t="shared" si="62"/>
        <v>2405218.7800279935</v>
      </c>
      <c r="P581" t="s">
        <v>2572</v>
      </c>
    </row>
    <row r="582" spans="1:16" x14ac:dyDescent="0.25">
      <c r="A582" s="89" t="s">
        <v>1541</v>
      </c>
      <c r="B582" s="90" t="s">
        <v>733</v>
      </c>
      <c r="C582" s="91" t="s">
        <v>945</v>
      </c>
      <c r="D582" s="92" t="s">
        <v>1003</v>
      </c>
      <c r="E582" s="93" t="s">
        <v>1990</v>
      </c>
      <c r="F582" s="94" t="s">
        <v>666</v>
      </c>
      <c r="G582" s="95" t="s">
        <v>1991</v>
      </c>
      <c r="H582" s="96">
        <v>511645.02000000008</v>
      </c>
      <c r="I582" s="96">
        <v>0</v>
      </c>
      <c r="J582" s="96">
        <f t="shared" si="58"/>
        <v>0</v>
      </c>
      <c r="K582" s="96">
        <f t="shared" si="59"/>
        <v>0</v>
      </c>
      <c r="L582" s="96">
        <f t="shared" si="60"/>
        <v>19174.335599011276</v>
      </c>
      <c r="M582" s="96">
        <f>0</f>
        <v>0</v>
      </c>
      <c r="N582" s="96">
        <f t="shared" si="61"/>
        <v>19174.335599011276</v>
      </c>
      <c r="O582" s="96">
        <f t="shared" si="62"/>
        <v>530819.35559901129</v>
      </c>
      <c r="P582" t="s">
        <v>2573</v>
      </c>
    </row>
    <row r="583" spans="1:16" x14ac:dyDescent="0.25">
      <c r="A583" s="89" t="s">
        <v>1543</v>
      </c>
      <c r="B583" s="90" t="s">
        <v>733</v>
      </c>
      <c r="C583" s="91" t="s">
        <v>945</v>
      </c>
      <c r="D583" s="92" t="s">
        <v>1006</v>
      </c>
      <c r="E583" s="93" t="s">
        <v>1990</v>
      </c>
      <c r="F583" s="94" t="s">
        <v>666</v>
      </c>
      <c r="G583" s="95" t="s">
        <v>1991</v>
      </c>
      <c r="H583" s="96">
        <v>1641982.33</v>
      </c>
      <c r="I583" s="96">
        <v>0</v>
      </c>
      <c r="J583" s="96">
        <f t="shared" si="58"/>
        <v>0</v>
      </c>
      <c r="K583" s="96">
        <f t="shared" si="59"/>
        <v>0</v>
      </c>
      <c r="L583" s="96">
        <f t="shared" si="60"/>
        <v>-62256.191763062146</v>
      </c>
      <c r="M583" s="96">
        <f>0</f>
        <v>0</v>
      </c>
      <c r="N583" s="96">
        <f t="shared" si="61"/>
        <v>-62256.191763062146</v>
      </c>
      <c r="O583" s="96">
        <f t="shared" si="62"/>
        <v>1579726.138236938</v>
      </c>
      <c r="P583" t="s">
        <v>2574</v>
      </c>
    </row>
    <row r="584" spans="1:16" x14ac:dyDescent="0.25">
      <c r="A584" s="89" t="s">
        <v>1545</v>
      </c>
      <c r="B584" s="90" t="s">
        <v>733</v>
      </c>
      <c r="C584" s="91" t="s">
        <v>945</v>
      </c>
      <c r="D584" s="92" t="s">
        <v>1009</v>
      </c>
      <c r="E584" s="93" t="s">
        <v>1990</v>
      </c>
      <c r="F584" s="94" t="s">
        <v>621</v>
      </c>
      <c r="G584" s="95" t="s">
        <v>1991</v>
      </c>
      <c r="H584" s="96">
        <v>206378.37000000002</v>
      </c>
      <c r="I584" s="96">
        <v>0</v>
      </c>
      <c r="J584" s="96">
        <f t="shared" si="58"/>
        <v>0</v>
      </c>
      <c r="K584" s="96">
        <f t="shared" si="59"/>
        <v>0</v>
      </c>
      <c r="L584" s="96">
        <f t="shared" si="60"/>
        <v>-26158.980468137899</v>
      </c>
      <c r="M584" s="96">
        <f>0</f>
        <v>0</v>
      </c>
      <c r="N584" s="96">
        <f t="shared" si="61"/>
        <v>-26158.980468137899</v>
      </c>
      <c r="O584" s="96">
        <f t="shared" si="62"/>
        <v>180219.38953186214</v>
      </c>
      <c r="P584" t="s">
        <v>2575</v>
      </c>
    </row>
    <row r="585" spans="1:16" x14ac:dyDescent="0.25">
      <c r="A585" s="89" t="s">
        <v>1547</v>
      </c>
      <c r="B585" s="90" t="s">
        <v>733</v>
      </c>
      <c r="C585" s="91" t="s">
        <v>945</v>
      </c>
      <c r="D585" s="92" t="s">
        <v>1012</v>
      </c>
      <c r="E585" s="93" t="s">
        <v>1990</v>
      </c>
      <c r="F585" s="94" t="s">
        <v>666</v>
      </c>
      <c r="G585" s="95" t="s">
        <v>1991</v>
      </c>
      <c r="H585" s="96">
        <v>109374.07999999981</v>
      </c>
      <c r="I585" s="96">
        <v>0</v>
      </c>
      <c r="J585" s="96">
        <f t="shared" si="58"/>
        <v>0</v>
      </c>
      <c r="K585" s="96">
        <f t="shared" si="59"/>
        <v>0</v>
      </c>
      <c r="L585" s="96">
        <f t="shared" si="60"/>
        <v>40951.135270566258</v>
      </c>
      <c r="M585" s="96">
        <f>0</f>
        <v>0</v>
      </c>
      <c r="N585" s="96">
        <f t="shared" si="61"/>
        <v>40951.135270566258</v>
      </c>
      <c r="O585" s="96">
        <f t="shared" si="62"/>
        <v>150325.21527056606</v>
      </c>
      <c r="P585" t="s">
        <v>2576</v>
      </c>
    </row>
    <row r="586" spans="1:16" x14ac:dyDescent="0.25">
      <c r="A586" s="89" t="s">
        <v>1549</v>
      </c>
      <c r="B586" s="90" t="s">
        <v>733</v>
      </c>
      <c r="C586" s="91" t="s">
        <v>945</v>
      </c>
      <c r="D586" s="92" t="s">
        <v>1015</v>
      </c>
      <c r="E586" s="93" t="s">
        <v>1990</v>
      </c>
      <c r="F586" s="94" t="s">
        <v>621</v>
      </c>
      <c r="G586" s="95" t="s">
        <v>1991</v>
      </c>
      <c r="H586" s="96">
        <v>-1945.2800000000002</v>
      </c>
      <c r="I586" s="96">
        <v>0</v>
      </c>
      <c r="J586" s="96">
        <f t="shared" si="58"/>
        <v>0</v>
      </c>
      <c r="K586" s="96">
        <f t="shared" si="59"/>
        <v>0</v>
      </c>
      <c r="L586" s="96">
        <f t="shared" si="60"/>
        <v>-6.8231394393869804</v>
      </c>
      <c r="M586" s="96">
        <f>0</f>
        <v>0</v>
      </c>
      <c r="N586" s="96">
        <f t="shared" si="61"/>
        <v>-6.8231394393869804</v>
      </c>
      <c r="O586" s="96">
        <f t="shared" si="62"/>
        <v>-1952.1031394393872</v>
      </c>
      <c r="P586" t="s">
        <v>2577</v>
      </c>
    </row>
    <row r="587" spans="1:16" x14ac:dyDescent="0.25">
      <c r="A587" s="89" t="s">
        <v>1551</v>
      </c>
      <c r="B587" s="90" t="s">
        <v>733</v>
      </c>
      <c r="C587" s="91" t="s">
        <v>1020</v>
      </c>
      <c r="D587" s="92" t="s">
        <v>1021</v>
      </c>
      <c r="E587" s="93" t="s">
        <v>1990</v>
      </c>
      <c r="F587" s="94" t="s">
        <v>197</v>
      </c>
      <c r="G587" s="95" t="s">
        <v>1991</v>
      </c>
      <c r="H587" s="96">
        <v>-12337.23</v>
      </c>
      <c r="I587" s="96">
        <v>0</v>
      </c>
      <c r="J587" s="96">
        <f t="shared" si="58"/>
        <v>0</v>
      </c>
      <c r="K587" s="96">
        <f t="shared" si="59"/>
        <v>0</v>
      </c>
      <c r="L587" s="96">
        <f t="shared" si="60"/>
        <v>12337.23</v>
      </c>
      <c r="M587" s="96">
        <f>0</f>
        <v>0</v>
      </c>
      <c r="N587" s="96">
        <f t="shared" si="61"/>
        <v>12337.23</v>
      </c>
      <c r="O587" s="96">
        <f t="shared" si="62"/>
        <v>0</v>
      </c>
      <c r="P587" t="s">
        <v>2578</v>
      </c>
    </row>
    <row r="588" spans="1:16" x14ac:dyDescent="0.25">
      <c r="A588" s="89" t="s">
        <v>1553</v>
      </c>
      <c r="B588" s="90" t="s">
        <v>733</v>
      </c>
      <c r="C588" s="91" t="s">
        <v>1020</v>
      </c>
      <c r="D588" s="92" t="s">
        <v>1024</v>
      </c>
      <c r="E588" s="93" t="s">
        <v>1990</v>
      </c>
      <c r="F588" s="94" t="s">
        <v>197</v>
      </c>
      <c r="G588" s="95" t="s">
        <v>1991</v>
      </c>
      <c r="H588" s="96">
        <v>1493518.3900000001</v>
      </c>
      <c r="I588" s="96">
        <v>0</v>
      </c>
      <c r="J588" s="96">
        <f t="shared" si="58"/>
        <v>0</v>
      </c>
      <c r="K588" s="96">
        <f t="shared" si="59"/>
        <v>0</v>
      </c>
      <c r="L588" s="96">
        <f t="shared" si="60"/>
        <v>-1493518.3900000001</v>
      </c>
      <c r="M588" s="96">
        <f>0</f>
        <v>0</v>
      </c>
      <c r="N588" s="96">
        <f t="shared" si="61"/>
        <v>-1493518.3900000001</v>
      </c>
      <c r="O588" s="96">
        <f t="shared" si="62"/>
        <v>0</v>
      </c>
      <c r="P588" t="s">
        <v>2579</v>
      </c>
    </row>
    <row r="589" spans="1:16" x14ac:dyDescent="0.25">
      <c r="A589" s="89" t="s">
        <v>1555</v>
      </c>
      <c r="B589" s="90" t="s">
        <v>733</v>
      </c>
      <c r="G589" s="97" t="s">
        <v>1029</v>
      </c>
      <c r="H589" s="98">
        <f t="shared" ref="H589:O589" si="63">SUBTOTAL(9,H493:H588)</f>
        <v>171443588.70999998</v>
      </c>
      <c r="I589" s="98">
        <f t="shared" si="63"/>
        <v>0</v>
      </c>
      <c r="J589" s="98">
        <f t="shared" si="63"/>
        <v>0</v>
      </c>
      <c r="K589" s="98">
        <f t="shared" si="63"/>
        <v>0</v>
      </c>
      <c r="L589" s="98">
        <f t="shared" si="63"/>
        <v>29240898.66029859</v>
      </c>
      <c r="M589" s="98">
        <f t="shared" si="63"/>
        <v>0</v>
      </c>
      <c r="N589" s="98">
        <f t="shared" si="63"/>
        <v>29240898.66029859</v>
      </c>
      <c r="O589" s="98">
        <f t="shared" si="63"/>
        <v>200684487.37029868</v>
      </c>
    </row>
    <row r="590" spans="1:16" x14ac:dyDescent="0.25">
      <c r="A590" s="89" t="s">
        <v>1557</v>
      </c>
    </row>
    <row r="591" spans="1:16" x14ac:dyDescent="0.25">
      <c r="A591" s="89" t="s">
        <v>1559</v>
      </c>
      <c r="B591" s="90" t="s">
        <v>1031</v>
      </c>
      <c r="C591" s="91" t="s">
        <v>1020</v>
      </c>
      <c r="D591" s="92" t="s">
        <v>1032</v>
      </c>
      <c r="E591" s="93" t="s">
        <v>1990</v>
      </c>
      <c r="F591" s="94" t="s">
        <v>197</v>
      </c>
      <c r="G591" s="95" t="s">
        <v>1991</v>
      </c>
      <c r="H591" s="96">
        <v>5417852.7600000007</v>
      </c>
      <c r="I591" s="96">
        <v>0</v>
      </c>
      <c r="J591" s="96">
        <f>SUMIFS(TX_105_IS_Lbr_Incent_Total_Incentive_Adj,TX_105_IS_Lbr_Incent_H_IS_Rollup,B591,TX_105_IS_Lbr_Incent_H_IS_Func_Rollup,C591,TX_105_IS_Lbr_Incent_H_Account,D591,TX_105_IS_Lbr_Incent_H_Labor_Designator,E591,TX_105_IS_Lbr_Incent_H_Jurisdictional_Allocator,F591,TX_105_IS_Lbr_Incent_H_Reporting_Lines_CWC,G591)</f>
        <v>0</v>
      </c>
      <c r="K591" s="96">
        <f>SUMIFS(TX_104_IS_Escalation_Total_Labor_Adj,TX_104_IS_Escalation_H_IS_Rollup,B591,TX_104_IS_Escalation_H_IS_Func_Rollup,C591,TX_104_IS_Escalation_H_Account,D591,TX_104_IS_Escalation_H_Labor_Designator,E591,TX_104_IS_Escalation_H_Jurisdictional_Allocator,F591,TX_104_IS_Escalation_H_Reporting_Lines_CWC,G591)</f>
        <v>0</v>
      </c>
      <c r="L591" s="96">
        <f>SUMIFS(TX_102_IS_Adjust_Detail_Adjust_Other,TX_102_IS_Adjust_Detail_H_IS_Rollup,B591,TX_102_IS_Adjust_Detail_H_IS_Func_Rollup,C591,TX_102_IS_Adjust_Detail_H_Account,D591,TX_102_IS_Adjust_Detail_H_Labor_Designator,E591,TX_102_IS_Adjust_Detail_H_Jurisdictional_Allocator,F591,TX_102_IS_Adjust_Detail_H_Reporting_Lines_CWC,G591)</f>
        <v>-5417852.7600000007</v>
      </c>
      <c r="M591" s="96">
        <f>0</f>
        <v>0</v>
      </c>
      <c r="N591" s="96">
        <f>I591+J591+K591+L591+M591</f>
        <v>-5417852.7600000007</v>
      </c>
      <c r="O591" s="96">
        <f>H591+N591</f>
        <v>0</v>
      </c>
      <c r="P591" t="s">
        <v>2580</v>
      </c>
    </row>
    <row r="592" spans="1:16" x14ac:dyDescent="0.25">
      <c r="A592" s="89" t="s">
        <v>1561</v>
      </c>
      <c r="B592" s="90" t="s">
        <v>1031</v>
      </c>
      <c r="C592" s="91" t="s">
        <v>1020</v>
      </c>
      <c r="D592" s="92" t="s">
        <v>1032</v>
      </c>
      <c r="E592" s="93" t="s">
        <v>1990</v>
      </c>
      <c r="F592" s="94" t="s">
        <v>102</v>
      </c>
      <c r="G592" s="95" t="s">
        <v>1991</v>
      </c>
      <c r="H592" s="96">
        <v>34898.159999999996</v>
      </c>
      <c r="I592" s="96">
        <v>0</v>
      </c>
      <c r="J592" s="96">
        <f>SUMIFS(TX_105_IS_Lbr_Incent_Total_Incentive_Adj,TX_105_IS_Lbr_Incent_H_IS_Rollup,B592,TX_105_IS_Lbr_Incent_H_IS_Func_Rollup,C592,TX_105_IS_Lbr_Incent_H_Account,D592,TX_105_IS_Lbr_Incent_H_Labor_Designator,E592,TX_105_IS_Lbr_Incent_H_Jurisdictional_Allocator,F592,TX_105_IS_Lbr_Incent_H_Reporting_Lines_CWC,G592)</f>
        <v>0</v>
      </c>
      <c r="K592" s="96">
        <f>SUMIFS(TX_104_IS_Escalation_Total_Labor_Adj,TX_104_IS_Escalation_H_IS_Rollup,B592,TX_104_IS_Escalation_H_IS_Func_Rollup,C592,TX_104_IS_Escalation_H_Account,D592,TX_104_IS_Escalation_H_Labor_Designator,E592,TX_104_IS_Escalation_H_Jurisdictional_Allocator,F592,TX_104_IS_Escalation_H_Reporting_Lines_CWC,G592)</f>
        <v>0</v>
      </c>
      <c r="L592" s="96">
        <f>SUMIFS(TX_102_IS_Adjust_Detail_Adjust_Other,TX_102_IS_Adjust_Detail_H_IS_Rollup,B592,TX_102_IS_Adjust_Detail_H_IS_Func_Rollup,C592,TX_102_IS_Adjust_Detail_H_Account,D592,TX_102_IS_Adjust_Detail_H_Labor_Designator,E592,TX_102_IS_Adjust_Detail_H_Jurisdictional_Allocator,F592,TX_102_IS_Adjust_Detail_H_Reporting_Lines_CWC,G592)</f>
        <v>0</v>
      </c>
      <c r="M592" s="96">
        <f>0</f>
        <v>0</v>
      </c>
      <c r="N592" s="96">
        <f>I592+J592+K592+L592+M592</f>
        <v>0</v>
      </c>
      <c r="O592" s="96">
        <f>H592+N592</f>
        <v>34898.159999999996</v>
      </c>
      <c r="P592" t="s">
        <v>2581</v>
      </c>
    </row>
    <row r="593" spans="1:16" x14ac:dyDescent="0.25">
      <c r="A593" s="89" t="s">
        <v>1563</v>
      </c>
      <c r="B593" s="90" t="s">
        <v>1031</v>
      </c>
      <c r="C593" s="91" t="s">
        <v>1020</v>
      </c>
      <c r="D593" s="92" t="s">
        <v>1037</v>
      </c>
      <c r="E593" s="93" t="s">
        <v>1990</v>
      </c>
      <c r="F593" s="94" t="s">
        <v>97</v>
      </c>
      <c r="G593" s="95" t="s">
        <v>1991</v>
      </c>
      <c r="H593" s="96">
        <v>-6190296.379999999</v>
      </c>
      <c r="I593" s="96">
        <v>0</v>
      </c>
      <c r="J593" s="96">
        <f>SUMIFS(TX_105_IS_Lbr_Incent_Total_Incentive_Adj,TX_105_IS_Lbr_Incent_H_IS_Rollup,B593,TX_105_IS_Lbr_Incent_H_IS_Func_Rollup,C593,TX_105_IS_Lbr_Incent_H_Account,D593,TX_105_IS_Lbr_Incent_H_Labor_Designator,E593,TX_105_IS_Lbr_Incent_H_Jurisdictional_Allocator,F593,TX_105_IS_Lbr_Incent_H_Reporting_Lines_CWC,G593)</f>
        <v>0</v>
      </c>
      <c r="K593" s="96">
        <f>SUMIFS(TX_104_IS_Escalation_Total_Labor_Adj,TX_104_IS_Escalation_H_IS_Rollup,B593,TX_104_IS_Escalation_H_IS_Func_Rollup,C593,TX_104_IS_Escalation_H_Account,D593,TX_104_IS_Escalation_H_Labor_Designator,E593,TX_104_IS_Escalation_H_Jurisdictional_Allocator,F593,TX_104_IS_Escalation_H_Reporting_Lines_CWC,G593)</f>
        <v>0</v>
      </c>
      <c r="L593" s="96">
        <f>SUMIFS(TX_102_IS_Adjust_Detail_Adjust_Other,TX_102_IS_Adjust_Detail_H_IS_Rollup,B593,TX_102_IS_Adjust_Detail_H_IS_Func_Rollup,C593,TX_102_IS_Adjust_Detail_H_Account,D593,TX_102_IS_Adjust_Detail_H_Labor_Designator,E593,TX_102_IS_Adjust_Detail_H_Jurisdictional_Allocator,F593,TX_102_IS_Adjust_Detail_H_Reporting_Lines_CWC,G593)</f>
        <v>6190296.379999999</v>
      </c>
      <c r="M593" s="96">
        <f>0</f>
        <v>0</v>
      </c>
      <c r="N593" s="96">
        <f>I593+J593+K593+L593+M593</f>
        <v>6190296.379999999</v>
      </c>
      <c r="O593" s="96">
        <f>H593+N593</f>
        <v>0</v>
      </c>
      <c r="P593" t="s">
        <v>2582</v>
      </c>
    </row>
    <row r="594" spans="1:16" x14ac:dyDescent="0.25">
      <c r="A594" s="89" t="s">
        <v>1564</v>
      </c>
      <c r="B594" s="90" t="s">
        <v>1031</v>
      </c>
      <c r="C594" s="91" t="s">
        <v>1020</v>
      </c>
      <c r="D594" s="92" t="s">
        <v>1037</v>
      </c>
      <c r="E594" s="93" t="s">
        <v>1990</v>
      </c>
      <c r="F594" s="94" t="s">
        <v>197</v>
      </c>
      <c r="G594" s="95" t="s">
        <v>1991</v>
      </c>
      <c r="H594" s="96">
        <v>-3760077.8600000003</v>
      </c>
      <c r="I594" s="96">
        <v>0</v>
      </c>
      <c r="J594" s="96">
        <f>SUMIFS(TX_105_IS_Lbr_Incent_Total_Incentive_Adj,TX_105_IS_Lbr_Incent_H_IS_Rollup,B594,TX_105_IS_Lbr_Incent_H_IS_Func_Rollup,C594,TX_105_IS_Lbr_Incent_H_Account,D594,TX_105_IS_Lbr_Incent_H_Labor_Designator,E594,TX_105_IS_Lbr_Incent_H_Jurisdictional_Allocator,F594,TX_105_IS_Lbr_Incent_H_Reporting_Lines_CWC,G594)</f>
        <v>0</v>
      </c>
      <c r="K594" s="96">
        <f>SUMIFS(TX_104_IS_Escalation_Total_Labor_Adj,TX_104_IS_Escalation_H_IS_Rollup,B594,TX_104_IS_Escalation_H_IS_Func_Rollup,C594,TX_104_IS_Escalation_H_Account,D594,TX_104_IS_Escalation_H_Labor_Designator,E594,TX_104_IS_Escalation_H_Jurisdictional_Allocator,F594,TX_104_IS_Escalation_H_Reporting_Lines_CWC,G594)</f>
        <v>0</v>
      </c>
      <c r="L594" s="96">
        <f>SUMIFS(TX_102_IS_Adjust_Detail_Adjust_Other,TX_102_IS_Adjust_Detail_H_IS_Rollup,B594,TX_102_IS_Adjust_Detail_H_IS_Func_Rollup,C594,TX_102_IS_Adjust_Detail_H_Account,D594,TX_102_IS_Adjust_Detail_H_Labor_Designator,E594,TX_102_IS_Adjust_Detail_H_Jurisdictional_Allocator,F594,TX_102_IS_Adjust_Detail_H_Reporting_Lines_CWC,G594)</f>
        <v>3760077.8600000003</v>
      </c>
      <c r="M594" s="96">
        <f>0</f>
        <v>0</v>
      </c>
      <c r="N594" s="96">
        <f>I594+J594+K594+L594+M594</f>
        <v>3760077.8600000003</v>
      </c>
      <c r="O594" s="96">
        <f>H594+N594</f>
        <v>0</v>
      </c>
      <c r="P594" t="s">
        <v>2583</v>
      </c>
    </row>
    <row r="595" spans="1:16" x14ac:dyDescent="0.25">
      <c r="A595" s="89" t="s">
        <v>1566</v>
      </c>
      <c r="B595" s="90" t="s">
        <v>1031</v>
      </c>
      <c r="C595" s="91" t="s">
        <v>1020</v>
      </c>
      <c r="D595" s="92" t="s">
        <v>1037</v>
      </c>
      <c r="E595" s="93" t="s">
        <v>1990</v>
      </c>
      <c r="F595" s="94" t="s">
        <v>102</v>
      </c>
      <c r="G595" s="95" t="s">
        <v>1991</v>
      </c>
      <c r="H595" s="96">
        <v>-54940.71999999875</v>
      </c>
      <c r="I595" s="96">
        <v>0</v>
      </c>
      <c r="J595" s="96">
        <f>SUMIFS(TX_105_IS_Lbr_Incent_Total_Incentive_Adj,TX_105_IS_Lbr_Incent_H_IS_Rollup,B595,TX_105_IS_Lbr_Incent_H_IS_Func_Rollup,C595,TX_105_IS_Lbr_Incent_H_Account,D595,TX_105_IS_Lbr_Incent_H_Labor_Designator,E595,TX_105_IS_Lbr_Incent_H_Jurisdictional_Allocator,F595,TX_105_IS_Lbr_Incent_H_Reporting_Lines_CWC,G595)</f>
        <v>0</v>
      </c>
      <c r="K595" s="96">
        <f>SUMIFS(TX_104_IS_Escalation_Total_Labor_Adj,TX_104_IS_Escalation_H_IS_Rollup,B595,TX_104_IS_Escalation_H_IS_Func_Rollup,C595,TX_104_IS_Escalation_H_Account,D595,TX_104_IS_Escalation_H_Labor_Designator,E595,TX_104_IS_Escalation_H_Jurisdictional_Allocator,F595,TX_104_IS_Escalation_H_Reporting_Lines_CWC,G595)</f>
        <v>0</v>
      </c>
      <c r="L595" s="96">
        <f>SUMIFS(TX_102_IS_Adjust_Detail_Adjust_Other,TX_102_IS_Adjust_Detail_H_IS_Rollup,B595,TX_102_IS_Adjust_Detail_H_IS_Func_Rollup,C595,TX_102_IS_Adjust_Detail_H_Account,D595,TX_102_IS_Adjust_Detail_H_Labor_Designator,E595,TX_102_IS_Adjust_Detail_H_Jurisdictional_Allocator,F595,TX_102_IS_Adjust_Detail_H_Reporting_Lines_CWC,G595)</f>
        <v>991.47999999999593</v>
      </c>
      <c r="M595" s="96">
        <f>0</f>
        <v>0</v>
      </c>
      <c r="N595" s="96">
        <f>I595+J595+K595+L595+M595</f>
        <v>991.47999999999593</v>
      </c>
      <c r="O595" s="96">
        <f>H595+N595</f>
        <v>-53949.239999998754</v>
      </c>
      <c r="P595" t="s">
        <v>2584</v>
      </c>
    </row>
    <row r="596" spans="1:16" x14ac:dyDescent="0.25">
      <c r="A596" s="89" t="s">
        <v>1568</v>
      </c>
      <c r="B596" s="90" t="s">
        <v>1031</v>
      </c>
      <c r="G596" s="97" t="s">
        <v>1045</v>
      </c>
      <c r="H596" s="98">
        <f t="shared" ref="H596:O596" si="64">SUBTOTAL(9,H590:H595)</f>
        <v>-4552564.0399999972</v>
      </c>
      <c r="I596" s="98">
        <f t="shared" si="64"/>
        <v>0</v>
      </c>
      <c r="J596" s="98">
        <f t="shared" si="64"/>
        <v>0</v>
      </c>
      <c r="K596" s="98">
        <f t="shared" si="64"/>
        <v>0</v>
      </c>
      <c r="L596" s="98">
        <f t="shared" si="64"/>
        <v>4533512.959999999</v>
      </c>
      <c r="M596" s="98">
        <f t="shared" si="64"/>
        <v>0</v>
      </c>
      <c r="N596" s="98">
        <f t="shared" si="64"/>
        <v>4533512.959999999</v>
      </c>
      <c r="O596" s="98">
        <f t="shared" si="64"/>
        <v>-19051.079999998758</v>
      </c>
    </row>
    <row r="597" spans="1:16" x14ac:dyDescent="0.25">
      <c r="A597" s="89" t="s">
        <v>1570</v>
      </c>
    </row>
    <row r="598" spans="1:16" x14ac:dyDescent="0.25">
      <c r="A598" s="89" t="s">
        <v>1572</v>
      </c>
      <c r="B598" s="90" t="s">
        <v>1050</v>
      </c>
      <c r="C598" s="91" t="s">
        <v>1020</v>
      </c>
      <c r="D598" s="92" t="s">
        <v>1051</v>
      </c>
      <c r="E598" s="93" t="s">
        <v>2431</v>
      </c>
      <c r="F598" s="94" t="s">
        <v>197</v>
      </c>
      <c r="G598" s="95" t="s">
        <v>2585</v>
      </c>
      <c r="H598" s="96">
        <v>0</v>
      </c>
      <c r="I598" s="96">
        <v>0</v>
      </c>
      <c r="J598" s="96">
        <f t="shared" ref="J598:J605" si="65">SUMIFS(TX_105_IS_Lbr_Incent_Total_Incentive_Adj,TX_105_IS_Lbr_Incent_H_IS_Rollup,B598,TX_105_IS_Lbr_Incent_H_IS_Func_Rollup,C598,TX_105_IS_Lbr_Incent_H_Account,D598,TX_105_IS_Lbr_Incent_H_Labor_Designator,E598,TX_105_IS_Lbr_Incent_H_Jurisdictional_Allocator,F598,TX_105_IS_Lbr_Incent_H_Reporting_Lines_CWC,G598)</f>
        <v>0</v>
      </c>
      <c r="K598" s="96">
        <f t="shared" ref="K598:K605" si="66">SUMIFS(TX_104_IS_Escalation_Total_Labor_Adj,TX_104_IS_Escalation_H_IS_Rollup,B598,TX_104_IS_Escalation_H_IS_Func_Rollup,C598,TX_104_IS_Escalation_H_Account,D598,TX_104_IS_Escalation_H_Labor_Designator,E598,TX_104_IS_Escalation_H_Jurisdictional_Allocator,F598,TX_104_IS_Escalation_H_Reporting_Lines_CWC,G598)</f>
        <v>0</v>
      </c>
      <c r="L598" s="96">
        <f t="shared" ref="L598:L605" si="67">SUMIFS(TX_102_IS_Adjust_Detail_Adjust_Other,TX_102_IS_Adjust_Detail_H_IS_Rollup,B598,TX_102_IS_Adjust_Detail_H_IS_Func_Rollup,C598,TX_102_IS_Adjust_Detail_H_Account,D598,TX_102_IS_Adjust_Detail_H_Labor_Designator,E598,TX_102_IS_Adjust_Detail_H_Jurisdictional_Allocator,F598,TX_102_IS_Adjust_Detail_H_Reporting_Lines_CWC,G598)</f>
        <v>428675.34</v>
      </c>
      <c r="M598" s="96">
        <f>0</f>
        <v>0</v>
      </c>
      <c r="N598" s="96">
        <f t="shared" ref="N598:N605" si="68">I598+J598+K598+L598+M598</f>
        <v>428675.34</v>
      </c>
      <c r="O598" s="96">
        <f t="shared" ref="O598:O605" si="69">H598+N598</f>
        <v>428675.34</v>
      </c>
      <c r="P598" t="s">
        <v>2586</v>
      </c>
    </row>
    <row r="599" spans="1:16" x14ac:dyDescent="0.25">
      <c r="A599" s="89" t="s">
        <v>1574</v>
      </c>
      <c r="B599" s="90" t="s">
        <v>1050</v>
      </c>
      <c r="C599" s="91" t="s">
        <v>1020</v>
      </c>
      <c r="D599" s="92" t="s">
        <v>1051</v>
      </c>
      <c r="E599" s="93" t="s">
        <v>1990</v>
      </c>
      <c r="F599" s="94" t="s">
        <v>197</v>
      </c>
      <c r="G599" s="95" t="s">
        <v>2585</v>
      </c>
      <c r="H599" s="96">
        <v>40193856.060000002</v>
      </c>
      <c r="I599" s="96">
        <v>0</v>
      </c>
      <c r="J599" s="96">
        <f t="shared" si="65"/>
        <v>0</v>
      </c>
      <c r="K599" s="96">
        <f t="shared" si="66"/>
        <v>0</v>
      </c>
      <c r="L599" s="96">
        <f t="shared" si="67"/>
        <v>2702670.1000000802</v>
      </c>
      <c r="M599" s="96">
        <f>0</f>
        <v>0</v>
      </c>
      <c r="N599" s="96">
        <f t="shared" si="68"/>
        <v>2702670.1000000802</v>
      </c>
      <c r="O599" s="96">
        <f t="shared" si="69"/>
        <v>42896526.160000086</v>
      </c>
      <c r="P599" t="s">
        <v>2587</v>
      </c>
    </row>
    <row r="600" spans="1:16" x14ac:dyDescent="0.25">
      <c r="A600" s="89" t="s">
        <v>1576</v>
      </c>
      <c r="B600" s="90" t="s">
        <v>1050</v>
      </c>
      <c r="C600" s="91" t="s">
        <v>1020</v>
      </c>
      <c r="D600" s="92" t="s">
        <v>1054</v>
      </c>
      <c r="E600" s="93" t="s">
        <v>2431</v>
      </c>
      <c r="F600" s="94" t="s">
        <v>1055</v>
      </c>
      <c r="G600" s="95" t="s">
        <v>2588</v>
      </c>
      <c r="H600" s="96">
        <v>9168413.7799999975</v>
      </c>
      <c r="I600" s="96">
        <v>0</v>
      </c>
      <c r="J600" s="96">
        <f t="shared" si="65"/>
        <v>0</v>
      </c>
      <c r="K600" s="96">
        <f t="shared" si="66"/>
        <v>0</v>
      </c>
      <c r="L600" s="96">
        <f t="shared" si="67"/>
        <v>0</v>
      </c>
      <c r="M600" s="96">
        <f>0</f>
        <v>0</v>
      </c>
      <c r="N600" s="96">
        <f t="shared" si="68"/>
        <v>0</v>
      </c>
      <c r="O600" s="96">
        <f t="shared" si="69"/>
        <v>9168413.7799999975</v>
      </c>
      <c r="P600" t="s">
        <v>2589</v>
      </c>
    </row>
    <row r="601" spans="1:16" x14ac:dyDescent="0.25">
      <c r="A601" s="89" t="s">
        <v>1578</v>
      </c>
      <c r="B601" s="90" t="s">
        <v>1050</v>
      </c>
      <c r="C601" s="91" t="s">
        <v>1020</v>
      </c>
      <c r="D601" s="92" t="s">
        <v>1058</v>
      </c>
      <c r="E601" s="93" t="s">
        <v>1990</v>
      </c>
      <c r="F601" s="94" t="s">
        <v>102</v>
      </c>
      <c r="G601" s="95" t="s">
        <v>2590</v>
      </c>
      <c r="H601" s="96">
        <v>8846242.2400000002</v>
      </c>
      <c r="I601" s="96">
        <v>0</v>
      </c>
      <c r="J601" s="96">
        <f t="shared" si="65"/>
        <v>0</v>
      </c>
      <c r="K601" s="96">
        <f t="shared" si="66"/>
        <v>0</v>
      </c>
      <c r="L601" s="96">
        <f t="shared" si="67"/>
        <v>1683376.76</v>
      </c>
      <c r="M601" s="96">
        <f>0</f>
        <v>0</v>
      </c>
      <c r="N601" s="96">
        <f t="shared" si="68"/>
        <v>1683376.76</v>
      </c>
      <c r="O601" s="96">
        <f t="shared" si="69"/>
        <v>10529619</v>
      </c>
      <c r="P601" t="s">
        <v>2591</v>
      </c>
    </row>
    <row r="602" spans="1:16" x14ac:dyDescent="0.25">
      <c r="A602" s="89" t="s">
        <v>1580</v>
      </c>
      <c r="B602" s="90" t="s">
        <v>1050</v>
      </c>
      <c r="C602" s="91" t="s">
        <v>1020</v>
      </c>
      <c r="D602" s="92" t="s">
        <v>1061</v>
      </c>
      <c r="E602" s="93" t="s">
        <v>1990</v>
      </c>
      <c r="F602" s="94" t="s">
        <v>102</v>
      </c>
      <c r="G602" s="95" t="s">
        <v>2592</v>
      </c>
      <c r="H602" s="96">
        <v>5940695.6899999985</v>
      </c>
      <c r="I602" s="96">
        <v>0</v>
      </c>
      <c r="J602" s="96">
        <f t="shared" si="65"/>
        <v>0</v>
      </c>
      <c r="K602" s="96">
        <f t="shared" si="66"/>
        <v>0</v>
      </c>
      <c r="L602" s="96">
        <f t="shared" si="67"/>
        <v>3590200.5559</v>
      </c>
      <c r="M602" s="96">
        <f>0</f>
        <v>0</v>
      </c>
      <c r="N602" s="96">
        <f t="shared" si="68"/>
        <v>3590200.5559</v>
      </c>
      <c r="O602" s="96">
        <f t="shared" si="69"/>
        <v>9530896.2458999977</v>
      </c>
      <c r="P602" t="s">
        <v>2593</v>
      </c>
    </row>
    <row r="603" spans="1:16" x14ac:dyDescent="0.25">
      <c r="A603" s="89" t="s">
        <v>1582</v>
      </c>
      <c r="B603" s="90" t="s">
        <v>1050</v>
      </c>
      <c r="C603" s="91" t="s">
        <v>1020</v>
      </c>
      <c r="D603" s="92" t="s">
        <v>1064</v>
      </c>
      <c r="E603" s="93" t="s">
        <v>1990</v>
      </c>
      <c r="F603" s="94" t="s">
        <v>97</v>
      </c>
      <c r="G603" s="95" t="s">
        <v>2594</v>
      </c>
      <c r="H603" s="96">
        <v>-31242.65</v>
      </c>
      <c r="I603" s="96">
        <v>0</v>
      </c>
      <c r="J603" s="96">
        <f t="shared" si="65"/>
        <v>0</v>
      </c>
      <c r="K603" s="96">
        <f t="shared" si="66"/>
        <v>0</v>
      </c>
      <c r="L603" s="96">
        <f t="shared" si="67"/>
        <v>0</v>
      </c>
      <c r="M603" s="96">
        <f>0</f>
        <v>0</v>
      </c>
      <c r="N603" s="96">
        <f t="shared" si="68"/>
        <v>0</v>
      </c>
      <c r="O603" s="96">
        <f t="shared" si="69"/>
        <v>-31242.65</v>
      </c>
      <c r="P603" t="s">
        <v>2595</v>
      </c>
    </row>
    <row r="604" spans="1:16" x14ac:dyDescent="0.25">
      <c r="A604" s="89" t="s">
        <v>1584</v>
      </c>
      <c r="B604" s="90" t="s">
        <v>1050</v>
      </c>
      <c r="C604" s="91" t="s">
        <v>1020</v>
      </c>
      <c r="D604" s="92" t="s">
        <v>1064</v>
      </c>
      <c r="E604" s="93" t="s">
        <v>1990</v>
      </c>
      <c r="F604" s="94" t="s">
        <v>197</v>
      </c>
      <c r="G604" s="95" t="s">
        <v>2594</v>
      </c>
      <c r="H604" s="96">
        <v>114102.23000000001</v>
      </c>
      <c r="I604" s="96">
        <v>0</v>
      </c>
      <c r="J604" s="96">
        <f t="shared" si="65"/>
        <v>0</v>
      </c>
      <c r="K604" s="96">
        <f t="shared" si="66"/>
        <v>0</v>
      </c>
      <c r="L604" s="96">
        <f t="shared" si="67"/>
        <v>0</v>
      </c>
      <c r="M604" s="96">
        <f>0</f>
        <v>0</v>
      </c>
      <c r="N604" s="96">
        <f t="shared" si="68"/>
        <v>0</v>
      </c>
      <c r="O604" s="96">
        <f t="shared" si="69"/>
        <v>114102.23000000001</v>
      </c>
      <c r="P604" t="s">
        <v>2596</v>
      </c>
    </row>
    <row r="605" spans="1:16" x14ac:dyDescent="0.25">
      <c r="A605" s="89" t="s">
        <v>1586</v>
      </c>
      <c r="B605" s="90" t="s">
        <v>1050</v>
      </c>
      <c r="C605" s="91" t="s">
        <v>1020</v>
      </c>
      <c r="D605" s="92" t="s">
        <v>1064</v>
      </c>
      <c r="E605" s="93" t="s">
        <v>1990</v>
      </c>
      <c r="F605" s="94" t="s">
        <v>102</v>
      </c>
      <c r="G605" s="95" t="s">
        <v>2594</v>
      </c>
      <c r="H605" s="96">
        <v>33142.480000000382</v>
      </c>
      <c r="I605" s="96">
        <v>0</v>
      </c>
      <c r="J605" s="96">
        <f t="shared" si="65"/>
        <v>0</v>
      </c>
      <c r="K605" s="96">
        <f t="shared" si="66"/>
        <v>0</v>
      </c>
      <c r="L605" s="96">
        <f t="shared" si="67"/>
        <v>0</v>
      </c>
      <c r="M605" s="96">
        <f>0</f>
        <v>0</v>
      </c>
      <c r="N605" s="96">
        <f t="shared" si="68"/>
        <v>0</v>
      </c>
      <c r="O605" s="96">
        <f t="shared" si="69"/>
        <v>33142.480000000382</v>
      </c>
      <c r="P605" t="s">
        <v>2597</v>
      </c>
    </row>
    <row r="606" spans="1:16" x14ac:dyDescent="0.25">
      <c r="A606" s="89" t="s">
        <v>1588</v>
      </c>
      <c r="B606" s="90" t="s">
        <v>1050</v>
      </c>
      <c r="G606" s="97" t="s">
        <v>1072</v>
      </c>
      <c r="H606" s="98">
        <f t="shared" ref="H606:O606" si="70">SUBTOTAL(9,H597:H605)</f>
        <v>64265209.829999998</v>
      </c>
      <c r="I606" s="98">
        <f t="shared" si="70"/>
        <v>0</v>
      </c>
      <c r="J606" s="98">
        <f t="shared" si="70"/>
        <v>0</v>
      </c>
      <c r="K606" s="98">
        <f t="shared" si="70"/>
        <v>0</v>
      </c>
      <c r="L606" s="98">
        <f t="shared" si="70"/>
        <v>8404922.7559000812</v>
      </c>
      <c r="M606" s="98">
        <f t="shared" si="70"/>
        <v>0</v>
      </c>
      <c r="N606" s="98">
        <f t="shared" si="70"/>
        <v>8404922.7559000812</v>
      </c>
      <c r="O606" s="98">
        <f t="shared" si="70"/>
        <v>72670132.585900098</v>
      </c>
    </row>
    <row r="607" spans="1:16" x14ac:dyDescent="0.25">
      <c r="A607" s="89" t="s">
        <v>1590</v>
      </c>
    </row>
    <row r="608" spans="1:16" x14ac:dyDescent="0.25">
      <c r="A608" s="89" t="s">
        <v>1592</v>
      </c>
      <c r="B608" s="90" t="s">
        <v>1090</v>
      </c>
      <c r="C608" s="91" t="s">
        <v>734</v>
      </c>
      <c r="D608" s="92" t="s">
        <v>735</v>
      </c>
      <c r="E608" s="93" t="s">
        <v>1990</v>
      </c>
      <c r="F608" s="94" t="s">
        <v>666</v>
      </c>
      <c r="G608" s="95" t="s">
        <v>1991</v>
      </c>
      <c r="H608" s="96">
        <v>-16016423.337256007</v>
      </c>
      <c r="I608" s="96">
        <v>0</v>
      </c>
      <c r="J608" s="96">
        <f t="shared" ref="J608:J639" si="71">SUMIFS(TX_105_IS_Lbr_Incent_Total_Incentive_Adj,TX_105_IS_Lbr_Incent_H_IS_Rollup,B608,TX_105_IS_Lbr_Incent_H_IS_Func_Rollup,C608,TX_105_IS_Lbr_Incent_H_Account,D608,TX_105_IS_Lbr_Incent_H_Labor_Designator,E608,TX_105_IS_Lbr_Incent_H_Jurisdictional_Allocator,F608,TX_105_IS_Lbr_Incent_H_Reporting_Lines_CWC,G608)</f>
        <v>0</v>
      </c>
      <c r="K608" s="96">
        <f t="shared" ref="K608:K639" si="72">SUMIFS(TX_104_IS_Escalation_Total_Labor_Adj,TX_104_IS_Escalation_H_IS_Rollup,B608,TX_104_IS_Escalation_H_IS_Func_Rollup,C608,TX_104_IS_Escalation_H_Account,D608,TX_104_IS_Escalation_H_Labor_Designator,E608,TX_104_IS_Escalation_H_Jurisdictional_Allocator,F608,TX_104_IS_Escalation_H_Reporting_Lines_CWC,G608)</f>
        <v>0</v>
      </c>
      <c r="L608" s="96">
        <f t="shared" ref="L608:L639" si="73">SUMIFS(TX_102_IS_Adjust_Detail_Adjust_Other,TX_102_IS_Adjust_Detail_H_IS_Rollup,B608,TX_102_IS_Adjust_Detail_H_IS_Func_Rollup,C608,TX_102_IS_Adjust_Detail_H_Account,D608,TX_102_IS_Adjust_Detail_H_Labor_Designator,E608,TX_102_IS_Adjust_Detail_H_Jurisdictional_Allocator,F608,TX_102_IS_Adjust_Detail_H_Reporting_Lines_CWC,G608)</f>
        <v>0</v>
      </c>
      <c r="M608" s="96">
        <f>0</f>
        <v>0</v>
      </c>
      <c r="N608" s="96">
        <f t="shared" ref="N608:N639" si="74">I608+J608+K608+L608+M608</f>
        <v>0</v>
      </c>
      <c r="O608" s="96">
        <f t="shared" ref="O608:O639" si="75">H608+N608</f>
        <v>-16016423.337256007</v>
      </c>
      <c r="P608" t="s">
        <v>2598</v>
      </c>
    </row>
    <row r="609" spans="1:16" x14ac:dyDescent="0.25">
      <c r="A609" s="89" t="s">
        <v>1594</v>
      </c>
      <c r="B609" s="90" t="s">
        <v>1090</v>
      </c>
      <c r="C609" s="91" t="s">
        <v>734</v>
      </c>
      <c r="D609" s="92" t="s">
        <v>738</v>
      </c>
      <c r="E609" s="93" t="s">
        <v>1990</v>
      </c>
      <c r="F609" s="94" t="s">
        <v>666</v>
      </c>
      <c r="G609" s="95" t="s">
        <v>1991</v>
      </c>
      <c r="H609" s="96">
        <v>-4208085.1607140275</v>
      </c>
      <c r="I609" s="96">
        <v>0</v>
      </c>
      <c r="J609" s="96">
        <f t="shared" si="71"/>
        <v>0</v>
      </c>
      <c r="K609" s="96">
        <f t="shared" si="72"/>
        <v>0</v>
      </c>
      <c r="L609" s="96">
        <f t="shared" si="73"/>
        <v>-1.0000000000000021E-2</v>
      </c>
      <c r="M609" s="96">
        <f>0</f>
        <v>0</v>
      </c>
      <c r="N609" s="96">
        <f t="shared" si="74"/>
        <v>-1.0000000000000021E-2</v>
      </c>
      <c r="O609" s="96">
        <f t="shared" si="75"/>
        <v>-4208085.1707140272</v>
      </c>
      <c r="P609" t="s">
        <v>2599</v>
      </c>
    </row>
    <row r="610" spans="1:16" x14ac:dyDescent="0.25">
      <c r="A610" s="89" t="s">
        <v>1596</v>
      </c>
      <c r="B610" s="90" t="s">
        <v>1090</v>
      </c>
      <c r="C610" s="91" t="s">
        <v>734</v>
      </c>
      <c r="D610" s="92" t="s">
        <v>741</v>
      </c>
      <c r="E610" s="93" t="s">
        <v>1990</v>
      </c>
      <c r="F610" s="94" t="s">
        <v>621</v>
      </c>
      <c r="G610" s="95" t="s">
        <v>1991</v>
      </c>
      <c r="H610" s="96">
        <v>-31560.137030452792</v>
      </c>
      <c r="I610" s="96">
        <v>0</v>
      </c>
      <c r="J610" s="96">
        <f t="shared" si="71"/>
        <v>0</v>
      </c>
      <c r="K610" s="96">
        <f t="shared" si="72"/>
        <v>0</v>
      </c>
      <c r="L610" s="96">
        <f t="shared" si="73"/>
        <v>-1.0000000000000021E-2</v>
      </c>
      <c r="M610" s="96">
        <f>0</f>
        <v>0</v>
      </c>
      <c r="N610" s="96">
        <f t="shared" si="74"/>
        <v>-1.0000000000000021E-2</v>
      </c>
      <c r="O610" s="96">
        <f t="shared" si="75"/>
        <v>-31560.14703045279</v>
      </c>
      <c r="P610" t="s">
        <v>2600</v>
      </c>
    </row>
    <row r="611" spans="1:16" x14ac:dyDescent="0.25">
      <c r="A611" s="89" t="s">
        <v>1598</v>
      </c>
      <c r="B611" s="90" t="s">
        <v>1090</v>
      </c>
      <c r="C611" s="91" t="s">
        <v>746</v>
      </c>
      <c r="D611" s="92" t="s">
        <v>1098</v>
      </c>
      <c r="E611" s="93" t="s">
        <v>1990</v>
      </c>
      <c r="F611" s="94" t="s">
        <v>162</v>
      </c>
      <c r="G611" s="95" t="s">
        <v>1991</v>
      </c>
      <c r="H611" s="96">
        <v>307.23195813186959</v>
      </c>
      <c r="I611" s="96">
        <v>0</v>
      </c>
      <c r="J611" s="96">
        <f t="shared" si="71"/>
        <v>0</v>
      </c>
      <c r="K611" s="96">
        <f t="shared" si="72"/>
        <v>0</v>
      </c>
      <c r="L611" s="96">
        <f t="shared" si="73"/>
        <v>-27.4528252762336</v>
      </c>
      <c r="M611" s="96">
        <f>0</f>
        <v>0</v>
      </c>
      <c r="N611" s="96">
        <f t="shared" si="74"/>
        <v>-27.4528252762336</v>
      </c>
      <c r="O611" s="96">
        <f t="shared" si="75"/>
        <v>279.77913285563596</v>
      </c>
      <c r="P611" t="s">
        <v>2601</v>
      </c>
    </row>
    <row r="612" spans="1:16" x14ac:dyDescent="0.25">
      <c r="A612" s="89" t="s">
        <v>1600</v>
      </c>
      <c r="B612" s="90" t="s">
        <v>1090</v>
      </c>
      <c r="C612" s="91" t="s">
        <v>746</v>
      </c>
      <c r="D612" s="92" t="s">
        <v>747</v>
      </c>
      <c r="E612" s="93" t="s">
        <v>1990</v>
      </c>
      <c r="F612" s="94" t="s">
        <v>162</v>
      </c>
      <c r="G612" s="95" t="s">
        <v>1991</v>
      </c>
      <c r="H612" s="96">
        <v>-10348.753438958418</v>
      </c>
      <c r="I612" s="96">
        <v>0</v>
      </c>
      <c r="J612" s="96">
        <f t="shared" si="71"/>
        <v>0</v>
      </c>
      <c r="K612" s="96">
        <f t="shared" si="72"/>
        <v>0</v>
      </c>
      <c r="L612" s="96">
        <f t="shared" si="73"/>
        <v>2215.7920358368438</v>
      </c>
      <c r="M612" s="96">
        <f>0</f>
        <v>0</v>
      </c>
      <c r="N612" s="96">
        <f t="shared" si="74"/>
        <v>2215.7920358368438</v>
      </c>
      <c r="O612" s="96">
        <f t="shared" si="75"/>
        <v>-8132.9614031215742</v>
      </c>
      <c r="P612" t="s">
        <v>2602</v>
      </c>
    </row>
    <row r="613" spans="1:16" x14ac:dyDescent="0.25">
      <c r="A613" s="89" t="s">
        <v>1602</v>
      </c>
      <c r="B613" s="90" t="s">
        <v>1090</v>
      </c>
      <c r="C613" s="91" t="s">
        <v>746</v>
      </c>
      <c r="D613" s="92" t="s">
        <v>750</v>
      </c>
      <c r="E613" s="93" t="s">
        <v>1990</v>
      </c>
      <c r="F613" s="94" t="s">
        <v>162</v>
      </c>
      <c r="G613" s="95" t="s">
        <v>1991</v>
      </c>
      <c r="H613" s="96">
        <v>86560.428782821517</v>
      </c>
      <c r="I613" s="96">
        <v>0</v>
      </c>
      <c r="J613" s="96">
        <f t="shared" si="71"/>
        <v>0</v>
      </c>
      <c r="K613" s="96">
        <f t="shared" si="72"/>
        <v>0</v>
      </c>
      <c r="L613" s="96">
        <f t="shared" si="73"/>
        <v>5479.4964088014804</v>
      </c>
      <c r="M613" s="96">
        <f>0</f>
        <v>0</v>
      </c>
      <c r="N613" s="96">
        <f t="shared" si="74"/>
        <v>5479.4964088014804</v>
      </c>
      <c r="O613" s="96">
        <f t="shared" si="75"/>
        <v>92039.925191622999</v>
      </c>
      <c r="P613" t="s">
        <v>2603</v>
      </c>
    </row>
    <row r="614" spans="1:16" x14ac:dyDescent="0.25">
      <c r="A614" s="89" t="s">
        <v>1603</v>
      </c>
      <c r="B614" s="90" t="s">
        <v>1090</v>
      </c>
      <c r="C614" s="91" t="s">
        <v>746</v>
      </c>
      <c r="D614" s="92" t="s">
        <v>753</v>
      </c>
      <c r="E614" s="93" t="s">
        <v>1990</v>
      </c>
      <c r="F614" s="94" t="s">
        <v>162</v>
      </c>
      <c r="G614" s="95" t="s">
        <v>1991</v>
      </c>
      <c r="H614" s="96">
        <v>564.95733199271501</v>
      </c>
      <c r="I614" s="96">
        <v>0</v>
      </c>
      <c r="J614" s="96">
        <f t="shared" si="71"/>
        <v>0</v>
      </c>
      <c r="K614" s="96">
        <f t="shared" si="72"/>
        <v>0</v>
      </c>
      <c r="L614" s="96">
        <f t="shared" si="73"/>
        <v>88.253013499315529</v>
      </c>
      <c r="M614" s="96">
        <f>0</f>
        <v>0</v>
      </c>
      <c r="N614" s="96">
        <f t="shared" si="74"/>
        <v>88.253013499315529</v>
      </c>
      <c r="O614" s="96">
        <f t="shared" si="75"/>
        <v>653.21034549203057</v>
      </c>
      <c r="P614" t="s">
        <v>2604</v>
      </c>
    </row>
    <row r="615" spans="1:16" x14ac:dyDescent="0.25">
      <c r="A615" s="89" t="s">
        <v>1605</v>
      </c>
      <c r="B615" s="90" t="s">
        <v>1090</v>
      </c>
      <c r="C615" s="91" t="s">
        <v>746</v>
      </c>
      <c r="D615" s="92" t="s">
        <v>756</v>
      </c>
      <c r="E615" s="93" t="s">
        <v>2605</v>
      </c>
      <c r="F615" s="94" t="s">
        <v>162</v>
      </c>
      <c r="G615" s="95" t="s">
        <v>1991</v>
      </c>
      <c r="H615" s="96">
        <v>0</v>
      </c>
      <c r="I615" s="96">
        <v>0</v>
      </c>
      <c r="J615" s="96">
        <f t="shared" si="71"/>
        <v>0</v>
      </c>
      <c r="K615" s="96">
        <f t="shared" si="72"/>
        <v>0</v>
      </c>
      <c r="L615" s="96">
        <f t="shared" si="73"/>
        <v>-2658440.0749193998</v>
      </c>
      <c r="M615" s="96">
        <f>0</f>
        <v>0</v>
      </c>
      <c r="N615" s="96">
        <f t="shared" si="74"/>
        <v>-2658440.0749193998</v>
      </c>
      <c r="O615" s="96">
        <f t="shared" si="75"/>
        <v>-2658440.0749193998</v>
      </c>
      <c r="P615" t="s">
        <v>2606</v>
      </c>
    </row>
    <row r="616" spans="1:16" x14ac:dyDescent="0.25">
      <c r="A616" s="89" t="s">
        <v>1609</v>
      </c>
      <c r="B616" s="90" t="s">
        <v>1090</v>
      </c>
      <c r="C616" s="91" t="s">
        <v>746</v>
      </c>
      <c r="D616" s="92" t="s">
        <v>756</v>
      </c>
      <c r="E616" s="93" t="s">
        <v>1990</v>
      </c>
      <c r="F616" s="94" t="s">
        <v>162</v>
      </c>
      <c r="G616" s="95" t="s">
        <v>1991</v>
      </c>
      <c r="H616" s="96">
        <v>-1587621.341516024</v>
      </c>
      <c r="I616" s="96">
        <v>0</v>
      </c>
      <c r="J616" s="96">
        <f t="shared" si="71"/>
        <v>0</v>
      </c>
      <c r="K616" s="96">
        <f t="shared" si="72"/>
        <v>0</v>
      </c>
      <c r="L616" s="96">
        <f t="shared" si="73"/>
        <v>2909439.6539183795</v>
      </c>
      <c r="M616" s="96">
        <f>0</f>
        <v>0</v>
      </c>
      <c r="N616" s="96">
        <f t="shared" si="74"/>
        <v>2909439.6539183795</v>
      </c>
      <c r="O616" s="96">
        <f t="shared" si="75"/>
        <v>1321818.3124023555</v>
      </c>
      <c r="P616" t="s">
        <v>2607</v>
      </c>
    </row>
    <row r="617" spans="1:16" x14ac:dyDescent="0.25">
      <c r="A617" s="89" t="s">
        <v>1610</v>
      </c>
      <c r="B617" s="90" t="s">
        <v>1090</v>
      </c>
      <c r="C617" s="91" t="s">
        <v>746</v>
      </c>
      <c r="D617" s="92" t="s">
        <v>759</v>
      </c>
      <c r="E617" s="93" t="s">
        <v>2605</v>
      </c>
      <c r="F617" s="94" t="s">
        <v>162</v>
      </c>
      <c r="G617" s="95" t="s">
        <v>1991</v>
      </c>
      <c r="H617" s="96">
        <v>0</v>
      </c>
      <c r="I617" s="96">
        <v>0</v>
      </c>
      <c r="J617" s="96">
        <f t="shared" si="71"/>
        <v>0</v>
      </c>
      <c r="K617" s="96">
        <f t="shared" si="72"/>
        <v>0</v>
      </c>
      <c r="L617" s="96">
        <f t="shared" si="73"/>
        <v>-10744528.636132559</v>
      </c>
      <c r="M617" s="96">
        <f>0</f>
        <v>0</v>
      </c>
      <c r="N617" s="96">
        <f t="shared" si="74"/>
        <v>-10744528.636132559</v>
      </c>
      <c r="O617" s="96">
        <f t="shared" si="75"/>
        <v>-10744528.636132559</v>
      </c>
      <c r="P617" t="s">
        <v>2608</v>
      </c>
    </row>
    <row r="618" spans="1:16" x14ac:dyDescent="0.25">
      <c r="A618" s="89" t="s">
        <v>1613</v>
      </c>
      <c r="B618" s="90" t="s">
        <v>1090</v>
      </c>
      <c r="C618" s="91" t="s">
        <v>746</v>
      </c>
      <c r="D618" s="92" t="s">
        <v>759</v>
      </c>
      <c r="E618" s="93" t="s">
        <v>1990</v>
      </c>
      <c r="F618" s="94" t="s">
        <v>162</v>
      </c>
      <c r="G618" s="95" t="s">
        <v>1991</v>
      </c>
      <c r="H618" s="96">
        <v>-15432692.175103985</v>
      </c>
      <c r="I618" s="96">
        <v>0</v>
      </c>
      <c r="J618" s="96">
        <f t="shared" si="71"/>
        <v>0</v>
      </c>
      <c r="K618" s="96">
        <f t="shared" si="72"/>
        <v>0</v>
      </c>
      <c r="L618" s="96">
        <f t="shared" si="73"/>
        <v>12420880.905939177</v>
      </c>
      <c r="M618" s="96">
        <f>0</f>
        <v>0</v>
      </c>
      <c r="N618" s="96">
        <f t="shared" si="74"/>
        <v>12420880.905939177</v>
      </c>
      <c r="O618" s="96">
        <f t="shared" si="75"/>
        <v>-3011811.2691648081</v>
      </c>
      <c r="P618" t="s">
        <v>2609</v>
      </c>
    </row>
    <row r="619" spans="1:16" x14ac:dyDescent="0.25">
      <c r="A619" s="89" t="s">
        <v>1614</v>
      </c>
      <c r="B619" s="90" t="s">
        <v>1090</v>
      </c>
      <c r="C619" s="91" t="s">
        <v>746</v>
      </c>
      <c r="D619" s="92" t="s">
        <v>762</v>
      </c>
      <c r="E619" s="93" t="s">
        <v>2605</v>
      </c>
      <c r="F619" s="94" t="s">
        <v>162</v>
      </c>
      <c r="G619" s="95" t="s">
        <v>1991</v>
      </c>
      <c r="H619" s="96">
        <v>0</v>
      </c>
      <c r="I619" s="96">
        <v>0</v>
      </c>
      <c r="J619" s="96">
        <f t="shared" si="71"/>
        <v>0</v>
      </c>
      <c r="K619" s="96">
        <f t="shared" si="72"/>
        <v>0</v>
      </c>
      <c r="L619" s="96">
        <f t="shared" si="73"/>
        <v>-6882840.3573689405</v>
      </c>
      <c r="M619" s="96">
        <f>0</f>
        <v>0</v>
      </c>
      <c r="N619" s="96">
        <f t="shared" si="74"/>
        <v>-6882840.3573689405</v>
      </c>
      <c r="O619" s="96">
        <f t="shared" si="75"/>
        <v>-6882840.3573689405</v>
      </c>
      <c r="P619" t="s">
        <v>2610</v>
      </c>
    </row>
    <row r="620" spans="1:16" x14ac:dyDescent="0.25">
      <c r="A620" s="89" t="s">
        <v>1617</v>
      </c>
      <c r="B620" s="90" t="s">
        <v>1090</v>
      </c>
      <c r="C620" s="91" t="s">
        <v>746</v>
      </c>
      <c r="D620" s="92" t="s">
        <v>762</v>
      </c>
      <c r="E620" s="93" t="s">
        <v>1990</v>
      </c>
      <c r="F620" s="94" t="s">
        <v>162</v>
      </c>
      <c r="G620" s="95" t="s">
        <v>1991</v>
      </c>
      <c r="H620" s="96">
        <v>-4020200.5885900222</v>
      </c>
      <c r="I620" s="96">
        <v>0</v>
      </c>
      <c r="J620" s="96">
        <f t="shared" si="71"/>
        <v>0</v>
      </c>
      <c r="K620" s="96">
        <f t="shared" si="72"/>
        <v>0</v>
      </c>
      <c r="L620" s="96">
        <f t="shared" si="73"/>
        <v>7409107.5248324927</v>
      </c>
      <c r="M620" s="96">
        <f>0</f>
        <v>0</v>
      </c>
      <c r="N620" s="96">
        <f t="shared" si="74"/>
        <v>7409107.5248324927</v>
      </c>
      <c r="O620" s="96">
        <f t="shared" si="75"/>
        <v>3388906.9362424705</v>
      </c>
      <c r="P620" t="s">
        <v>2611</v>
      </c>
    </row>
    <row r="621" spans="1:16" x14ac:dyDescent="0.25">
      <c r="A621" s="89" t="s">
        <v>1620</v>
      </c>
      <c r="B621" s="90" t="s">
        <v>1090</v>
      </c>
      <c r="C621" s="91" t="s">
        <v>746</v>
      </c>
      <c r="D621" s="92" t="s">
        <v>765</v>
      </c>
      <c r="E621" s="93" t="s">
        <v>2605</v>
      </c>
      <c r="F621" s="94" t="s">
        <v>162</v>
      </c>
      <c r="G621" s="95" t="s">
        <v>1991</v>
      </c>
      <c r="H621" s="96">
        <v>0</v>
      </c>
      <c r="I621" s="96">
        <v>0</v>
      </c>
      <c r="J621" s="96">
        <f t="shared" si="71"/>
        <v>0</v>
      </c>
      <c r="K621" s="96">
        <f t="shared" si="72"/>
        <v>0</v>
      </c>
      <c r="L621" s="96">
        <f t="shared" si="73"/>
        <v>-888318.61980558583</v>
      </c>
      <c r="M621" s="96">
        <f>0</f>
        <v>0</v>
      </c>
      <c r="N621" s="96">
        <f t="shared" si="74"/>
        <v>-888318.61980558583</v>
      </c>
      <c r="O621" s="96">
        <f t="shared" si="75"/>
        <v>-888318.61980558583</v>
      </c>
      <c r="P621" t="s">
        <v>2612</v>
      </c>
    </row>
    <row r="622" spans="1:16" x14ac:dyDescent="0.25">
      <c r="A622" s="89" t="s">
        <v>1623</v>
      </c>
      <c r="B622" s="90" t="s">
        <v>1090</v>
      </c>
      <c r="C622" s="91" t="s">
        <v>746</v>
      </c>
      <c r="D622" s="92" t="s">
        <v>765</v>
      </c>
      <c r="E622" s="93" t="s">
        <v>1990</v>
      </c>
      <c r="F622" s="94" t="s">
        <v>162</v>
      </c>
      <c r="G622" s="95" t="s">
        <v>1991</v>
      </c>
      <c r="H622" s="96">
        <v>-553904.28232663835</v>
      </c>
      <c r="I622" s="96">
        <v>0</v>
      </c>
      <c r="J622" s="96">
        <f t="shared" si="71"/>
        <v>0</v>
      </c>
      <c r="K622" s="96">
        <f t="shared" si="72"/>
        <v>0</v>
      </c>
      <c r="L622" s="96">
        <f t="shared" si="73"/>
        <v>971532.94189848471</v>
      </c>
      <c r="M622" s="96">
        <f>0</f>
        <v>0</v>
      </c>
      <c r="N622" s="96">
        <f t="shared" si="74"/>
        <v>971532.94189848471</v>
      </c>
      <c r="O622" s="96">
        <f t="shared" si="75"/>
        <v>417628.65957184636</v>
      </c>
      <c r="P622" t="s">
        <v>2613</v>
      </c>
    </row>
    <row r="623" spans="1:16" x14ac:dyDescent="0.25">
      <c r="A623" s="89" t="s">
        <v>1624</v>
      </c>
      <c r="B623" s="90" t="s">
        <v>1090</v>
      </c>
      <c r="C623" s="91" t="s">
        <v>746</v>
      </c>
      <c r="D623" s="92" t="s">
        <v>768</v>
      </c>
      <c r="E623" s="93" t="s">
        <v>2605</v>
      </c>
      <c r="F623" s="94" t="s">
        <v>162</v>
      </c>
      <c r="G623" s="95" t="s">
        <v>1991</v>
      </c>
      <c r="H623" s="96">
        <v>0</v>
      </c>
      <c r="I623" s="96">
        <v>0</v>
      </c>
      <c r="J623" s="96">
        <f t="shared" si="71"/>
        <v>0</v>
      </c>
      <c r="K623" s="96">
        <f t="shared" si="72"/>
        <v>0</v>
      </c>
      <c r="L623" s="96">
        <f t="shared" si="73"/>
        <v>-545153.96961173997</v>
      </c>
      <c r="M623" s="96">
        <f>0</f>
        <v>0</v>
      </c>
      <c r="N623" s="96">
        <f t="shared" si="74"/>
        <v>-545153.96961173997</v>
      </c>
      <c r="O623" s="96">
        <f t="shared" si="75"/>
        <v>-545153.96961173997</v>
      </c>
      <c r="P623" t="s">
        <v>2614</v>
      </c>
    </row>
    <row r="624" spans="1:16" x14ac:dyDescent="0.25">
      <c r="A624" s="89" t="s">
        <v>1626</v>
      </c>
      <c r="B624" s="90" t="s">
        <v>1090</v>
      </c>
      <c r="C624" s="91" t="s">
        <v>746</v>
      </c>
      <c r="D624" s="92" t="s">
        <v>768</v>
      </c>
      <c r="E624" s="93" t="s">
        <v>1990</v>
      </c>
      <c r="F624" s="94" t="s">
        <v>162</v>
      </c>
      <c r="G624" s="95" t="s">
        <v>1991</v>
      </c>
      <c r="H624" s="96">
        <v>-302393.012809899</v>
      </c>
      <c r="I624" s="96">
        <v>0</v>
      </c>
      <c r="J624" s="96">
        <f t="shared" si="71"/>
        <v>0</v>
      </c>
      <c r="K624" s="96">
        <f t="shared" si="72"/>
        <v>0</v>
      </c>
      <c r="L624" s="96">
        <f t="shared" si="73"/>
        <v>582956.3428891385</v>
      </c>
      <c r="M624" s="96">
        <f>0</f>
        <v>0</v>
      </c>
      <c r="N624" s="96">
        <f t="shared" si="74"/>
        <v>582956.3428891385</v>
      </c>
      <c r="O624" s="96">
        <f t="shared" si="75"/>
        <v>280563.3300792395</v>
      </c>
      <c r="P624" t="s">
        <v>2615</v>
      </c>
    </row>
    <row r="625" spans="1:16" x14ac:dyDescent="0.25">
      <c r="A625" s="89" t="s">
        <v>1627</v>
      </c>
      <c r="B625" s="90" t="s">
        <v>1090</v>
      </c>
      <c r="C625" s="91" t="s">
        <v>746</v>
      </c>
      <c r="D625" s="92" t="s">
        <v>1117</v>
      </c>
      <c r="E625" s="93" t="s">
        <v>1990</v>
      </c>
      <c r="F625" s="94" t="s">
        <v>162</v>
      </c>
      <c r="G625" s="95" t="s">
        <v>1991</v>
      </c>
      <c r="H625" s="96">
        <v>0</v>
      </c>
      <c r="I625" s="96">
        <v>0</v>
      </c>
      <c r="J625" s="96">
        <f t="shared" si="71"/>
        <v>0</v>
      </c>
      <c r="K625" s="96">
        <f t="shared" si="72"/>
        <v>0</v>
      </c>
      <c r="L625" s="96">
        <f t="shared" si="73"/>
        <v>-3.1053489825291547</v>
      </c>
      <c r="M625" s="96">
        <f>0</f>
        <v>0</v>
      </c>
      <c r="N625" s="96">
        <f t="shared" si="74"/>
        <v>-3.1053489825291547</v>
      </c>
      <c r="O625" s="96">
        <f t="shared" si="75"/>
        <v>-3.1053489825291547</v>
      </c>
      <c r="P625" t="s">
        <v>2616</v>
      </c>
    </row>
    <row r="626" spans="1:16" x14ac:dyDescent="0.25">
      <c r="A626" s="89" t="s">
        <v>1629</v>
      </c>
      <c r="B626" s="90" t="s">
        <v>1090</v>
      </c>
      <c r="C626" s="91" t="s">
        <v>773</v>
      </c>
      <c r="D626" s="92" t="s">
        <v>774</v>
      </c>
      <c r="E626" s="93" t="s">
        <v>1990</v>
      </c>
      <c r="F626" s="94" t="s">
        <v>162</v>
      </c>
      <c r="G626" s="95" t="s">
        <v>1991</v>
      </c>
      <c r="H626" s="96">
        <v>-510891.26766176883</v>
      </c>
      <c r="I626" s="96">
        <v>0</v>
      </c>
      <c r="J626" s="96">
        <f t="shared" si="71"/>
        <v>0</v>
      </c>
      <c r="K626" s="96">
        <f t="shared" si="72"/>
        <v>0</v>
      </c>
      <c r="L626" s="96">
        <f t="shared" si="73"/>
        <v>520.9795267314621</v>
      </c>
      <c r="M626" s="96">
        <f>0</f>
        <v>0</v>
      </c>
      <c r="N626" s="96">
        <f t="shared" si="74"/>
        <v>520.9795267314621</v>
      </c>
      <c r="O626" s="96">
        <f t="shared" si="75"/>
        <v>-510370.28813503735</v>
      </c>
      <c r="P626" t="s">
        <v>2617</v>
      </c>
    </row>
    <row r="627" spans="1:16" x14ac:dyDescent="0.25">
      <c r="A627" s="89" t="s">
        <v>1631</v>
      </c>
      <c r="B627" s="90" t="s">
        <v>1090</v>
      </c>
      <c r="C627" s="91" t="s">
        <v>773</v>
      </c>
      <c r="D627" s="92" t="s">
        <v>777</v>
      </c>
      <c r="E627" s="93" t="s">
        <v>1990</v>
      </c>
      <c r="F627" s="94" t="s">
        <v>162</v>
      </c>
      <c r="G627" s="95" t="s">
        <v>1991</v>
      </c>
      <c r="H627" s="96">
        <v>16869.815597439403</v>
      </c>
      <c r="I627" s="96">
        <v>0</v>
      </c>
      <c r="J627" s="96">
        <f t="shared" si="71"/>
        <v>0</v>
      </c>
      <c r="K627" s="96">
        <f t="shared" si="72"/>
        <v>0</v>
      </c>
      <c r="L627" s="96">
        <f t="shared" si="73"/>
        <v>-36075.702375592053</v>
      </c>
      <c r="M627" s="96">
        <f>0</f>
        <v>0</v>
      </c>
      <c r="N627" s="96">
        <f t="shared" si="74"/>
        <v>-36075.702375592053</v>
      </c>
      <c r="O627" s="96">
        <f t="shared" si="75"/>
        <v>-19205.88677815265</v>
      </c>
      <c r="P627" t="s">
        <v>2618</v>
      </c>
    </row>
    <row r="628" spans="1:16" x14ac:dyDescent="0.25">
      <c r="A628" s="89" t="s">
        <v>1633</v>
      </c>
      <c r="B628" s="90" t="s">
        <v>1090</v>
      </c>
      <c r="C628" s="91" t="s">
        <v>773</v>
      </c>
      <c r="D628" s="92" t="s">
        <v>780</v>
      </c>
      <c r="E628" s="93" t="s">
        <v>1990</v>
      </c>
      <c r="F628" s="94" t="s">
        <v>162</v>
      </c>
      <c r="G628" s="95" t="s">
        <v>1991</v>
      </c>
      <c r="H628" s="96">
        <v>-1391315.4349320675</v>
      </c>
      <c r="I628" s="96">
        <v>0</v>
      </c>
      <c r="J628" s="96">
        <f t="shared" si="71"/>
        <v>0</v>
      </c>
      <c r="K628" s="96">
        <f t="shared" si="72"/>
        <v>0</v>
      </c>
      <c r="L628" s="96">
        <f t="shared" si="73"/>
        <v>159103.52866929321</v>
      </c>
      <c r="M628" s="96">
        <f>0</f>
        <v>0</v>
      </c>
      <c r="N628" s="96">
        <f t="shared" si="74"/>
        <v>159103.52866929321</v>
      </c>
      <c r="O628" s="96">
        <f t="shared" si="75"/>
        <v>-1232211.9062627743</v>
      </c>
      <c r="P628" t="s">
        <v>2619</v>
      </c>
    </row>
    <row r="629" spans="1:16" x14ac:dyDescent="0.25">
      <c r="A629" s="89" t="s">
        <v>1634</v>
      </c>
      <c r="B629" s="90" t="s">
        <v>1090</v>
      </c>
      <c r="C629" s="91" t="s">
        <v>773</v>
      </c>
      <c r="D629" s="92" t="s">
        <v>783</v>
      </c>
      <c r="E629" s="93" t="s">
        <v>1990</v>
      </c>
      <c r="F629" s="94" t="s">
        <v>162</v>
      </c>
      <c r="G629" s="95" t="s">
        <v>1991</v>
      </c>
      <c r="H629" s="96">
        <v>1068991.0689677596</v>
      </c>
      <c r="I629" s="96">
        <v>0</v>
      </c>
      <c r="J629" s="96">
        <f t="shared" si="71"/>
        <v>0</v>
      </c>
      <c r="K629" s="96">
        <f t="shared" si="72"/>
        <v>0</v>
      </c>
      <c r="L629" s="96">
        <f t="shared" si="73"/>
        <v>-458267.34086031292</v>
      </c>
      <c r="M629" s="96">
        <f>0</f>
        <v>0</v>
      </c>
      <c r="N629" s="96">
        <f t="shared" si="74"/>
        <v>-458267.34086031292</v>
      </c>
      <c r="O629" s="96">
        <f t="shared" si="75"/>
        <v>610723.72810744669</v>
      </c>
      <c r="P629" t="s">
        <v>2620</v>
      </c>
    </row>
    <row r="630" spans="1:16" x14ac:dyDescent="0.25">
      <c r="A630" s="89" t="s">
        <v>1636</v>
      </c>
      <c r="B630" s="90" t="s">
        <v>1090</v>
      </c>
      <c r="C630" s="91" t="s">
        <v>773</v>
      </c>
      <c r="D630" s="92" t="s">
        <v>786</v>
      </c>
      <c r="E630" s="93" t="s">
        <v>1990</v>
      </c>
      <c r="F630" s="94" t="s">
        <v>144</v>
      </c>
      <c r="G630" s="95" t="s">
        <v>1991</v>
      </c>
      <c r="H630" s="96">
        <v>0</v>
      </c>
      <c r="I630" s="96">
        <v>0</v>
      </c>
      <c r="J630" s="96">
        <f t="shared" si="71"/>
        <v>0</v>
      </c>
      <c r="K630" s="96">
        <f t="shared" si="72"/>
        <v>0</v>
      </c>
      <c r="L630" s="96">
        <f t="shared" si="73"/>
        <v>0</v>
      </c>
      <c r="M630" s="96">
        <f>0</f>
        <v>0</v>
      </c>
      <c r="N630" s="96">
        <f t="shared" si="74"/>
        <v>0</v>
      </c>
      <c r="O630" s="96">
        <f t="shared" si="75"/>
        <v>0</v>
      </c>
      <c r="P630" t="s">
        <v>2621</v>
      </c>
    </row>
    <row r="631" spans="1:16" x14ac:dyDescent="0.25">
      <c r="A631" s="89" t="s">
        <v>1638</v>
      </c>
      <c r="B631" s="90" t="s">
        <v>1090</v>
      </c>
      <c r="C631" s="91" t="s">
        <v>773</v>
      </c>
      <c r="D631" s="92" t="s">
        <v>789</v>
      </c>
      <c r="E631" s="93" t="s">
        <v>1990</v>
      </c>
      <c r="F631" s="94" t="s">
        <v>162</v>
      </c>
      <c r="G631" s="95" t="s">
        <v>1991</v>
      </c>
      <c r="H631" s="96">
        <v>15462.673898467996</v>
      </c>
      <c r="I631" s="96">
        <v>0</v>
      </c>
      <c r="J631" s="96">
        <f t="shared" si="71"/>
        <v>0</v>
      </c>
      <c r="K631" s="96">
        <f t="shared" si="72"/>
        <v>0</v>
      </c>
      <c r="L631" s="96">
        <f t="shared" si="73"/>
        <v>-37268.530298163161</v>
      </c>
      <c r="M631" s="96">
        <f>0</f>
        <v>0</v>
      </c>
      <c r="N631" s="96">
        <f t="shared" si="74"/>
        <v>-37268.530298163161</v>
      </c>
      <c r="O631" s="96">
        <f t="shared" si="75"/>
        <v>-21805.856399695163</v>
      </c>
      <c r="P631" t="s">
        <v>2622</v>
      </c>
    </row>
    <row r="632" spans="1:16" x14ac:dyDescent="0.25">
      <c r="A632" s="89" t="s">
        <v>1640</v>
      </c>
      <c r="B632" s="90" t="s">
        <v>1090</v>
      </c>
      <c r="C632" s="91" t="s">
        <v>773</v>
      </c>
      <c r="D632" s="92" t="s">
        <v>792</v>
      </c>
      <c r="E632" s="93" t="s">
        <v>1990</v>
      </c>
      <c r="F632" s="94" t="s">
        <v>162</v>
      </c>
      <c r="G632" s="95" t="s">
        <v>1991</v>
      </c>
      <c r="H632" s="96">
        <v>-1210.0338399288612</v>
      </c>
      <c r="I632" s="96">
        <v>0</v>
      </c>
      <c r="J632" s="96">
        <f t="shared" si="71"/>
        <v>0</v>
      </c>
      <c r="K632" s="96">
        <f t="shared" si="72"/>
        <v>0</v>
      </c>
      <c r="L632" s="96">
        <f t="shared" si="73"/>
        <v>-1868.2857034915742</v>
      </c>
      <c r="M632" s="96">
        <f>0</f>
        <v>0</v>
      </c>
      <c r="N632" s="96">
        <f t="shared" si="74"/>
        <v>-1868.2857034915742</v>
      </c>
      <c r="O632" s="96">
        <f t="shared" si="75"/>
        <v>-3078.3195434204354</v>
      </c>
      <c r="P632" t="s">
        <v>2623</v>
      </c>
    </row>
    <row r="633" spans="1:16" x14ac:dyDescent="0.25">
      <c r="A633" s="89" t="s">
        <v>1641</v>
      </c>
      <c r="B633" s="90" t="s">
        <v>1090</v>
      </c>
      <c r="C633" s="91" t="s">
        <v>773</v>
      </c>
      <c r="D633" s="92" t="s">
        <v>1135</v>
      </c>
      <c r="E633" s="93" t="s">
        <v>1990</v>
      </c>
      <c r="F633" s="94" t="s">
        <v>162</v>
      </c>
      <c r="G633" s="95" t="s">
        <v>1991</v>
      </c>
      <c r="H633" s="96">
        <v>0</v>
      </c>
      <c r="I633" s="96">
        <v>0</v>
      </c>
      <c r="J633" s="96">
        <f t="shared" si="71"/>
        <v>0</v>
      </c>
      <c r="K633" s="96">
        <f t="shared" si="72"/>
        <v>0</v>
      </c>
      <c r="L633" s="96">
        <f t="shared" si="73"/>
        <v>0.14534898252915179</v>
      </c>
      <c r="M633" s="96">
        <f>0</f>
        <v>0</v>
      </c>
      <c r="N633" s="96">
        <f t="shared" si="74"/>
        <v>0.14534898252915179</v>
      </c>
      <c r="O633" s="96">
        <f t="shared" si="75"/>
        <v>0.14534898252915179</v>
      </c>
      <c r="P633" t="s">
        <v>2624</v>
      </c>
    </row>
    <row r="634" spans="1:16" x14ac:dyDescent="0.25">
      <c r="A634" s="89" t="s">
        <v>1643</v>
      </c>
      <c r="B634" s="90" t="s">
        <v>1090</v>
      </c>
      <c r="C634" s="91" t="s">
        <v>797</v>
      </c>
      <c r="D634" s="92" t="s">
        <v>1139</v>
      </c>
      <c r="E634" s="93" t="s">
        <v>1990</v>
      </c>
      <c r="F634" s="94" t="s">
        <v>158</v>
      </c>
      <c r="G634" s="95" t="s">
        <v>1991</v>
      </c>
      <c r="H634" s="96">
        <v>-63947.184908006624</v>
      </c>
      <c r="I634" s="96">
        <v>0</v>
      </c>
      <c r="J634" s="96">
        <f t="shared" si="71"/>
        <v>0</v>
      </c>
      <c r="K634" s="96">
        <f t="shared" si="72"/>
        <v>0</v>
      </c>
      <c r="L634" s="96">
        <f t="shared" si="73"/>
        <v>63947.184908006624</v>
      </c>
      <c r="M634" s="96">
        <f>0</f>
        <v>0</v>
      </c>
      <c r="N634" s="96">
        <f t="shared" si="74"/>
        <v>63947.184908006624</v>
      </c>
      <c r="O634" s="96">
        <f t="shared" si="75"/>
        <v>0</v>
      </c>
      <c r="P634" t="s">
        <v>2625</v>
      </c>
    </row>
    <row r="635" spans="1:16" x14ac:dyDescent="0.25">
      <c r="A635" s="89" t="s">
        <v>1645</v>
      </c>
      <c r="B635" s="90" t="s">
        <v>1090</v>
      </c>
      <c r="C635" s="91" t="s">
        <v>797</v>
      </c>
      <c r="D635" s="92" t="s">
        <v>1142</v>
      </c>
      <c r="E635" s="93" t="s">
        <v>1990</v>
      </c>
      <c r="F635" s="94" t="s">
        <v>158</v>
      </c>
      <c r="G635" s="95" t="s">
        <v>1991</v>
      </c>
      <c r="H635" s="96">
        <v>45085.056594670408</v>
      </c>
      <c r="I635" s="96">
        <v>0</v>
      </c>
      <c r="J635" s="96">
        <f t="shared" si="71"/>
        <v>0</v>
      </c>
      <c r="K635" s="96">
        <f t="shared" si="72"/>
        <v>0</v>
      </c>
      <c r="L635" s="96">
        <f t="shared" si="73"/>
        <v>48.806234904761403</v>
      </c>
      <c r="M635" s="96">
        <f>0</f>
        <v>0</v>
      </c>
      <c r="N635" s="96">
        <f t="shared" si="74"/>
        <v>48.806234904761403</v>
      </c>
      <c r="O635" s="96">
        <f t="shared" si="75"/>
        <v>45133.86282957517</v>
      </c>
      <c r="P635" t="s">
        <v>2626</v>
      </c>
    </row>
    <row r="636" spans="1:16" x14ac:dyDescent="0.25">
      <c r="A636" s="89" t="s">
        <v>1647</v>
      </c>
      <c r="B636" s="90" t="s">
        <v>1090</v>
      </c>
      <c r="C636" s="91" t="s">
        <v>797</v>
      </c>
      <c r="D636" s="92" t="s">
        <v>798</v>
      </c>
      <c r="E636" s="93" t="s">
        <v>1990</v>
      </c>
      <c r="F636" s="94" t="s">
        <v>158</v>
      </c>
      <c r="G636" s="95" t="s">
        <v>1991</v>
      </c>
      <c r="H636" s="96">
        <v>-3120860.6653592805</v>
      </c>
      <c r="I636" s="96">
        <v>0</v>
      </c>
      <c r="J636" s="96">
        <f t="shared" si="71"/>
        <v>0</v>
      </c>
      <c r="K636" s="96">
        <f t="shared" si="72"/>
        <v>0</v>
      </c>
      <c r="L636" s="96">
        <f t="shared" si="73"/>
        <v>-276620.77501218766</v>
      </c>
      <c r="M636" s="96">
        <f>0</f>
        <v>0</v>
      </c>
      <c r="N636" s="96">
        <f t="shared" si="74"/>
        <v>-276620.77501218766</v>
      </c>
      <c r="O636" s="96">
        <f t="shared" si="75"/>
        <v>-3397481.4403714682</v>
      </c>
      <c r="P636" t="s">
        <v>2627</v>
      </c>
    </row>
    <row r="637" spans="1:16" x14ac:dyDescent="0.25">
      <c r="A637" s="89" t="s">
        <v>1649</v>
      </c>
      <c r="B637" s="90" t="s">
        <v>1090</v>
      </c>
      <c r="C637" s="91" t="s">
        <v>797</v>
      </c>
      <c r="D637" s="92" t="s">
        <v>801</v>
      </c>
      <c r="E637" s="93" t="s">
        <v>1990</v>
      </c>
      <c r="F637" s="94" t="s">
        <v>97</v>
      </c>
      <c r="G637" s="95" t="s">
        <v>1991</v>
      </c>
      <c r="H637" s="96">
        <v>-112146.47123030767</v>
      </c>
      <c r="I637" s="96">
        <v>0</v>
      </c>
      <c r="J637" s="96">
        <f t="shared" si="71"/>
        <v>0</v>
      </c>
      <c r="K637" s="96">
        <f t="shared" si="72"/>
        <v>0</v>
      </c>
      <c r="L637" s="96">
        <f t="shared" si="73"/>
        <v>-9940.220699676247</v>
      </c>
      <c r="M637" s="96">
        <f>0</f>
        <v>0</v>
      </c>
      <c r="N637" s="96">
        <f t="shared" si="74"/>
        <v>-9940.220699676247</v>
      </c>
      <c r="O637" s="96">
        <f t="shared" si="75"/>
        <v>-122086.69192998391</v>
      </c>
      <c r="P637" t="s">
        <v>2628</v>
      </c>
    </row>
    <row r="638" spans="1:16" x14ac:dyDescent="0.25">
      <c r="A638" s="89" t="s">
        <v>1651</v>
      </c>
      <c r="B638" s="90" t="s">
        <v>1090</v>
      </c>
      <c r="C638" s="91" t="s">
        <v>797</v>
      </c>
      <c r="D638" s="92" t="s">
        <v>804</v>
      </c>
      <c r="E638" s="93" t="s">
        <v>1990</v>
      </c>
      <c r="F638" s="94" t="s">
        <v>102</v>
      </c>
      <c r="G638" s="95" t="s">
        <v>1991</v>
      </c>
      <c r="H638" s="96">
        <v>-117729.08271486187</v>
      </c>
      <c r="I638" s="96">
        <v>0</v>
      </c>
      <c r="J638" s="96">
        <f t="shared" si="71"/>
        <v>0</v>
      </c>
      <c r="K638" s="96">
        <f t="shared" si="72"/>
        <v>0</v>
      </c>
      <c r="L638" s="96">
        <f t="shared" si="73"/>
        <v>-10435.041353667717</v>
      </c>
      <c r="M638" s="96">
        <f>0</f>
        <v>0</v>
      </c>
      <c r="N638" s="96">
        <f t="shared" si="74"/>
        <v>-10435.041353667717</v>
      </c>
      <c r="O638" s="96">
        <f t="shared" si="75"/>
        <v>-128164.12406852959</v>
      </c>
      <c r="P638" t="s">
        <v>2629</v>
      </c>
    </row>
    <row r="639" spans="1:16" x14ac:dyDescent="0.25">
      <c r="A639" s="89" t="s">
        <v>1654</v>
      </c>
      <c r="B639" s="90" t="s">
        <v>1090</v>
      </c>
      <c r="C639" s="91" t="s">
        <v>797</v>
      </c>
      <c r="D639" s="92" t="s">
        <v>807</v>
      </c>
      <c r="E639" s="93" t="s">
        <v>1990</v>
      </c>
      <c r="F639" s="94" t="s">
        <v>117</v>
      </c>
      <c r="G639" s="95" t="s">
        <v>1991</v>
      </c>
      <c r="H639" s="96">
        <v>-19282.181403157112</v>
      </c>
      <c r="I639" s="96">
        <v>0</v>
      </c>
      <c r="J639" s="96">
        <f t="shared" si="71"/>
        <v>0</v>
      </c>
      <c r="K639" s="96">
        <f t="shared" si="72"/>
        <v>0</v>
      </c>
      <c r="L639" s="96">
        <f t="shared" si="73"/>
        <v>-1709.0964754919191</v>
      </c>
      <c r="M639" s="96">
        <f>0</f>
        <v>0</v>
      </c>
      <c r="N639" s="96">
        <f t="shared" si="74"/>
        <v>-1709.0964754919191</v>
      </c>
      <c r="O639" s="96">
        <f t="shared" si="75"/>
        <v>-20991.277878649031</v>
      </c>
      <c r="P639" t="s">
        <v>2630</v>
      </c>
    </row>
    <row r="640" spans="1:16" x14ac:dyDescent="0.25">
      <c r="A640" s="89" t="s">
        <v>1656</v>
      </c>
      <c r="B640" s="90" t="s">
        <v>1090</v>
      </c>
      <c r="C640" s="91" t="s">
        <v>797</v>
      </c>
      <c r="D640" s="92" t="s">
        <v>810</v>
      </c>
      <c r="E640" s="93" t="s">
        <v>1990</v>
      </c>
      <c r="F640" s="94" t="s">
        <v>158</v>
      </c>
      <c r="G640" s="95" t="s">
        <v>1991</v>
      </c>
      <c r="H640" s="96">
        <v>-4963092.2216853248</v>
      </c>
      <c r="I640" s="96">
        <v>0</v>
      </c>
      <c r="J640" s="96">
        <f t="shared" ref="J640:J671" si="76">SUMIFS(TX_105_IS_Lbr_Incent_Total_Incentive_Adj,TX_105_IS_Lbr_Incent_H_IS_Rollup,B640,TX_105_IS_Lbr_Incent_H_IS_Func_Rollup,C640,TX_105_IS_Lbr_Incent_H_Account,D640,TX_105_IS_Lbr_Incent_H_Labor_Designator,E640,TX_105_IS_Lbr_Incent_H_Jurisdictional_Allocator,F640,TX_105_IS_Lbr_Incent_H_Reporting_Lines_CWC,G640)</f>
        <v>0</v>
      </c>
      <c r="K640" s="96">
        <f t="shared" ref="K640:K671" si="77">SUMIFS(TX_104_IS_Escalation_Total_Labor_Adj,TX_104_IS_Escalation_H_IS_Rollup,B640,TX_104_IS_Escalation_H_IS_Func_Rollup,C640,TX_104_IS_Escalation_H_Account,D640,TX_104_IS_Escalation_H_Labor_Designator,E640,TX_104_IS_Escalation_H_Jurisdictional_Allocator,F640,TX_104_IS_Escalation_H_Reporting_Lines_CWC,G640)</f>
        <v>0</v>
      </c>
      <c r="L640" s="96">
        <f t="shared" ref="L640:L671" si="78">SUMIFS(TX_102_IS_Adjust_Detail_Adjust_Other,TX_102_IS_Adjust_Detail_H_IS_Rollup,B640,TX_102_IS_Adjust_Detail_H_IS_Func_Rollup,C640,TX_102_IS_Adjust_Detail_H_Account,D640,TX_102_IS_Adjust_Detail_H_Labor_Designator,E640,TX_102_IS_Adjust_Detail_H_Jurisdictional_Allocator,F640,TX_102_IS_Adjust_Detail_H_Reporting_Lines_CWC,G640)</f>
        <v>28234.233368964648</v>
      </c>
      <c r="M640" s="96">
        <f>0</f>
        <v>0</v>
      </c>
      <c r="N640" s="96">
        <f t="shared" ref="N640:N671" si="79">I640+J640+K640+L640+M640</f>
        <v>28234.233368964648</v>
      </c>
      <c r="O640" s="96">
        <f t="shared" ref="O640:O671" si="80">H640+N640</f>
        <v>-4934857.9883163599</v>
      </c>
      <c r="P640" t="s">
        <v>2631</v>
      </c>
    </row>
    <row r="641" spans="1:16" x14ac:dyDescent="0.25">
      <c r="A641" s="89" t="s">
        <v>1658</v>
      </c>
      <c r="B641" s="90" t="s">
        <v>1090</v>
      </c>
      <c r="C641" s="91" t="s">
        <v>797</v>
      </c>
      <c r="D641" s="92" t="s">
        <v>813</v>
      </c>
      <c r="E641" s="93" t="s">
        <v>1990</v>
      </c>
      <c r="F641" s="94" t="s">
        <v>162</v>
      </c>
      <c r="G641" s="95" t="s">
        <v>1991</v>
      </c>
      <c r="H641" s="96">
        <v>6577.0008646319038</v>
      </c>
      <c r="I641" s="96">
        <v>0</v>
      </c>
      <c r="J641" s="96">
        <f t="shared" si="76"/>
        <v>0</v>
      </c>
      <c r="K641" s="96">
        <f t="shared" si="77"/>
        <v>0</v>
      </c>
      <c r="L641" s="96">
        <f t="shared" si="78"/>
        <v>874.8565897671715</v>
      </c>
      <c r="M641" s="96">
        <f>0</f>
        <v>0</v>
      </c>
      <c r="N641" s="96">
        <f t="shared" si="79"/>
        <v>874.8565897671715</v>
      </c>
      <c r="O641" s="96">
        <f t="shared" si="80"/>
        <v>7451.8574543990753</v>
      </c>
      <c r="P641" t="s">
        <v>2632</v>
      </c>
    </row>
    <row r="642" spans="1:16" x14ac:dyDescent="0.25">
      <c r="A642" s="89" t="s">
        <v>1659</v>
      </c>
      <c r="B642" s="90" t="s">
        <v>1090</v>
      </c>
      <c r="C642" s="91" t="s">
        <v>797</v>
      </c>
      <c r="D642" s="92" t="s">
        <v>816</v>
      </c>
      <c r="E642" s="93" t="s">
        <v>1990</v>
      </c>
      <c r="F642" s="94" t="s">
        <v>158</v>
      </c>
      <c r="G642" s="95" t="s">
        <v>1991</v>
      </c>
      <c r="H642" s="96">
        <v>-72992799.011024266</v>
      </c>
      <c r="I642" s="96">
        <v>0</v>
      </c>
      <c r="J642" s="96">
        <f t="shared" si="76"/>
        <v>0</v>
      </c>
      <c r="K642" s="96">
        <f t="shared" si="77"/>
        <v>0</v>
      </c>
      <c r="L642" s="96">
        <f t="shared" si="78"/>
        <v>410458.04831920395</v>
      </c>
      <c r="M642" s="96">
        <f>0</f>
        <v>0</v>
      </c>
      <c r="N642" s="96">
        <f t="shared" si="79"/>
        <v>410458.04831920395</v>
      </c>
      <c r="O642" s="96">
        <f t="shared" si="80"/>
        <v>-72582340.962705061</v>
      </c>
      <c r="P642" t="s">
        <v>2633</v>
      </c>
    </row>
    <row r="643" spans="1:16" x14ac:dyDescent="0.25">
      <c r="A643" s="89" t="s">
        <v>1661</v>
      </c>
      <c r="B643" s="90" t="s">
        <v>1090</v>
      </c>
      <c r="C643" s="91" t="s">
        <v>797</v>
      </c>
      <c r="D643" s="92" t="s">
        <v>819</v>
      </c>
      <c r="E643" s="93" t="s">
        <v>1990</v>
      </c>
      <c r="F643" s="94" t="s">
        <v>162</v>
      </c>
      <c r="G643" s="95" t="s">
        <v>1991</v>
      </c>
      <c r="H643" s="96">
        <v>271161.18017153995</v>
      </c>
      <c r="I643" s="96">
        <v>0</v>
      </c>
      <c r="J643" s="96">
        <f t="shared" si="76"/>
        <v>0</v>
      </c>
      <c r="K643" s="96">
        <f t="shared" si="77"/>
        <v>0</v>
      </c>
      <c r="L643" s="96">
        <f t="shared" si="78"/>
        <v>36069.970346982227</v>
      </c>
      <c r="M643" s="96">
        <f>0</f>
        <v>0</v>
      </c>
      <c r="N643" s="96">
        <f t="shared" si="79"/>
        <v>36069.970346982227</v>
      </c>
      <c r="O643" s="96">
        <f t="shared" si="80"/>
        <v>307231.15051852219</v>
      </c>
      <c r="P643" t="s">
        <v>2634</v>
      </c>
    </row>
    <row r="644" spans="1:16" x14ac:dyDescent="0.25">
      <c r="A644" s="89" t="s">
        <v>1663</v>
      </c>
      <c r="B644" s="90" t="s">
        <v>1090</v>
      </c>
      <c r="C644" s="91" t="s">
        <v>797</v>
      </c>
      <c r="D644" s="92" t="s">
        <v>822</v>
      </c>
      <c r="E644" s="93" t="s">
        <v>1990</v>
      </c>
      <c r="F644" s="94" t="s">
        <v>158</v>
      </c>
      <c r="G644" s="95" t="s">
        <v>1991</v>
      </c>
      <c r="H644" s="96">
        <v>-172816.71078512049</v>
      </c>
      <c r="I644" s="96">
        <v>0</v>
      </c>
      <c r="J644" s="96">
        <f t="shared" si="76"/>
        <v>0</v>
      </c>
      <c r="K644" s="96">
        <f t="shared" si="77"/>
        <v>0</v>
      </c>
      <c r="L644" s="96">
        <f t="shared" si="78"/>
        <v>9047.9635837373789</v>
      </c>
      <c r="M644" s="96">
        <f>0</f>
        <v>0</v>
      </c>
      <c r="N644" s="96">
        <f t="shared" si="79"/>
        <v>9047.9635837373789</v>
      </c>
      <c r="O644" s="96">
        <f t="shared" si="80"/>
        <v>-163768.74720138311</v>
      </c>
      <c r="P644" t="s">
        <v>2635</v>
      </c>
    </row>
    <row r="645" spans="1:16" x14ac:dyDescent="0.25">
      <c r="A645" s="89" t="s">
        <v>1665</v>
      </c>
      <c r="B645" s="90" t="s">
        <v>1090</v>
      </c>
      <c r="C645" s="91" t="s">
        <v>797</v>
      </c>
      <c r="D645" s="92" t="s">
        <v>825</v>
      </c>
      <c r="E645" s="93" t="s">
        <v>1990</v>
      </c>
      <c r="F645" s="94" t="s">
        <v>97</v>
      </c>
      <c r="G645" s="95" t="s">
        <v>1991</v>
      </c>
      <c r="H645" s="96">
        <v>-6210.0767584088171</v>
      </c>
      <c r="I645" s="96">
        <v>0</v>
      </c>
      <c r="J645" s="96">
        <f t="shared" si="76"/>
        <v>0</v>
      </c>
      <c r="K645" s="96">
        <f t="shared" si="77"/>
        <v>0</v>
      </c>
      <c r="L645" s="96">
        <f t="shared" si="78"/>
        <v>325.13376806575923</v>
      </c>
      <c r="M645" s="96">
        <f>0</f>
        <v>0</v>
      </c>
      <c r="N645" s="96">
        <f t="shared" si="79"/>
        <v>325.13376806575923</v>
      </c>
      <c r="O645" s="96">
        <f t="shared" si="80"/>
        <v>-5884.9429903430582</v>
      </c>
      <c r="P645" t="s">
        <v>2636</v>
      </c>
    </row>
    <row r="646" spans="1:16" x14ac:dyDescent="0.25">
      <c r="A646" s="89" t="s">
        <v>1667</v>
      </c>
      <c r="B646" s="90" t="s">
        <v>1090</v>
      </c>
      <c r="C646" s="91" t="s">
        <v>797</v>
      </c>
      <c r="D646" s="92" t="s">
        <v>828</v>
      </c>
      <c r="E646" s="93" t="s">
        <v>1990</v>
      </c>
      <c r="F646" s="94" t="s">
        <v>102</v>
      </c>
      <c r="G646" s="95" t="s">
        <v>1991</v>
      </c>
      <c r="H646" s="96">
        <v>-6519.2121725785528</v>
      </c>
      <c r="I646" s="96">
        <v>0</v>
      </c>
      <c r="J646" s="96">
        <f t="shared" si="76"/>
        <v>0</v>
      </c>
      <c r="K646" s="96">
        <f t="shared" si="77"/>
        <v>0</v>
      </c>
      <c r="L646" s="96">
        <f t="shared" si="78"/>
        <v>341.31881149786818</v>
      </c>
      <c r="M646" s="96">
        <f>0</f>
        <v>0</v>
      </c>
      <c r="N646" s="96">
        <f t="shared" si="79"/>
        <v>341.31881149786818</v>
      </c>
      <c r="O646" s="96">
        <f t="shared" si="80"/>
        <v>-6177.8933610806844</v>
      </c>
      <c r="P646" t="s">
        <v>2637</v>
      </c>
    </row>
    <row r="647" spans="1:16" x14ac:dyDescent="0.25">
      <c r="A647" s="89" t="s">
        <v>1669</v>
      </c>
      <c r="B647" s="90" t="s">
        <v>1090</v>
      </c>
      <c r="C647" s="91" t="s">
        <v>797</v>
      </c>
      <c r="D647" s="92" t="s">
        <v>831</v>
      </c>
      <c r="E647" s="93" t="s">
        <v>1990</v>
      </c>
      <c r="F647" s="94" t="s">
        <v>117</v>
      </c>
      <c r="G647" s="95" t="s">
        <v>1991</v>
      </c>
      <c r="H647" s="96">
        <v>-1067.7449345442071</v>
      </c>
      <c r="I647" s="96">
        <v>0</v>
      </c>
      <c r="J647" s="96">
        <f t="shared" si="76"/>
        <v>0</v>
      </c>
      <c r="K647" s="96">
        <f t="shared" si="77"/>
        <v>0</v>
      </c>
      <c r="L647" s="96">
        <f t="shared" si="78"/>
        <v>55.902680016218838</v>
      </c>
      <c r="M647" s="96">
        <f>0</f>
        <v>0</v>
      </c>
      <c r="N647" s="96">
        <f t="shared" si="79"/>
        <v>55.902680016218838</v>
      </c>
      <c r="O647" s="96">
        <f t="shared" si="80"/>
        <v>-1011.8422545279883</v>
      </c>
      <c r="P647" t="s">
        <v>2638</v>
      </c>
    </row>
    <row r="648" spans="1:16" x14ac:dyDescent="0.25">
      <c r="A648" s="89" t="s">
        <v>1671</v>
      </c>
      <c r="B648" s="90" t="s">
        <v>1090</v>
      </c>
      <c r="C648" s="91" t="s">
        <v>797</v>
      </c>
      <c r="D648" s="92" t="s">
        <v>834</v>
      </c>
      <c r="E648" s="93" t="s">
        <v>1990</v>
      </c>
      <c r="F648" s="94" t="s">
        <v>158</v>
      </c>
      <c r="G648" s="95" t="s">
        <v>1991</v>
      </c>
      <c r="H648" s="96">
        <v>-38623660.391047619</v>
      </c>
      <c r="I648" s="96">
        <v>0</v>
      </c>
      <c r="J648" s="96">
        <f t="shared" si="76"/>
        <v>0</v>
      </c>
      <c r="K648" s="96">
        <f t="shared" si="77"/>
        <v>0</v>
      </c>
      <c r="L648" s="96">
        <f t="shared" si="78"/>
        <v>1085323.4223330091</v>
      </c>
      <c r="M648" s="96">
        <f>0</f>
        <v>0</v>
      </c>
      <c r="N648" s="96">
        <f t="shared" si="79"/>
        <v>1085323.4223330091</v>
      </c>
      <c r="O648" s="96">
        <f t="shared" si="80"/>
        <v>-37538336.96871461</v>
      </c>
      <c r="P648" t="s">
        <v>2639</v>
      </c>
    </row>
    <row r="649" spans="1:16" x14ac:dyDescent="0.25">
      <c r="A649" s="89" t="s">
        <v>1673</v>
      </c>
      <c r="B649" s="90" t="s">
        <v>1090</v>
      </c>
      <c r="C649" s="91" t="s">
        <v>797</v>
      </c>
      <c r="D649" s="92" t="s">
        <v>837</v>
      </c>
      <c r="E649" s="93" t="s">
        <v>1990</v>
      </c>
      <c r="F649" s="94" t="s">
        <v>97</v>
      </c>
      <c r="G649" s="95" t="s">
        <v>1991</v>
      </c>
      <c r="H649" s="96">
        <v>-1387920.7319097479</v>
      </c>
      <c r="I649" s="96">
        <v>0</v>
      </c>
      <c r="J649" s="96">
        <f t="shared" si="76"/>
        <v>0</v>
      </c>
      <c r="K649" s="96">
        <f t="shared" si="77"/>
        <v>0</v>
      </c>
      <c r="L649" s="96">
        <f t="shared" si="78"/>
        <v>39000.521013082682</v>
      </c>
      <c r="M649" s="96">
        <f>0</f>
        <v>0</v>
      </c>
      <c r="N649" s="96">
        <f t="shared" si="79"/>
        <v>39000.521013082682</v>
      </c>
      <c r="O649" s="96">
        <f t="shared" si="80"/>
        <v>-1348920.2108966652</v>
      </c>
      <c r="P649" t="s">
        <v>2640</v>
      </c>
    </row>
    <row r="650" spans="1:16" x14ac:dyDescent="0.25">
      <c r="A650" s="89" t="s">
        <v>1675</v>
      </c>
      <c r="B650" s="90" t="s">
        <v>1090</v>
      </c>
      <c r="C650" s="91" t="s">
        <v>797</v>
      </c>
      <c r="D650" s="92" t="s">
        <v>840</v>
      </c>
      <c r="E650" s="93" t="s">
        <v>1990</v>
      </c>
      <c r="F650" s="94" t="s">
        <v>102</v>
      </c>
      <c r="G650" s="95" t="s">
        <v>1991</v>
      </c>
      <c r="H650" s="96">
        <v>-1457010.9327213119</v>
      </c>
      <c r="I650" s="96">
        <v>0</v>
      </c>
      <c r="J650" s="96">
        <f t="shared" si="76"/>
        <v>0</v>
      </c>
      <c r="K650" s="96">
        <f t="shared" si="77"/>
        <v>0</v>
      </c>
      <c r="L650" s="96">
        <f t="shared" si="78"/>
        <v>40941.953089568684</v>
      </c>
      <c r="M650" s="96">
        <f>0</f>
        <v>0</v>
      </c>
      <c r="N650" s="96">
        <f t="shared" si="79"/>
        <v>40941.953089568684</v>
      </c>
      <c r="O650" s="96">
        <f t="shared" si="80"/>
        <v>-1416068.9796317432</v>
      </c>
      <c r="P650" t="s">
        <v>2641</v>
      </c>
    </row>
    <row r="651" spans="1:16" x14ac:dyDescent="0.25">
      <c r="A651" s="89" t="s">
        <v>1677</v>
      </c>
      <c r="B651" s="90" t="s">
        <v>1090</v>
      </c>
      <c r="C651" s="91" t="s">
        <v>797</v>
      </c>
      <c r="D651" s="92" t="s">
        <v>843</v>
      </c>
      <c r="E651" s="93" t="s">
        <v>1990</v>
      </c>
      <c r="F651" s="94" t="s">
        <v>117</v>
      </c>
      <c r="G651" s="95" t="s">
        <v>1991</v>
      </c>
      <c r="H651" s="96">
        <v>-238635.58997702875</v>
      </c>
      <c r="I651" s="96">
        <v>0</v>
      </c>
      <c r="J651" s="96">
        <f t="shared" si="76"/>
        <v>0</v>
      </c>
      <c r="K651" s="96">
        <f t="shared" si="77"/>
        <v>0</v>
      </c>
      <c r="L651" s="96">
        <f t="shared" si="78"/>
        <v>6705.651214361782</v>
      </c>
      <c r="M651" s="96">
        <f>0</f>
        <v>0</v>
      </c>
      <c r="N651" s="96">
        <f t="shared" si="79"/>
        <v>6705.651214361782</v>
      </c>
      <c r="O651" s="96">
        <f t="shared" si="80"/>
        <v>-231929.93876266698</v>
      </c>
      <c r="P651" t="s">
        <v>2642</v>
      </c>
    </row>
    <row r="652" spans="1:16" x14ac:dyDescent="0.25">
      <c r="A652" s="89" t="s">
        <v>1678</v>
      </c>
      <c r="B652" s="90" t="s">
        <v>1090</v>
      </c>
      <c r="C652" s="91" t="s">
        <v>797</v>
      </c>
      <c r="D652" s="92" t="s">
        <v>846</v>
      </c>
      <c r="E652" s="93" t="s">
        <v>1990</v>
      </c>
      <c r="F652" s="94" t="s">
        <v>162</v>
      </c>
      <c r="G652" s="95" t="s">
        <v>1991</v>
      </c>
      <c r="H652" s="96">
        <v>-6750.2864512860024</v>
      </c>
      <c r="I652" s="96">
        <v>0</v>
      </c>
      <c r="J652" s="96">
        <f t="shared" si="76"/>
        <v>0</v>
      </c>
      <c r="K652" s="96">
        <f t="shared" si="77"/>
        <v>0</v>
      </c>
      <c r="L652" s="96">
        <f t="shared" si="78"/>
        <v>120.60368370326144</v>
      </c>
      <c r="M652" s="96">
        <f>0</f>
        <v>0</v>
      </c>
      <c r="N652" s="96">
        <f t="shared" si="79"/>
        <v>120.60368370326144</v>
      </c>
      <c r="O652" s="96">
        <f t="shared" si="80"/>
        <v>-6629.6827675827408</v>
      </c>
      <c r="P652" t="s">
        <v>2643</v>
      </c>
    </row>
    <row r="653" spans="1:16" x14ac:dyDescent="0.25">
      <c r="A653" s="89" t="s">
        <v>1680</v>
      </c>
      <c r="B653" s="90" t="s">
        <v>1090</v>
      </c>
      <c r="C653" s="91" t="s">
        <v>797</v>
      </c>
      <c r="D653" s="92" t="s">
        <v>849</v>
      </c>
      <c r="E653" s="93" t="s">
        <v>1990</v>
      </c>
      <c r="F653" s="94" t="s">
        <v>158</v>
      </c>
      <c r="G653" s="95" t="s">
        <v>1991</v>
      </c>
      <c r="H653" s="96">
        <v>-14179696.153291779</v>
      </c>
      <c r="I653" s="96">
        <v>0</v>
      </c>
      <c r="J653" s="96">
        <f t="shared" si="76"/>
        <v>0</v>
      </c>
      <c r="K653" s="96">
        <f t="shared" si="77"/>
        <v>0</v>
      </c>
      <c r="L653" s="96">
        <f t="shared" si="78"/>
        <v>398538.02746888052</v>
      </c>
      <c r="M653" s="96">
        <f>0</f>
        <v>0</v>
      </c>
      <c r="N653" s="96">
        <f t="shared" si="79"/>
        <v>398538.02746888052</v>
      </c>
      <c r="O653" s="96">
        <f t="shared" si="80"/>
        <v>-13781158.125822898</v>
      </c>
      <c r="P653" t="s">
        <v>2644</v>
      </c>
    </row>
    <row r="654" spans="1:16" x14ac:dyDescent="0.25">
      <c r="A654" s="89" t="s">
        <v>1682</v>
      </c>
      <c r="B654" s="90" t="s">
        <v>1090</v>
      </c>
      <c r="C654" s="91" t="s">
        <v>797</v>
      </c>
      <c r="D654" s="92" t="s">
        <v>852</v>
      </c>
      <c r="E654" s="93" t="s">
        <v>1990</v>
      </c>
      <c r="F654" s="94" t="s">
        <v>97</v>
      </c>
      <c r="G654" s="95" t="s">
        <v>1991</v>
      </c>
      <c r="H654" s="96">
        <v>-509539.85365654656</v>
      </c>
      <c r="I654" s="96">
        <v>0</v>
      </c>
      <c r="J654" s="96">
        <f t="shared" si="76"/>
        <v>0</v>
      </c>
      <c r="K654" s="96">
        <f t="shared" si="77"/>
        <v>0</v>
      </c>
      <c r="L654" s="96">
        <f t="shared" si="78"/>
        <v>14321.252444180174</v>
      </c>
      <c r="M654" s="96">
        <f>0</f>
        <v>0</v>
      </c>
      <c r="N654" s="96">
        <f t="shared" si="79"/>
        <v>14321.252444180174</v>
      </c>
      <c r="O654" s="96">
        <f t="shared" si="80"/>
        <v>-495218.60121236637</v>
      </c>
      <c r="P654" t="s">
        <v>2645</v>
      </c>
    </row>
    <row r="655" spans="1:16" x14ac:dyDescent="0.25">
      <c r="A655" s="89" t="s">
        <v>1684</v>
      </c>
      <c r="B655" s="90" t="s">
        <v>1090</v>
      </c>
      <c r="C655" s="91" t="s">
        <v>797</v>
      </c>
      <c r="D655" s="92" t="s">
        <v>855</v>
      </c>
      <c r="E655" s="93" t="s">
        <v>1990</v>
      </c>
      <c r="F655" s="94" t="s">
        <v>102</v>
      </c>
      <c r="G655" s="95" t="s">
        <v>1991</v>
      </c>
      <c r="H655" s="96">
        <v>-534904.56649730471</v>
      </c>
      <c r="I655" s="96">
        <v>0</v>
      </c>
      <c r="J655" s="96">
        <f t="shared" si="76"/>
        <v>0</v>
      </c>
      <c r="K655" s="96">
        <f t="shared" si="77"/>
        <v>0</v>
      </c>
      <c r="L655" s="96">
        <f t="shared" si="78"/>
        <v>15034.159301533649</v>
      </c>
      <c r="M655" s="96">
        <f>0</f>
        <v>0</v>
      </c>
      <c r="N655" s="96">
        <f t="shared" si="79"/>
        <v>15034.159301533649</v>
      </c>
      <c r="O655" s="96">
        <f t="shared" si="80"/>
        <v>-519870.40719577105</v>
      </c>
      <c r="P655" t="s">
        <v>2646</v>
      </c>
    </row>
    <row r="656" spans="1:16" x14ac:dyDescent="0.25">
      <c r="A656" s="89" t="s">
        <v>1686</v>
      </c>
      <c r="B656" s="90" t="s">
        <v>1090</v>
      </c>
      <c r="C656" s="91" t="s">
        <v>797</v>
      </c>
      <c r="D656" s="92" t="s">
        <v>858</v>
      </c>
      <c r="E656" s="93" t="s">
        <v>1990</v>
      </c>
      <c r="F656" s="94" t="s">
        <v>117</v>
      </c>
      <c r="G656" s="95" t="s">
        <v>1991</v>
      </c>
      <c r="H656" s="96">
        <v>-87608.997256513176</v>
      </c>
      <c r="I656" s="96">
        <v>0</v>
      </c>
      <c r="J656" s="96">
        <f t="shared" si="76"/>
        <v>0</v>
      </c>
      <c r="K656" s="96">
        <f t="shared" si="77"/>
        <v>0</v>
      </c>
      <c r="L656" s="96">
        <f t="shared" si="78"/>
        <v>2462.3600236336374</v>
      </c>
      <c r="M656" s="96">
        <f>0</f>
        <v>0</v>
      </c>
      <c r="N656" s="96">
        <f t="shared" si="79"/>
        <v>2462.3600236336374</v>
      </c>
      <c r="O656" s="96">
        <f t="shared" si="80"/>
        <v>-85146.637232879541</v>
      </c>
      <c r="P656" t="s">
        <v>2647</v>
      </c>
    </row>
    <row r="657" spans="1:16" x14ac:dyDescent="0.25">
      <c r="A657" s="89" t="s">
        <v>1688</v>
      </c>
      <c r="B657" s="90" t="s">
        <v>1090</v>
      </c>
      <c r="C657" s="91" t="s">
        <v>797</v>
      </c>
      <c r="D657" s="92" t="s">
        <v>861</v>
      </c>
      <c r="E657" s="93" t="s">
        <v>1990</v>
      </c>
      <c r="F657" s="94" t="s">
        <v>162</v>
      </c>
      <c r="G657" s="95" t="s">
        <v>1991</v>
      </c>
      <c r="H657" s="96">
        <v>-1598.8622574953438</v>
      </c>
      <c r="I657" s="96">
        <v>0</v>
      </c>
      <c r="J657" s="96">
        <f t="shared" si="76"/>
        <v>0</v>
      </c>
      <c r="K657" s="96">
        <f t="shared" si="77"/>
        <v>0</v>
      </c>
      <c r="L657" s="96">
        <f t="shared" si="78"/>
        <v>28.565999291972926</v>
      </c>
      <c r="M657" s="96">
        <f>0</f>
        <v>0</v>
      </c>
      <c r="N657" s="96">
        <f t="shared" si="79"/>
        <v>28.565999291972926</v>
      </c>
      <c r="O657" s="96">
        <f t="shared" si="80"/>
        <v>-1570.2962582033708</v>
      </c>
      <c r="P657" t="s">
        <v>2648</v>
      </c>
    </row>
    <row r="658" spans="1:16" x14ac:dyDescent="0.25">
      <c r="A658" s="89" t="s">
        <v>1690</v>
      </c>
      <c r="B658" s="90" t="s">
        <v>1090</v>
      </c>
      <c r="C658" s="91" t="s">
        <v>797</v>
      </c>
      <c r="D658" s="92" t="s">
        <v>864</v>
      </c>
      <c r="E658" s="93" t="s">
        <v>1990</v>
      </c>
      <c r="F658" s="94" t="s">
        <v>158</v>
      </c>
      <c r="G658" s="95" t="s">
        <v>1991</v>
      </c>
      <c r="H658" s="96">
        <v>-10598.630265112371</v>
      </c>
      <c r="I658" s="96">
        <v>0</v>
      </c>
      <c r="J658" s="96">
        <f t="shared" si="76"/>
        <v>0</v>
      </c>
      <c r="K658" s="96">
        <f t="shared" si="77"/>
        <v>0</v>
      </c>
      <c r="L658" s="96">
        <f t="shared" si="78"/>
        <v>297.08781469672147</v>
      </c>
      <c r="M658" s="96">
        <f>0</f>
        <v>0</v>
      </c>
      <c r="N658" s="96">
        <f t="shared" si="79"/>
        <v>297.08781469672147</v>
      </c>
      <c r="O658" s="96">
        <f t="shared" si="80"/>
        <v>-10301.542450415651</v>
      </c>
      <c r="P658" t="s">
        <v>2649</v>
      </c>
    </row>
    <row r="659" spans="1:16" x14ac:dyDescent="0.25">
      <c r="A659" s="89" t="s">
        <v>1692</v>
      </c>
      <c r="B659" s="90" t="s">
        <v>1090</v>
      </c>
      <c r="C659" s="91" t="s">
        <v>797</v>
      </c>
      <c r="D659" s="92" t="s">
        <v>867</v>
      </c>
      <c r="E659" s="93" t="s">
        <v>1990</v>
      </c>
      <c r="F659" s="94" t="s">
        <v>158</v>
      </c>
      <c r="G659" s="95" t="s">
        <v>1991</v>
      </c>
      <c r="H659" s="96">
        <v>-59051.055638490376</v>
      </c>
      <c r="I659" s="96">
        <v>0</v>
      </c>
      <c r="J659" s="96">
        <f t="shared" si="76"/>
        <v>0</v>
      </c>
      <c r="K659" s="96">
        <f t="shared" si="77"/>
        <v>0</v>
      </c>
      <c r="L659" s="96">
        <f t="shared" si="78"/>
        <v>528.48335372077474</v>
      </c>
      <c r="M659" s="96">
        <f>0</f>
        <v>0</v>
      </c>
      <c r="N659" s="96">
        <f t="shared" si="79"/>
        <v>528.48335372077474</v>
      </c>
      <c r="O659" s="96">
        <f t="shared" si="80"/>
        <v>-58522.572284769602</v>
      </c>
      <c r="P659" t="s">
        <v>2650</v>
      </c>
    </row>
    <row r="660" spans="1:16" x14ac:dyDescent="0.25">
      <c r="A660" s="89" t="s">
        <v>1693</v>
      </c>
      <c r="B660" s="90" t="s">
        <v>1090</v>
      </c>
      <c r="C660" s="91" t="s">
        <v>797</v>
      </c>
      <c r="D660" s="92" t="s">
        <v>870</v>
      </c>
      <c r="E660" s="93" t="s">
        <v>1990</v>
      </c>
      <c r="F660" s="94" t="s">
        <v>158</v>
      </c>
      <c r="G660" s="95" t="s">
        <v>1991</v>
      </c>
      <c r="H660" s="96">
        <v>-9892.7566016015244</v>
      </c>
      <c r="I660" s="96">
        <v>0</v>
      </c>
      <c r="J660" s="96">
        <f t="shared" si="76"/>
        <v>0</v>
      </c>
      <c r="K660" s="96">
        <f t="shared" si="77"/>
        <v>0</v>
      </c>
      <c r="L660" s="96">
        <f t="shared" si="78"/>
        <v>319.36719025360156</v>
      </c>
      <c r="M660" s="96">
        <f>0</f>
        <v>0</v>
      </c>
      <c r="N660" s="96">
        <f t="shared" si="79"/>
        <v>319.36719025360156</v>
      </c>
      <c r="O660" s="96">
        <f t="shared" si="80"/>
        <v>-9573.3894113479237</v>
      </c>
      <c r="P660" t="s">
        <v>2651</v>
      </c>
    </row>
    <row r="661" spans="1:16" x14ac:dyDescent="0.25">
      <c r="A661" s="89" t="s">
        <v>1695</v>
      </c>
      <c r="B661" s="90" t="s">
        <v>1090</v>
      </c>
      <c r="C661" s="91" t="s">
        <v>875</v>
      </c>
      <c r="D661" s="92" t="s">
        <v>876</v>
      </c>
      <c r="E661" s="93" t="s">
        <v>1990</v>
      </c>
      <c r="F661" s="94" t="s">
        <v>97</v>
      </c>
      <c r="G661" s="95" t="s">
        <v>1991</v>
      </c>
      <c r="H661" s="96">
        <v>-138198.35181537451</v>
      </c>
      <c r="I661" s="96">
        <v>0</v>
      </c>
      <c r="J661" s="96">
        <f t="shared" si="76"/>
        <v>0</v>
      </c>
      <c r="K661" s="96">
        <f t="shared" si="77"/>
        <v>0</v>
      </c>
      <c r="L661" s="96">
        <f t="shared" si="78"/>
        <v>0</v>
      </c>
      <c r="M661" s="96">
        <f>0</f>
        <v>0</v>
      </c>
      <c r="N661" s="96">
        <f t="shared" si="79"/>
        <v>0</v>
      </c>
      <c r="O661" s="96">
        <f t="shared" si="80"/>
        <v>-138198.35181537451</v>
      </c>
      <c r="P661" t="s">
        <v>2652</v>
      </c>
    </row>
    <row r="662" spans="1:16" x14ac:dyDescent="0.25">
      <c r="A662" s="89" t="s">
        <v>1697</v>
      </c>
      <c r="B662" s="90" t="s">
        <v>1090</v>
      </c>
      <c r="C662" s="91" t="s">
        <v>875</v>
      </c>
      <c r="D662" s="92" t="s">
        <v>879</v>
      </c>
      <c r="E662" s="93" t="s">
        <v>1990</v>
      </c>
      <c r="F662" s="94" t="s">
        <v>880</v>
      </c>
      <c r="G662" s="95" t="s">
        <v>1991</v>
      </c>
      <c r="H662" s="96">
        <v>-16187.149189669764</v>
      </c>
      <c r="I662" s="96">
        <v>0</v>
      </c>
      <c r="J662" s="96">
        <f t="shared" si="76"/>
        <v>0</v>
      </c>
      <c r="K662" s="96">
        <f t="shared" si="77"/>
        <v>0</v>
      </c>
      <c r="L662" s="96">
        <f t="shared" si="78"/>
        <v>0</v>
      </c>
      <c r="M662" s="96">
        <f>0</f>
        <v>0</v>
      </c>
      <c r="N662" s="96">
        <f t="shared" si="79"/>
        <v>0</v>
      </c>
      <c r="O662" s="96">
        <f t="shared" si="80"/>
        <v>-16187.149189669764</v>
      </c>
      <c r="P662" t="s">
        <v>2653</v>
      </c>
    </row>
    <row r="663" spans="1:16" x14ac:dyDescent="0.25">
      <c r="A663" s="89" t="s">
        <v>1699</v>
      </c>
      <c r="B663" s="90" t="s">
        <v>1090</v>
      </c>
      <c r="C663" s="91" t="s">
        <v>875</v>
      </c>
      <c r="D663" s="92" t="s">
        <v>883</v>
      </c>
      <c r="E663" s="93" t="s">
        <v>1990</v>
      </c>
      <c r="F663" s="94" t="s">
        <v>880</v>
      </c>
      <c r="G663" s="95" t="s">
        <v>1991</v>
      </c>
      <c r="H663" s="96">
        <v>-302415.74712882278</v>
      </c>
      <c r="I663" s="96">
        <v>0</v>
      </c>
      <c r="J663" s="96">
        <f t="shared" si="76"/>
        <v>0</v>
      </c>
      <c r="K663" s="96">
        <f t="shared" si="77"/>
        <v>0</v>
      </c>
      <c r="L663" s="96">
        <f t="shared" si="78"/>
        <v>0</v>
      </c>
      <c r="M663" s="96">
        <f>0</f>
        <v>0</v>
      </c>
      <c r="N663" s="96">
        <f t="shared" si="79"/>
        <v>0</v>
      </c>
      <c r="O663" s="96">
        <f t="shared" si="80"/>
        <v>-302415.74712882278</v>
      </c>
      <c r="P663" t="s">
        <v>2654</v>
      </c>
    </row>
    <row r="664" spans="1:16" x14ac:dyDescent="0.25">
      <c r="A664" s="89" t="s">
        <v>1701</v>
      </c>
      <c r="B664" s="90" t="s">
        <v>1090</v>
      </c>
      <c r="C664" s="91" t="s">
        <v>875</v>
      </c>
      <c r="D664" s="92" t="s">
        <v>883</v>
      </c>
      <c r="E664" s="93" t="s">
        <v>1990</v>
      </c>
      <c r="F664" s="94" t="s">
        <v>97</v>
      </c>
      <c r="G664" s="95" t="s">
        <v>1991</v>
      </c>
      <c r="H664" s="96">
        <v>-952992.46869038115</v>
      </c>
      <c r="I664" s="96">
        <v>0</v>
      </c>
      <c r="J664" s="96">
        <f t="shared" si="76"/>
        <v>0</v>
      </c>
      <c r="K664" s="96">
        <f t="shared" si="77"/>
        <v>0</v>
      </c>
      <c r="L664" s="96">
        <f t="shared" si="78"/>
        <v>0</v>
      </c>
      <c r="M664" s="96">
        <f>0</f>
        <v>0</v>
      </c>
      <c r="N664" s="96">
        <f t="shared" si="79"/>
        <v>0</v>
      </c>
      <c r="O664" s="96">
        <f t="shared" si="80"/>
        <v>-952992.46869038115</v>
      </c>
      <c r="P664" t="s">
        <v>2655</v>
      </c>
    </row>
    <row r="665" spans="1:16" x14ac:dyDescent="0.25">
      <c r="A665" s="89" t="s">
        <v>1703</v>
      </c>
      <c r="B665" s="90" t="s">
        <v>1090</v>
      </c>
      <c r="C665" s="91" t="s">
        <v>875</v>
      </c>
      <c r="D665" s="92" t="s">
        <v>888</v>
      </c>
      <c r="E665" s="93" t="s">
        <v>1990</v>
      </c>
      <c r="F665" s="94" t="s">
        <v>880</v>
      </c>
      <c r="G665" s="95" t="s">
        <v>1991</v>
      </c>
      <c r="H665" s="96">
        <v>-9219010.9567394629</v>
      </c>
      <c r="I665" s="96">
        <v>0</v>
      </c>
      <c r="J665" s="96">
        <f t="shared" si="76"/>
        <v>0</v>
      </c>
      <c r="K665" s="96">
        <f t="shared" si="77"/>
        <v>0</v>
      </c>
      <c r="L665" s="96">
        <f t="shared" si="78"/>
        <v>0</v>
      </c>
      <c r="M665" s="96">
        <f>0</f>
        <v>0</v>
      </c>
      <c r="N665" s="96">
        <f t="shared" si="79"/>
        <v>0</v>
      </c>
      <c r="O665" s="96">
        <f t="shared" si="80"/>
        <v>-9219010.9567394629</v>
      </c>
      <c r="P665" t="s">
        <v>2656</v>
      </c>
    </row>
    <row r="666" spans="1:16" x14ac:dyDescent="0.25">
      <c r="A666" s="89" t="s">
        <v>1705</v>
      </c>
      <c r="B666" s="90" t="s">
        <v>1090</v>
      </c>
      <c r="C666" s="91" t="s">
        <v>875</v>
      </c>
      <c r="D666" s="92" t="s">
        <v>888</v>
      </c>
      <c r="E666" s="93" t="s">
        <v>1990</v>
      </c>
      <c r="F666" s="94" t="s">
        <v>97</v>
      </c>
      <c r="G666" s="95" t="s">
        <v>1991</v>
      </c>
      <c r="H666" s="96">
        <v>-6756312.3571426775</v>
      </c>
      <c r="I666" s="96">
        <v>0</v>
      </c>
      <c r="J666" s="96">
        <f t="shared" si="76"/>
        <v>0</v>
      </c>
      <c r="K666" s="96">
        <f t="shared" si="77"/>
        <v>0</v>
      </c>
      <c r="L666" s="96">
        <f t="shared" si="78"/>
        <v>0</v>
      </c>
      <c r="M666" s="96">
        <f>0</f>
        <v>0</v>
      </c>
      <c r="N666" s="96">
        <f t="shared" si="79"/>
        <v>0</v>
      </c>
      <c r="O666" s="96">
        <f t="shared" si="80"/>
        <v>-6756312.3571426775</v>
      </c>
      <c r="P666" t="s">
        <v>2657</v>
      </c>
    </row>
    <row r="667" spans="1:16" x14ac:dyDescent="0.25">
      <c r="A667" s="89" t="s">
        <v>1707</v>
      </c>
      <c r="B667" s="90" t="s">
        <v>1090</v>
      </c>
      <c r="C667" s="91" t="s">
        <v>875</v>
      </c>
      <c r="D667" s="92" t="s">
        <v>893</v>
      </c>
      <c r="E667" s="93" t="s">
        <v>1990</v>
      </c>
      <c r="F667" s="94" t="s">
        <v>880</v>
      </c>
      <c r="G667" s="95" t="s">
        <v>1991</v>
      </c>
      <c r="H667" s="96">
        <v>-2658246.3267920949</v>
      </c>
      <c r="I667" s="96">
        <v>0</v>
      </c>
      <c r="J667" s="96">
        <f t="shared" si="76"/>
        <v>0</v>
      </c>
      <c r="K667" s="96">
        <f t="shared" si="77"/>
        <v>0</v>
      </c>
      <c r="L667" s="96">
        <f t="shared" si="78"/>
        <v>0</v>
      </c>
      <c r="M667" s="96">
        <f>0</f>
        <v>0</v>
      </c>
      <c r="N667" s="96">
        <f t="shared" si="79"/>
        <v>0</v>
      </c>
      <c r="O667" s="96">
        <f t="shared" si="80"/>
        <v>-2658246.3267920949</v>
      </c>
      <c r="P667" t="s">
        <v>2658</v>
      </c>
    </row>
    <row r="668" spans="1:16" x14ac:dyDescent="0.25">
      <c r="A668" s="89" t="s">
        <v>1709</v>
      </c>
      <c r="B668" s="90" t="s">
        <v>1090</v>
      </c>
      <c r="C668" s="91" t="s">
        <v>875</v>
      </c>
      <c r="D668" s="92" t="s">
        <v>893</v>
      </c>
      <c r="E668" s="93" t="s">
        <v>1990</v>
      </c>
      <c r="F668" s="94" t="s">
        <v>97</v>
      </c>
      <c r="G668" s="95" t="s">
        <v>1991</v>
      </c>
      <c r="H668" s="96">
        <v>1866022.8350887189</v>
      </c>
      <c r="I668" s="96">
        <v>0</v>
      </c>
      <c r="J668" s="96">
        <f t="shared" si="76"/>
        <v>0</v>
      </c>
      <c r="K668" s="96">
        <f t="shared" si="77"/>
        <v>0</v>
      </c>
      <c r="L668" s="96">
        <f t="shared" si="78"/>
        <v>0</v>
      </c>
      <c r="M668" s="96">
        <f>0</f>
        <v>0</v>
      </c>
      <c r="N668" s="96">
        <f t="shared" si="79"/>
        <v>0</v>
      </c>
      <c r="O668" s="96">
        <f t="shared" si="80"/>
        <v>1866022.8350887189</v>
      </c>
      <c r="P668" t="s">
        <v>2659</v>
      </c>
    </row>
    <row r="669" spans="1:16" x14ac:dyDescent="0.25">
      <c r="A669" s="89" t="s">
        <v>1711</v>
      </c>
      <c r="B669" s="90" t="s">
        <v>1090</v>
      </c>
      <c r="C669" s="91" t="s">
        <v>875</v>
      </c>
      <c r="D669" s="92" t="s">
        <v>898</v>
      </c>
      <c r="E669" s="93" t="s">
        <v>1990</v>
      </c>
      <c r="F669" s="94" t="s">
        <v>880</v>
      </c>
      <c r="G669" s="95" t="s">
        <v>1991</v>
      </c>
      <c r="H669" s="96">
        <v>-8172848.2338517839</v>
      </c>
      <c r="I669" s="96">
        <v>0</v>
      </c>
      <c r="J669" s="96">
        <f t="shared" si="76"/>
        <v>0</v>
      </c>
      <c r="K669" s="96">
        <f t="shared" si="77"/>
        <v>0</v>
      </c>
      <c r="L669" s="96">
        <f t="shared" si="78"/>
        <v>0</v>
      </c>
      <c r="M669" s="96">
        <f>0</f>
        <v>0</v>
      </c>
      <c r="N669" s="96">
        <f t="shared" si="79"/>
        <v>0</v>
      </c>
      <c r="O669" s="96">
        <f t="shared" si="80"/>
        <v>-8172848.2338517839</v>
      </c>
      <c r="P669" t="s">
        <v>2660</v>
      </c>
    </row>
    <row r="670" spans="1:16" x14ac:dyDescent="0.25">
      <c r="A670" s="89" t="s">
        <v>1713</v>
      </c>
      <c r="B670" s="90" t="s">
        <v>1090</v>
      </c>
      <c r="C670" s="91" t="s">
        <v>875</v>
      </c>
      <c r="D670" s="92" t="s">
        <v>898</v>
      </c>
      <c r="E670" s="93" t="s">
        <v>1990</v>
      </c>
      <c r="F670" s="94" t="s">
        <v>97</v>
      </c>
      <c r="G670" s="95" t="s">
        <v>1991</v>
      </c>
      <c r="H670" s="96">
        <v>1159035.3667632311</v>
      </c>
      <c r="I670" s="96">
        <v>0</v>
      </c>
      <c r="J670" s="96">
        <f t="shared" si="76"/>
        <v>0</v>
      </c>
      <c r="K670" s="96">
        <f t="shared" si="77"/>
        <v>0</v>
      </c>
      <c r="L670" s="96">
        <f t="shared" si="78"/>
        <v>0</v>
      </c>
      <c r="M670" s="96">
        <f>0</f>
        <v>0</v>
      </c>
      <c r="N670" s="96">
        <f t="shared" si="79"/>
        <v>0</v>
      </c>
      <c r="O670" s="96">
        <f t="shared" si="80"/>
        <v>1159035.3667632311</v>
      </c>
      <c r="P670" t="s">
        <v>2661</v>
      </c>
    </row>
    <row r="671" spans="1:16" x14ac:dyDescent="0.25">
      <c r="A671" s="89" t="s">
        <v>1715</v>
      </c>
      <c r="B671" s="90" t="s">
        <v>1090</v>
      </c>
      <c r="C671" s="91" t="s">
        <v>875</v>
      </c>
      <c r="D671" s="92" t="s">
        <v>903</v>
      </c>
      <c r="E671" s="93" t="s">
        <v>1990</v>
      </c>
      <c r="F671" s="94" t="s">
        <v>880</v>
      </c>
      <c r="G671" s="95" t="s">
        <v>1991</v>
      </c>
      <c r="H671" s="96">
        <v>-206473.30677396193</v>
      </c>
      <c r="I671" s="96">
        <v>0</v>
      </c>
      <c r="J671" s="96">
        <f t="shared" si="76"/>
        <v>0</v>
      </c>
      <c r="K671" s="96">
        <f t="shared" si="77"/>
        <v>0</v>
      </c>
      <c r="L671" s="96">
        <f t="shared" si="78"/>
        <v>0</v>
      </c>
      <c r="M671" s="96">
        <f>0</f>
        <v>0</v>
      </c>
      <c r="N671" s="96">
        <f t="shared" si="79"/>
        <v>0</v>
      </c>
      <c r="O671" s="96">
        <f t="shared" si="80"/>
        <v>-206473.30677396193</v>
      </c>
      <c r="P671" t="s">
        <v>2662</v>
      </c>
    </row>
    <row r="672" spans="1:16" x14ac:dyDescent="0.25">
      <c r="A672" s="89" t="s">
        <v>1717</v>
      </c>
      <c r="B672" s="90" t="s">
        <v>1090</v>
      </c>
      <c r="C672" s="91" t="s">
        <v>875</v>
      </c>
      <c r="D672" s="92" t="s">
        <v>903</v>
      </c>
      <c r="E672" s="93" t="s">
        <v>1990</v>
      </c>
      <c r="F672" s="94" t="s">
        <v>97</v>
      </c>
      <c r="G672" s="95" t="s">
        <v>1991</v>
      </c>
      <c r="H672" s="96">
        <v>-1543428.2505754111</v>
      </c>
      <c r="I672" s="96">
        <v>0</v>
      </c>
      <c r="J672" s="96">
        <f t="shared" ref="J672:J703" si="81">SUMIFS(TX_105_IS_Lbr_Incent_Total_Incentive_Adj,TX_105_IS_Lbr_Incent_H_IS_Rollup,B672,TX_105_IS_Lbr_Incent_H_IS_Func_Rollup,C672,TX_105_IS_Lbr_Incent_H_Account,D672,TX_105_IS_Lbr_Incent_H_Labor_Designator,E672,TX_105_IS_Lbr_Incent_H_Jurisdictional_Allocator,F672,TX_105_IS_Lbr_Incent_H_Reporting_Lines_CWC,G672)</f>
        <v>0</v>
      </c>
      <c r="K672" s="96">
        <f t="shared" ref="K672:K703" si="82">SUMIFS(TX_104_IS_Escalation_Total_Labor_Adj,TX_104_IS_Escalation_H_IS_Rollup,B672,TX_104_IS_Escalation_H_IS_Func_Rollup,C672,TX_104_IS_Escalation_H_Account,D672,TX_104_IS_Escalation_H_Labor_Designator,E672,TX_104_IS_Escalation_H_Jurisdictional_Allocator,F672,TX_104_IS_Escalation_H_Reporting_Lines_CWC,G672)</f>
        <v>0</v>
      </c>
      <c r="L672" s="96">
        <f t="shared" ref="L672:L703" si="83">SUMIFS(TX_102_IS_Adjust_Detail_Adjust_Other,TX_102_IS_Adjust_Detail_H_IS_Rollup,B672,TX_102_IS_Adjust_Detail_H_IS_Func_Rollup,C672,TX_102_IS_Adjust_Detail_H_Account,D672,TX_102_IS_Adjust_Detail_H_Labor_Designator,E672,TX_102_IS_Adjust_Detail_H_Jurisdictional_Allocator,F672,TX_102_IS_Adjust_Detail_H_Reporting_Lines_CWC,G672)</f>
        <v>0</v>
      </c>
      <c r="M672" s="96">
        <f>0</f>
        <v>0</v>
      </c>
      <c r="N672" s="96">
        <f t="shared" ref="N672:N703" si="84">I672+J672+K672+L672+M672</f>
        <v>0</v>
      </c>
      <c r="O672" s="96">
        <f t="shared" ref="O672:O703" si="85">H672+N672</f>
        <v>-1543428.2505754111</v>
      </c>
      <c r="P672" t="s">
        <v>2663</v>
      </c>
    </row>
    <row r="673" spans="1:16" x14ac:dyDescent="0.25">
      <c r="A673" s="89" t="s">
        <v>1719</v>
      </c>
      <c r="B673" s="90" t="s">
        <v>1090</v>
      </c>
      <c r="C673" s="91" t="s">
        <v>875</v>
      </c>
      <c r="D673" s="92" t="s">
        <v>908</v>
      </c>
      <c r="E673" s="93" t="s">
        <v>1990</v>
      </c>
      <c r="F673" s="94" t="s">
        <v>880</v>
      </c>
      <c r="G673" s="95" t="s">
        <v>1991</v>
      </c>
      <c r="H673" s="96">
        <v>-176835.41365772649</v>
      </c>
      <c r="I673" s="96">
        <v>0</v>
      </c>
      <c r="J673" s="96">
        <f t="shared" si="81"/>
        <v>0</v>
      </c>
      <c r="K673" s="96">
        <f t="shared" si="82"/>
        <v>0</v>
      </c>
      <c r="L673" s="96">
        <f t="shared" si="83"/>
        <v>0</v>
      </c>
      <c r="M673" s="96">
        <f>0</f>
        <v>0</v>
      </c>
      <c r="N673" s="96">
        <f t="shared" si="84"/>
        <v>0</v>
      </c>
      <c r="O673" s="96">
        <f t="shared" si="85"/>
        <v>-176835.41365772649</v>
      </c>
      <c r="P673" t="s">
        <v>2664</v>
      </c>
    </row>
    <row r="674" spans="1:16" x14ac:dyDescent="0.25">
      <c r="A674" s="89" t="s">
        <v>1721</v>
      </c>
      <c r="B674" s="90" t="s">
        <v>1090</v>
      </c>
      <c r="C674" s="91" t="s">
        <v>875</v>
      </c>
      <c r="D674" s="92" t="s">
        <v>908</v>
      </c>
      <c r="E674" s="93" t="s">
        <v>1990</v>
      </c>
      <c r="F674" s="94" t="s">
        <v>97</v>
      </c>
      <c r="G674" s="95" t="s">
        <v>1991</v>
      </c>
      <c r="H674" s="96">
        <v>-14991977.48007131</v>
      </c>
      <c r="I674" s="96">
        <v>0</v>
      </c>
      <c r="J674" s="96">
        <f t="shared" si="81"/>
        <v>0</v>
      </c>
      <c r="K674" s="96">
        <f t="shared" si="82"/>
        <v>0</v>
      </c>
      <c r="L674" s="96">
        <f t="shared" si="83"/>
        <v>0</v>
      </c>
      <c r="M674" s="96">
        <f>0</f>
        <v>0</v>
      </c>
      <c r="N674" s="96">
        <f t="shared" si="84"/>
        <v>0</v>
      </c>
      <c r="O674" s="96">
        <f t="shared" si="85"/>
        <v>-14991977.48007131</v>
      </c>
      <c r="P674" t="s">
        <v>2665</v>
      </c>
    </row>
    <row r="675" spans="1:16" x14ac:dyDescent="0.25">
      <c r="A675" s="89" t="s">
        <v>1723</v>
      </c>
      <c r="B675" s="90" t="s">
        <v>1090</v>
      </c>
      <c r="C675" s="91" t="s">
        <v>875</v>
      </c>
      <c r="D675" s="92" t="s">
        <v>913</v>
      </c>
      <c r="E675" s="93" t="s">
        <v>1990</v>
      </c>
      <c r="F675" s="94" t="s">
        <v>97</v>
      </c>
      <c r="G675" s="95" t="s">
        <v>1991</v>
      </c>
      <c r="H675" s="96">
        <v>-731921.57706648926</v>
      </c>
      <c r="I675" s="96">
        <v>0</v>
      </c>
      <c r="J675" s="96">
        <f t="shared" si="81"/>
        <v>0</v>
      </c>
      <c r="K675" s="96">
        <f t="shared" si="82"/>
        <v>0</v>
      </c>
      <c r="L675" s="96">
        <f t="shared" si="83"/>
        <v>0</v>
      </c>
      <c r="M675" s="96">
        <f>0</f>
        <v>0</v>
      </c>
      <c r="N675" s="96">
        <f t="shared" si="84"/>
        <v>0</v>
      </c>
      <c r="O675" s="96">
        <f t="shared" si="85"/>
        <v>-731921.57706648926</v>
      </c>
      <c r="P675" t="s">
        <v>2666</v>
      </c>
    </row>
    <row r="676" spans="1:16" x14ac:dyDescent="0.25">
      <c r="A676" s="89" t="s">
        <v>1725</v>
      </c>
      <c r="B676" s="90" t="s">
        <v>1090</v>
      </c>
      <c r="C676" s="91" t="s">
        <v>875</v>
      </c>
      <c r="D676" s="92" t="s">
        <v>913</v>
      </c>
      <c r="E676" s="93" t="s">
        <v>1990</v>
      </c>
      <c r="F676" s="94" t="s">
        <v>102</v>
      </c>
      <c r="G676" s="95" t="s">
        <v>1991</v>
      </c>
      <c r="H676" s="96">
        <v>-685135.57056862733</v>
      </c>
      <c r="I676" s="96">
        <v>0</v>
      </c>
      <c r="J676" s="96">
        <f t="shared" si="81"/>
        <v>0</v>
      </c>
      <c r="K676" s="96">
        <f t="shared" si="82"/>
        <v>0</v>
      </c>
      <c r="L676" s="96">
        <f t="shared" si="83"/>
        <v>0</v>
      </c>
      <c r="M676" s="96">
        <f>0</f>
        <v>0</v>
      </c>
      <c r="N676" s="96">
        <f t="shared" si="84"/>
        <v>0</v>
      </c>
      <c r="O676" s="96">
        <f t="shared" si="85"/>
        <v>-685135.57056862733</v>
      </c>
      <c r="P676" t="s">
        <v>2667</v>
      </c>
    </row>
    <row r="677" spans="1:16" x14ac:dyDescent="0.25">
      <c r="A677" s="89" t="s">
        <v>1727</v>
      </c>
      <c r="B677" s="90" t="s">
        <v>1090</v>
      </c>
      <c r="C677" s="91" t="s">
        <v>875</v>
      </c>
      <c r="D677" s="92" t="s">
        <v>1228</v>
      </c>
      <c r="E677" s="93" t="s">
        <v>1990</v>
      </c>
      <c r="F677" s="94" t="s">
        <v>97</v>
      </c>
      <c r="G677" s="95" t="s">
        <v>1991</v>
      </c>
      <c r="H677" s="96">
        <v>-10669.675279658886</v>
      </c>
      <c r="I677" s="96">
        <v>0</v>
      </c>
      <c r="J677" s="96">
        <f t="shared" si="81"/>
        <v>0</v>
      </c>
      <c r="K677" s="96">
        <f t="shared" si="82"/>
        <v>0</v>
      </c>
      <c r="L677" s="96">
        <f t="shared" si="83"/>
        <v>0</v>
      </c>
      <c r="M677" s="96">
        <f>0</f>
        <v>0</v>
      </c>
      <c r="N677" s="96">
        <f t="shared" si="84"/>
        <v>0</v>
      </c>
      <c r="O677" s="96">
        <f t="shared" si="85"/>
        <v>-10669.675279658886</v>
      </c>
      <c r="P677" t="s">
        <v>2668</v>
      </c>
    </row>
    <row r="678" spans="1:16" x14ac:dyDescent="0.25">
      <c r="A678" s="89" t="s">
        <v>1729</v>
      </c>
      <c r="B678" s="90" t="s">
        <v>1090</v>
      </c>
      <c r="C678" s="91" t="s">
        <v>875</v>
      </c>
      <c r="D678" s="92" t="s">
        <v>1228</v>
      </c>
      <c r="E678" s="93" t="s">
        <v>1990</v>
      </c>
      <c r="F678" s="94" t="s">
        <v>102</v>
      </c>
      <c r="G678" s="95" t="s">
        <v>1991</v>
      </c>
      <c r="H678" s="96">
        <v>20609.623512194899</v>
      </c>
      <c r="I678" s="96">
        <v>0</v>
      </c>
      <c r="J678" s="96">
        <f t="shared" si="81"/>
        <v>0</v>
      </c>
      <c r="K678" s="96">
        <f t="shared" si="82"/>
        <v>0</v>
      </c>
      <c r="L678" s="96">
        <f t="shared" si="83"/>
        <v>0</v>
      </c>
      <c r="M678" s="96">
        <f>0</f>
        <v>0</v>
      </c>
      <c r="N678" s="96">
        <f t="shared" si="84"/>
        <v>0</v>
      </c>
      <c r="O678" s="96">
        <f t="shared" si="85"/>
        <v>20609.623512194899</v>
      </c>
      <c r="P678" t="s">
        <v>2669</v>
      </c>
    </row>
    <row r="679" spans="1:16" x14ac:dyDescent="0.25">
      <c r="A679" s="89" t="s">
        <v>1731</v>
      </c>
      <c r="B679" s="90" t="s">
        <v>1090</v>
      </c>
      <c r="C679" s="91" t="s">
        <v>875</v>
      </c>
      <c r="D679" s="92" t="s">
        <v>918</v>
      </c>
      <c r="E679" s="93" t="s">
        <v>1990</v>
      </c>
      <c r="F679" s="94" t="s">
        <v>97</v>
      </c>
      <c r="G679" s="95" t="s">
        <v>1991</v>
      </c>
      <c r="H679" s="96">
        <v>-612140.28681636276</v>
      </c>
      <c r="I679" s="96">
        <v>0</v>
      </c>
      <c r="J679" s="96">
        <f t="shared" si="81"/>
        <v>0</v>
      </c>
      <c r="K679" s="96">
        <f t="shared" si="82"/>
        <v>0</v>
      </c>
      <c r="L679" s="96">
        <f t="shared" si="83"/>
        <v>0</v>
      </c>
      <c r="M679" s="96">
        <f>0</f>
        <v>0</v>
      </c>
      <c r="N679" s="96">
        <f t="shared" si="84"/>
        <v>0</v>
      </c>
      <c r="O679" s="96">
        <f t="shared" si="85"/>
        <v>-612140.28681636276</v>
      </c>
      <c r="P679" t="s">
        <v>2670</v>
      </c>
    </row>
    <row r="680" spans="1:16" x14ac:dyDescent="0.25">
      <c r="A680" s="89" t="s">
        <v>1733</v>
      </c>
      <c r="B680" s="90" t="s">
        <v>1090</v>
      </c>
      <c r="C680" s="91" t="s">
        <v>875</v>
      </c>
      <c r="D680" s="92" t="s">
        <v>918</v>
      </c>
      <c r="E680" s="93" t="s">
        <v>1990</v>
      </c>
      <c r="F680" s="94" t="s">
        <v>102</v>
      </c>
      <c r="G680" s="95" t="s">
        <v>1991</v>
      </c>
      <c r="H680" s="96">
        <v>-958564.58983916754</v>
      </c>
      <c r="I680" s="96">
        <v>0</v>
      </c>
      <c r="J680" s="96">
        <f t="shared" si="81"/>
        <v>0</v>
      </c>
      <c r="K680" s="96">
        <f t="shared" si="82"/>
        <v>0</v>
      </c>
      <c r="L680" s="96">
        <f t="shared" si="83"/>
        <v>0</v>
      </c>
      <c r="M680" s="96">
        <f>0</f>
        <v>0</v>
      </c>
      <c r="N680" s="96">
        <f t="shared" si="84"/>
        <v>0</v>
      </c>
      <c r="O680" s="96">
        <f t="shared" si="85"/>
        <v>-958564.58983916754</v>
      </c>
      <c r="P680" t="s">
        <v>2671</v>
      </c>
    </row>
    <row r="681" spans="1:16" x14ac:dyDescent="0.25">
      <c r="A681" s="89" t="s">
        <v>1735</v>
      </c>
      <c r="B681" s="90" t="s">
        <v>1090</v>
      </c>
      <c r="C681" s="91" t="s">
        <v>875</v>
      </c>
      <c r="D681" s="92" t="s">
        <v>923</v>
      </c>
      <c r="E681" s="93" t="s">
        <v>1990</v>
      </c>
      <c r="F681" s="94" t="s">
        <v>97</v>
      </c>
      <c r="G681" s="95" t="s">
        <v>1991</v>
      </c>
      <c r="H681" s="96">
        <v>-367382.41086477006</v>
      </c>
      <c r="I681" s="96">
        <v>0</v>
      </c>
      <c r="J681" s="96">
        <f t="shared" si="81"/>
        <v>0</v>
      </c>
      <c r="K681" s="96">
        <f t="shared" si="82"/>
        <v>0</v>
      </c>
      <c r="L681" s="96">
        <f t="shared" si="83"/>
        <v>0</v>
      </c>
      <c r="M681" s="96">
        <f>0</f>
        <v>0</v>
      </c>
      <c r="N681" s="96">
        <f t="shared" si="84"/>
        <v>0</v>
      </c>
      <c r="O681" s="96">
        <f t="shared" si="85"/>
        <v>-367382.41086477006</v>
      </c>
      <c r="P681" t="s">
        <v>2672</v>
      </c>
    </row>
    <row r="682" spans="1:16" x14ac:dyDescent="0.25">
      <c r="A682" s="89" t="s">
        <v>1737</v>
      </c>
      <c r="B682" s="90" t="s">
        <v>1090</v>
      </c>
      <c r="C682" s="91" t="s">
        <v>875</v>
      </c>
      <c r="D682" s="92" t="s">
        <v>923</v>
      </c>
      <c r="E682" s="93" t="s">
        <v>1990</v>
      </c>
      <c r="F682" s="94" t="s">
        <v>102</v>
      </c>
      <c r="G682" s="95" t="s">
        <v>1991</v>
      </c>
      <c r="H682" s="96">
        <v>-862298.10694771819</v>
      </c>
      <c r="I682" s="96">
        <v>0</v>
      </c>
      <c r="J682" s="96">
        <f t="shared" si="81"/>
        <v>0</v>
      </c>
      <c r="K682" s="96">
        <f t="shared" si="82"/>
        <v>0</v>
      </c>
      <c r="L682" s="96">
        <f t="shared" si="83"/>
        <v>0</v>
      </c>
      <c r="M682" s="96">
        <f>0</f>
        <v>0</v>
      </c>
      <c r="N682" s="96">
        <f t="shared" si="84"/>
        <v>0</v>
      </c>
      <c r="O682" s="96">
        <f t="shared" si="85"/>
        <v>-862298.10694771819</v>
      </c>
      <c r="P682" t="s">
        <v>2673</v>
      </c>
    </row>
    <row r="683" spans="1:16" x14ac:dyDescent="0.25">
      <c r="A683" s="89" t="s">
        <v>1739</v>
      </c>
      <c r="B683" s="90" t="s">
        <v>1090</v>
      </c>
      <c r="C683" s="91" t="s">
        <v>875</v>
      </c>
      <c r="D683" s="92" t="s">
        <v>928</v>
      </c>
      <c r="E683" s="93" t="s">
        <v>1990</v>
      </c>
      <c r="F683" s="94" t="s">
        <v>97</v>
      </c>
      <c r="G683" s="95" t="s">
        <v>1991</v>
      </c>
      <c r="H683" s="96">
        <v>-267639.28506258043</v>
      </c>
      <c r="I683" s="96">
        <v>0</v>
      </c>
      <c r="J683" s="96">
        <f t="shared" si="81"/>
        <v>0</v>
      </c>
      <c r="K683" s="96">
        <f t="shared" si="82"/>
        <v>0</v>
      </c>
      <c r="L683" s="96">
        <f t="shared" si="83"/>
        <v>0</v>
      </c>
      <c r="M683" s="96">
        <f>0</f>
        <v>0</v>
      </c>
      <c r="N683" s="96">
        <f t="shared" si="84"/>
        <v>0</v>
      </c>
      <c r="O683" s="96">
        <f t="shared" si="85"/>
        <v>-267639.28506258043</v>
      </c>
      <c r="P683" t="s">
        <v>2674</v>
      </c>
    </row>
    <row r="684" spans="1:16" x14ac:dyDescent="0.25">
      <c r="A684" s="89" t="s">
        <v>1741</v>
      </c>
      <c r="B684" s="90" t="s">
        <v>1090</v>
      </c>
      <c r="C684" s="91" t="s">
        <v>875</v>
      </c>
      <c r="D684" s="92" t="s">
        <v>928</v>
      </c>
      <c r="E684" s="93" t="s">
        <v>1990</v>
      </c>
      <c r="F684" s="94" t="s">
        <v>102</v>
      </c>
      <c r="G684" s="95" t="s">
        <v>1991</v>
      </c>
      <c r="H684" s="96">
        <v>-410823.51034020958</v>
      </c>
      <c r="I684" s="96">
        <v>0</v>
      </c>
      <c r="J684" s="96">
        <f t="shared" si="81"/>
        <v>0</v>
      </c>
      <c r="K684" s="96">
        <f t="shared" si="82"/>
        <v>0</v>
      </c>
      <c r="L684" s="96">
        <f t="shared" si="83"/>
        <v>0</v>
      </c>
      <c r="M684" s="96">
        <f>0</f>
        <v>0</v>
      </c>
      <c r="N684" s="96">
        <f t="shared" si="84"/>
        <v>0</v>
      </c>
      <c r="O684" s="96">
        <f t="shared" si="85"/>
        <v>-410823.51034020958</v>
      </c>
      <c r="P684" t="s">
        <v>2675</v>
      </c>
    </row>
    <row r="685" spans="1:16" x14ac:dyDescent="0.25">
      <c r="A685" s="89" t="s">
        <v>1743</v>
      </c>
      <c r="B685" s="90" t="s">
        <v>1090</v>
      </c>
      <c r="C685" s="91" t="s">
        <v>875</v>
      </c>
      <c r="D685" s="92" t="s">
        <v>933</v>
      </c>
      <c r="E685" s="93" t="s">
        <v>1990</v>
      </c>
      <c r="F685" s="94" t="s">
        <v>97</v>
      </c>
      <c r="G685" s="95" t="s">
        <v>1991</v>
      </c>
      <c r="H685" s="96">
        <v>130037.20316121964</v>
      </c>
      <c r="I685" s="96">
        <v>0</v>
      </c>
      <c r="J685" s="96">
        <f t="shared" si="81"/>
        <v>0</v>
      </c>
      <c r="K685" s="96">
        <f t="shared" si="82"/>
        <v>0</v>
      </c>
      <c r="L685" s="96">
        <f t="shared" si="83"/>
        <v>0</v>
      </c>
      <c r="M685" s="96">
        <f>0</f>
        <v>0</v>
      </c>
      <c r="N685" s="96">
        <f t="shared" si="84"/>
        <v>0</v>
      </c>
      <c r="O685" s="96">
        <f t="shared" si="85"/>
        <v>130037.20316121964</v>
      </c>
      <c r="P685" t="s">
        <v>2676</v>
      </c>
    </row>
    <row r="686" spans="1:16" x14ac:dyDescent="0.25">
      <c r="A686" s="89" t="s">
        <v>1745</v>
      </c>
      <c r="B686" s="90" t="s">
        <v>1090</v>
      </c>
      <c r="C686" s="91" t="s">
        <v>875</v>
      </c>
      <c r="D686" s="92" t="s">
        <v>933</v>
      </c>
      <c r="E686" s="93" t="s">
        <v>1990</v>
      </c>
      <c r="F686" s="94" t="s">
        <v>102</v>
      </c>
      <c r="G686" s="95" t="s">
        <v>1991</v>
      </c>
      <c r="H686" s="96">
        <v>117588.41534859211</v>
      </c>
      <c r="I686" s="96">
        <v>0</v>
      </c>
      <c r="J686" s="96">
        <f t="shared" si="81"/>
        <v>0</v>
      </c>
      <c r="K686" s="96">
        <f t="shared" si="82"/>
        <v>0</v>
      </c>
      <c r="L686" s="96">
        <f t="shared" si="83"/>
        <v>0</v>
      </c>
      <c r="M686" s="96">
        <f>0</f>
        <v>0</v>
      </c>
      <c r="N686" s="96">
        <f t="shared" si="84"/>
        <v>0</v>
      </c>
      <c r="O686" s="96">
        <f t="shared" si="85"/>
        <v>117588.41534859211</v>
      </c>
      <c r="P686" t="s">
        <v>2677</v>
      </c>
    </row>
    <row r="687" spans="1:16" x14ac:dyDescent="0.25">
      <c r="A687" s="89" t="s">
        <v>1747</v>
      </c>
      <c r="B687" s="90" t="s">
        <v>1090</v>
      </c>
      <c r="C687" s="91" t="s">
        <v>875</v>
      </c>
      <c r="D687" s="92" t="s">
        <v>938</v>
      </c>
      <c r="E687" s="93" t="s">
        <v>1990</v>
      </c>
      <c r="F687" s="94" t="s">
        <v>97</v>
      </c>
      <c r="G687" s="95" t="s">
        <v>1991</v>
      </c>
      <c r="H687" s="96">
        <v>-311300.5466281774</v>
      </c>
      <c r="I687" s="96">
        <v>0</v>
      </c>
      <c r="J687" s="96">
        <f t="shared" si="81"/>
        <v>0</v>
      </c>
      <c r="K687" s="96">
        <f t="shared" si="82"/>
        <v>0</v>
      </c>
      <c r="L687" s="96">
        <f t="shared" si="83"/>
        <v>0</v>
      </c>
      <c r="M687" s="96">
        <f>0</f>
        <v>0</v>
      </c>
      <c r="N687" s="96">
        <f t="shared" si="84"/>
        <v>0</v>
      </c>
      <c r="O687" s="96">
        <f t="shared" si="85"/>
        <v>-311300.5466281774</v>
      </c>
      <c r="P687" t="s">
        <v>2678</v>
      </c>
    </row>
    <row r="688" spans="1:16" x14ac:dyDescent="0.25">
      <c r="A688" s="89" t="s">
        <v>1748</v>
      </c>
      <c r="B688" s="90" t="s">
        <v>1090</v>
      </c>
      <c r="C688" s="91" t="s">
        <v>875</v>
      </c>
      <c r="D688" s="92" t="s">
        <v>938</v>
      </c>
      <c r="E688" s="93" t="s">
        <v>1990</v>
      </c>
      <c r="F688" s="94" t="s">
        <v>102</v>
      </c>
      <c r="G688" s="95" t="s">
        <v>1991</v>
      </c>
      <c r="H688" s="96">
        <v>-273247.85703153675</v>
      </c>
      <c r="I688" s="96">
        <v>0</v>
      </c>
      <c r="J688" s="96">
        <f t="shared" si="81"/>
        <v>0</v>
      </c>
      <c r="K688" s="96">
        <f t="shared" si="82"/>
        <v>0</v>
      </c>
      <c r="L688" s="96">
        <f t="shared" si="83"/>
        <v>0</v>
      </c>
      <c r="M688" s="96">
        <f>0</f>
        <v>0</v>
      </c>
      <c r="N688" s="96">
        <f t="shared" si="84"/>
        <v>0</v>
      </c>
      <c r="O688" s="96">
        <f t="shared" si="85"/>
        <v>-273247.85703153675</v>
      </c>
      <c r="P688" t="s">
        <v>2679</v>
      </c>
    </row>
    <row r="689" spans="1:16" x14ac:dyDescent="0.25">
      <c r="A689" s="89" t="s">
        <v>1750</v>
      </c>
      <c r="B689" s="90" t="s">
        <v>1090</v>
      </c>
      <c r="C689" s="91" t="s">
        <v>945</v>
      </c>
      <c r="D689" s="92" t="s">
        <v>946</v>
      </c>
      <c r="E689" s="93" t="s">
        <v>1990</v>
      </c>
      <c r="F689" s="94" t="s">
        <v>666</v>
      </c>
      <c r="G689" s="95" t="s">
        <v>1991</v>
      </c>
      <c r="H689" s="96">
        <v>733.4129140596192</v>
      </c>
      <c r="I689" s="96">
        <v>0</v>
      </c>
      <c r="J689" s="96">
        <f t="shared" si="81"/>
        <v>0</v>
      </c>
      <c r="K689" s="96">
        <f t="shared" si="82"/>
        <v>0</v>
      </c>
      <c r="L689" s="96">
        <f t="shared" si="83"/>
        <v>178.07557988516658</v>
      </c>
      <c r="M689" s="96">
        <f>0</f>
        <v>0</v>
      </c>
      <c r="N689" s="96">
        <f t="shared" si="84"/>
        <v>178.07557988516658</v>
      </c>
      <c r="O689" s="96">
        <f t="shared" si="85"/>
        <v>911.48849394478577</v>
      </c>
      <c r="P689" t="s">
        <v>2680</v>
      </c>
    </row>
    <row r="690" spans="1:16" x14ac:dyDescent="0.25">
      <c r="A690" s="89" t="s">
        <v>1752</v>
      </c>
      <c r="B690" s="90" t="s">
        <v>1090</v>
      </c>
      <c r="C690" s="91" t="s">
        <v>945</v>
      </c>
      <c r="D690" s="92" t="s">
        <v>949</v>
      </c>
      <c r="E690" s="93" t="s">
        <v>1990</v>
      </c>
      <c r="F690" s="94" t="s">
        <v>666</v>
      </c>
      <c r="G690" s="95" t="s">
        <v>1991</v>
      </c>
      <c r="H690" s="96">
        <v>-735938.52438335586</v>
      </c>
      <c r="I690" s="96">
        <v>0</v>
      </c>
      <c r="J690" s="96">
        <f t="shared" si="81"/>
        <v>0</v>
      </c>
      <c r="K690" s="96">
        <f t="shared" si="82"/>
        <v>0</v>
      </c>
      <c r="L690" s="96">
        <f t="shared" si="83"/>
        <v>115665.33716726484</v>
      </c>
      <c r="M690" s="96">
        <f>0</f>
        <v>0</v>
      </c>
      <c r="N690" s="96">
        <f t="shared" si="84"/>
        <v>115665.33716726484</v>
      </c>
      <c r="O690" s="96">
        <f t="shared" si="85"/>
        <v>-620273.18721609097</v>
      </c>
      <c r="P690" t="s">
        <v>2681</v>
      </c>
    </row>
    <row r="691" spans="1:16" x14ac:dyDescent="0.25">
      <c r="A691" s="89" t="s">
        <v>1754</v>
      </c>
      <c r="B691" s="90" t="s">
        <v>1090</v>
      </c>
      <c r="C691" s="91" t="s">
        <v>945</v>
      </c>
      <c r="D691" s="92" t="s">
        <v>955</v>
      </c>
      <c r="E691" s="93" t="s">
        <v>1990</v>
      </c>
      <c r="F691" s="94" t="s">
        <v>666</v>
      </c>
      <c r="G691" s="95" t="s">
        <v>1991</v>
      </c>
      <c r="H691" s="96">
        <v>-134384.17600756459</v>
      </c>
      <c r="I691" s="96">
        <v>0</v>
      </c>
      <c r="J691" s="96">
        <f t="shared" si="81"/>
        <v>0</v>
      </c>
      <c r="K691" s="96">
        <f t="shared" si="82"/>
        <v>0</v>
      </c>
      <c r="L691" s="96">
        <f t="shared" si="83"/>
        <v>-10478.462725612089</v>
      </c>
      <c r="M691" s="96">
        <f>0</f>
        <v>0</v>
      </c>
      <c r="N691" s="96">
        <f t="shared" si="84"/>
        <v>-10478.462725612089</v>
      </c>
      <c r="O691" s="96">
        <f t="shared" si="85"/>
        <v>-144862.63873317669</v>
      </c>
      <c r="P691" t="s">
        <v>2682</v>
      </c>
    </row>
    <row r="692" spans="1:16" x14ac:dyDescent="0.25">
      <c r="A692" s="89" t="s">
        <v>1756</v>
      </c>
      <c r="B692" s="90" t="s">
        <v>1090</v>
      </c>
      <c r="C692" s="91" t="s">
        <v>945</v>
      </c>
      <c r="D692" s="92" t="s">
        <v>958</v>
      </c>
      <c r="E692" s="93" t="s">
        <v>1990</v>
      </c>
      <c r="F692" s="94" t="s">
        <v>621</v>
      </c>
      <c r="G692" s="95" t="s">
        <v>1991</v>
      </c>
      <c r="H692" s="96">
        <v>132466.54399467682</v>
      </c>
      <c r="I692" s="96">
        <v>0</v>
      </c>
      <c r="J692" s="96">
        <f t="shared" si="81"/>
        <v>0</v>
      </c>
      <c r="K692" s="96">
        <f t="shared" si="82"/>
        <v>0</v>
      </c>
      <c r="L692" s="96">
        <f t="shared" si="83"/>
        <v>10328.921476802399</v>
      </c>
      <c r="M692" s="96">
        <f>0</f>
        <v>0</v>
      </c>
      <c r="N692" s="96">
        <f t="shared" si="84"/>
        <v>10328.921476802399</v>
      </c>
      <c r="O692" s="96">
        <f t="shared" si="85"/>
        <v>142795.46547147923</v>
      </c>
      <c r="P692" t="s">
        <v>2683</v>
      </c>
    </row>
    <row r="693" spans="1:16" x14ac:dyDescent="0.25">
      <c r="A693" s="89" t="s">
        <v>1758</v>
      </c>
      <c r="B693" s="90" t="s">
        <v>1090</v>
      </c>
      <c r="C693" s="91" t="s">
        <v>945</v>
      </c>
      <c r="D693" s="92" t="s">
        <v>961</v>
      </c>
      <c r="E693" s="93" t="s">
        <v>1990</v>
      </c>
      <c r="F693" s="94" t="s">
        <v>666</v>
      </c>
      <c r="G693" s="95" t="s">
        <v>1991</v>
      </c>
      <c r="H693" s="96">
        <v>-841868.41572174849</v>
      </c>
      <c r="I693" s="96">
        <v>0</v>
      </c>
      <c r="J693" s="96">
        <f t="shared" si="81"/>
        <v>0</v>
      </c>
      <c r="K693" s="96">
        <f t="shared" si="82"/>
        <v>0</v>
      </c>
      <c r="L693" s="96">
        <f t="shared" si="83"/>
        <v>-68108.324231862178</v>
      </c>
      <c r="M693" s="96">
        <f>0</f>
        <v>0</v>
      </c>
      <c r="N693" s="96">
        <f t="shared" si="84"/>
        <v>-68108.324231862178</v>
      </c>
      <c r="O693" s="96">
        <f t="shared" si="85"/>
        <v>-909976.7399536107</v>
      </c>
      <c r="P693" t="s">
        <v>2684</v>
      </c>
    </row>
    <row r="694" spans="1:16" x14ac:dyDescent="0.25">
      <c r="A694" s="89" t="s">
        <v>1760</v>
      </c>
      <c r="B694" s="90" t="s">
        <v>1090</v>
      </c>
      <c r="C694" s="91" t="s">
        <v>945</v>
      </c>
      <c r="D694" s="92" t="s">
        <v>964</v>
      </c>
      <c r="E694" s="93" t="s">
        <v>1990</v>
      </c>
      <c r="F694" s="94" t="s">
        <v>666</v>
      </c>
      <c r="G694" s="95" t="s">
        <v>1991</v>
      </c>
      <c r="H694" s="96">
        <v>-2694467.5354940882</v>
      </c>
      <c r="I694" s="96">
        <v>0</v>
      </c>
      <c r="J694" s="96">
        <f t="shared" si="81"/>
        <v>0</v>
      </c>
      <c r="K694" s="96">
        <f t="shared" si="82"/>
        <v>0</v>
      </c>
      <c r="L694" s="96">
        <f t="shared" si="83"/>
        <v>-221241.01635800616</v>
      </c>
      <c r="M694" s="96">
        <f>0</f>
        <v>0</v>
      </c>
      <c r="N694" s="96">
        <f t="shared" si="84"/>
        <v>-221241.01635800616</v>
      </c>
      <c r="O694" s="96">
        <f t="shared" si="85"/>
        <v>-2915708.5518520945</v>
      </c>
      <c r="P694" t="s">
        <v>2685</v>
      </c>
    </row>
    <row r="695" spans="1:16" x14ac:dyDescent="0.25">
      <c r="A695" s="89" t="s">
        <v>1762</v>
      </c>
      <c r="B695" s="90" t="s">
        <v>1090</v>
      </c>
      <c r="C695" s="91" t="s">
        <v>945</v>
      </c>
      <c r="D695" s="92" t="s">
        <v>1266</v>
      </c>
      <c r="E695" s="93" t="s">
        <v>1990</v>
      </c>
      <c r="F695" s="94" t="s">
        <v>666</v>
      </c>
      <c r="G695" s="95" t="s">
        <v>1991</v>
      </c>
      <c r="H695" s="96">
        <v>-3047.3600103370859</v>
      </c>
      <c r="I695" s="96">
        <v>0</v>
      </c>
      <c r="J695" s="96">
        <f t="shared" si="81"/>
        <v>0</v>
      </c>
      <c r="K695" s="96">
        <f t="shared" si="82"/>
        <v>0</v>
      </c>
      <c r="L695" s="96">
        <f t="shared" si="83"/>
        <v>-237.61428828594231</v>
      </c>
      <c r="M695" s="96">
        <f>0</f>
        <v>0</v>
      </c>
      <c r="N695" s="96">
        <f t="shared" si="84"/>
        <v>-237.61428828594231</v>
      </c>
      <c r="O695" s="96">
        <f t="shared" si="85"/>
        <v>-3284.9742986230281</v>
      </c>
      <c r="P695" t="s">
        <v>2686</v>
      </c>
    </row>
    <row r="696" spans="1:16" x14ac:dyDescent="0.25">
      <c r="A696" s="89" t="s">
        <v>1764</v>
      </c>
      <c r="B696" s="90" t="s">
        <v>1090</v>
      </c>
      <c r="C696" s="91" t="s">
        <v>945</v>
      </c>
      <c r="D696" s="92" t="s">
        <v>967</v>
      </c>
      <c r="E696" s="93" t="s">
        <v>1990</v>
      </c>
      <c r="F696" s="94" t="s">
        <v>621</v>
      </c>
      <c r="G696" s="95" t="s">
        <v>1991</v>
      </c>
      <c r="H696" s="96">
        <v>10769.950138635988</v>
      </c>
      <c r="I696" s="96">
        <v>0</v>
      </c>
      <c r="J696" s="96">
        <f t="shared" si="81"/>
        <v>0</v>
      </c>
      <c r="K696" s="96">
        <f t="shared" si="82"/>
        <v>0</v>
      </c>
      <c r="L696" s="96">
        <f t="shared" si="83"/>
        <v>839.77407378815599</v>
      </c>
      <c r="M696" s="96">
        <f>0</f>
        <v>0</v>
      </c>
      <c r="N696" s="96">
        <f t="shared" si="84"/>
        <v>839.77407378815599</v>
      </c>
      <c r="O696" s="96">
        <f t="shared" si="85"/>
        <v>11609.724212424144</v>
      </c>
      <c r="P696" t="s">
        <v>2687</v>
      </c>
    </row>
    <row r="697" spans="1:16" x14ac:dyDescent="0.25">
      <c r="A697" s="89" t="s">
        <v>1766</v>
      </c>
      <c r="B697" s="90" t="s">
        <v>1090</v>
      </c>
      <c r="C697" s="91" t="s">
        <v>945</v>
      </c>
      <c r="D697" s="92" t="s">
        <v>1271</v>
      </c>
      <c r="E697" s="93" t="s">
        <v>1990</v>
      </c>
      <c r="F697" s="94" t="s">
        <v>666</v>
      </c>
      <c r="G697" s="95" t="s">
        <v>1991</v>
      </c>
      <c r="H697" s="96">
        <v>-7.6756835712016166E-6</v>
      </c>
      <c r="I697" s="96">
        <v>0</v>
      </c>
      <c r="J697" s="96">
        <f t="shared" si="81"/>
        <v>0</v>
      </c>
      <c r="K697" s="96">
        <f t="shared" si="82"/>
        <v>0</v>
      </c>
      <c r="L697" s="96">
        <f t="shared" si="83"/>
        <v>3.2087496895365106E-4</v>
      </c>
      <c r="M697" s="96">
        <f>0</f>
        <v>0</v>
      </c>
      <c r="N697" s="96">
        <f t="shared" si="84"/>
        <v>3.2087496895365106E-4</v>
      </c>
      <c r="O697" s="96">
        <f t="shared" si="85"/>
        <v>3.1319928538244945E-4</v>
      </c>
      <c r="P697" t="s">
        <v>2688</v>
      </c>
    </row>
    <row r="698" spans="1:16" x14ac:dyDescent="0.25">
      <c r="A698" s="89" t="s">
        <v>1768</v>
      </c>
      <c r="B698" s="90" t="s">
        <v>1090</v>
      </c>
      <c r="C698" s="91" t="s">
        <v>945</v>
      </c>
      <c r="D698" s="92" t="s">
        <v>970</v>
      </c>
      <c r="E698" s="93" t="s">
        <v>1990</v>
      </c>
      <c r="F698" s="94" t="s">
        <v>666</v>
      </c>
      <c r="G698" s="95" t="s">
        <v>1991</v>
      </c>
      <c r="H698" s="96">
        <v>-18684.589706250517</v>
      </c>
      <c r="I698" s="96">
        <v>0</v>
      </c>
      <c r="J698" s="96">
        <f t="shared" si="81"/>
        <v>0</v>
      </c>
      <c r="K698" s="96">
        <f t="shared" si="82"/>
        <v>0</v>
      </c>
      <c r="L698" s="96">
        <f t="shared" si="83"/>
        <v>13869.39842951338</v>
      </c>
      <c r="M698" s="96">
        <f>0</f>
        <v>0</v>
      </c>
      <c r="N698" s="96">
        <f t="shared" si="84"/>
        <v>13869.39842951338</v>
      </c>
      <c r="O698" s="96">
        <f t="shared" si="85"/>
        <v>-4815.1912767371377</v>
      </c>
      <c r="P698" t="s">
        <v>2689</v>
      </c>
    </row>
    <row r="699" spans="1:16" x14ac:dyDescent="0.25">
      <c r="A699" s="89" t="s">
        <v>1770</v>
      </c>
      <c r="B699" s="90" t="s">
        <v>1090</v>
      </c>
      <c r="C699" s="91" t="s">
        <v>945</v>
      </c>
      <c r="D699" s="92" t="s">
        <v>973</v>
      </c>
      <c r="E699" s="93" t="s">
        <v>1990</v>
      </c>
      <c r="F699" s="94" t="s">
        <v>666</v>
      </c>
      <c r="G699" s="95" t="s">
        <v>1991</v>
      </c>
      <c r="H699" s="96">
        <v>-37948.850160528455</v>
      </c>
      <c r="I699" s="96">
        <v>0</v>
      </c>
      <c r="J699" s="96">
        <f t="shared" si="81"/>
        <v>0</v>
      </c>
      <c r="K699" s="96">
        <f t="shared" si="82"/>
        <v>0</v>
      </c>
      <c r="L699" s="96">
        <f t="shared" si="83"/>
        <v>255971.24593891026</v>
      </c>
      <c r="M699" s="96">
        <f>0</f>
        <v>0</v>
      </c>
      <c r="N699" s="96">
        <f t="shared" si="84"/>
        <v>255971.24593891026</v>
      </c>
      <c r="O699" s="96">
        <f t="shared" si="85"/>
        <v>218022.39577838179</v>
      </c>
      <c r="P699" t="s">
        <v>2690</v>
      </c>
    </row>
    <row r="700" spans="1:16" x14ac:dyDescent="0.25">
      <c r="A700" s="89" t="s">
        <v>1772</v>
      </c>
      <c r="B700" s="90" t="s">
        <v>1090</v>
      </c>
      <c r="C700" s="91" t="s">
        <v>945</v>
      </c>
      <c r="D700" s="92" t="s">
        <v>976</v>
      </c>
      <c r="E700" s="93" t="s">
        <v>1990</v>
      </c>
      <c r="F700" s="94" t="s">
        <v>666</v>
      </c>
      <c r="G700" s="95" t="s">
        <v>1991</v>
      </c>
      <c r="H700" s="96">
        <v>-6538.6919909141807</v>
      </c>
      <c r="I700" s="96">
        <v>0</v>
      </c>
      <c r="J700" s="96">
        <f t="shared" si="81"/>
        <v>0</v>
      </c>
      <c r="K700" s="96">
        <f t="shared" si="82"/>
        <v>0</v>
      </c>
      <c r="L700" s="96">
        <f t="shared" si="83"/>
        <v>49063.321490989743</v>
      </c>
      <c r="M700" s="96">
        <f>0</f>
        <v>0</v>
      </c>
      <c r="N700" s="96">
        <f t="shared" si="84"/>
        <v>49063.321490989743</v>
      </c>
      <c r="O700" s="96">
        <f t="shared" si="85"/>
        <v>42524.629500075564</v>
      </c>
      <c r="P700" t="s">
        <v>2691</v>
      </c>
    </row>
    <row r="701" spans="1:16" x14ac:dyDescent="0.25">
      <c r="A701" s="89" t="s">
        <v>1774</v>
      </c>
      <c r="B701" s="90" t="s">
        <v>1090</v>
      </c>
      <c r="C701" s="91" t="s">
        <v>945</v>
      </c>
      <c r="D701" s="92" t="s">
        <v>979</v>
      </c>
      <c r="E701" s="93" t="s">
        <v>1990</v>
      </c>
      <c r="F701" s="94" t="s">
        <v>666</v>
      </c>
      <c r="G701" s="95" t="s">
        <v>1991</v>
      </c>
      <c r="H701" s="96">
        <v>-54815.689504795781</v>
      </c>
      <c r="I701" s="96">
        <v>0</v>
      </c>
      <c r="J701" s="96">
        <f t="shared" si="81"/>
        <v>0</v>
      </c>
      <c r="K701" s="96">
        <f t="shared" si="82"/>
        <v>0</v>
      </c>
      <c r="L701" s="96">
        <f t="shared" si="83"/>
        <v>375679.20839148056</v>
      </c>
      <c r="M701" s="96">
        <f>0</f>
        <v>0</v>
      </c>
      <c r="N701" s="96">
        <f t="shared" si="84"/>
        <v>375679.20839148056</v>
      </c>
      <c r="O701" s="96">
        <f t="shared" si="85"/>
        <v>320863.51888668479</v>
      </c>
      <c r="P701" t="s">
        <v>2692</v>
      </c>
    </row>
    <row r="702" spans="1:16" x14ac:dyDescent="0.25">
      <c r="A702" s="89" t="s">
        <v>1776</v>
      </c>
      <c r="B702" s="90" t="s">
        <v>1090</v>
      </c>
      <c r="C702" s="91" t="s">
        <v>945</v>
      </c>
      <c r="D702" s="92" t="s">
        <v>982</v>
      </c>
      <c r="E702" s="93" t="s">
        <v>1990</v>
      </c>
      <c r="F702" s="94" t="s">
        <v>666</v>
      </c>
      <c r="G702" s="95" t="s">
        <v>1991</v>
      </c>
      <c r="H702" s="96">
        <v>-23913.812879410732</v>
      </c>
      <c r="I702" s="96">
        <v>0</v>
      </c>
      <c r="J702" s="96">
        <f t="shared" si="81"/>
        <v>0</v>
      </c>
      <c r="K702" s="96">
        <f t="shared" si="82"/>
        <v>0</v>
      </c>
      <c r="L702" s="96">
        <f t="shared" si="83"/>
        <v>-2377.5545075750379</v>
      </c>
      <c r="M702" s="96">
        <f>0</f>
        <v>0</v>
      </c>
      <c r="N702" s="96">
        <f t="shared" si="84"/>
        <v>-2377.5545075750379</v>
      </c>
      <c r="O702" s="96">
        <f t="shared" si="85"/>
        <v>-26291.36738698577</v>
      </c>
      <c r="P702" t="s">
        <v>2693</v>
      </c>
    </row>
    <row r="703" spans="1:16" x14ac:dyDescent="0.25">
      <c r="A703" s="89" t="s">
        <v>1778</v>
      </c>
      <c r="B703" s="90" t="s">
        <v>1090</v>
      </c>
      <c r="C703" s="91" t="s">
        <v>945</v>
      </c>
      <c r="D703" s="92" t="s">
        <v>985</v>
      </c>
      <c r="E703" s="93" t="s">
        <v>1990</v>
      </c>
      <c r="F703" s="94" t="s">
        <v>666</v>
      </c>
      <c r="G703" s="95" t="s">
        <v>1991</v>
      </c>
      <c r="H703" s="96">
        <v>-1745847.9105310855</v>
      </c>
      <c r="I703" s="96">
        <v>0</v>
      </c>
      <c r="J703" s="96">
        <f t="shared" si="81"/>
        <v>0</v>
      </c>
      <c r="K703" s="96">
        <f t="shared" si="82"/>
        <v>0</v>
      </c>
      <c r="L703" s="96">
        <f t="shared" si="83"/>
        <v>-170079.2922353929</v>
      </c>
      <c r="M703" s="96">
        <f>0</f>
        <v>0</v>
      </c>
      <c r="N703" s="96">
        <f t="shared" si="84"/>
        <v>-170079.2922353929</v>
      </c>
      <c r="O703" s="96">
        <f t="shared" si="85"/>
        <v>-1915927.2027664783</v>
      </c>
      <c r="P703" t="s">
        <v>2694</v>
      </c>
    </row>
    <row r="704" spans="1:16" x14ac:dyDescent="0.25">
      <c r="A704" s="89" t="s">
        <v>1780</v>
      </c>
      <c r="B704" s="90" t="s">
        <v>1090</v>
      </c>
      <c r="C704" s="91" t="s">
        <v>945</v>
      </c>
      <c r="D704" s="92" t="s">
        <v>988</v>
      </c>
      <c r="E704" s="93" t="s">
        <v>1990</v>
      </c>
      <c r="F704" s="94" t="s">
        <v>621</v>
      </c>
      <c r="G704" s="95" t="s">
        <v>1991</v>
      </c>
      <c r="H704" s="96">
        <v>0</v>
      </c>
      <c r="I704" s="96">
        <v>0</v>
      </c>
      <c r="J704" s="96">
        <f t="shared" ref="J704:J713" si="86">SUMIFS(TX_105_IS_Lbr_Incent_Total_Incentive_Adj,TX_105_IS_Lbr_Incent_H_IS_Rollup,B704,TX_105_IS_Lbr_Incent_H_IS_Func_Rollup,C704,TX_105_IS_Lbr_Incent_H_Account,D704,TX_105_IS_Lbr_Incent_H_Labor_Designator,E704,TX_105_IS_Lbr_Incent_H_Jurisdictional_Allocator,F704,TX_105_IS_Lbr_Incent_H_Reporting_Lines_CWC,G704)</f>
        <v>0</v>
      </c>
      <c r="K704" s="96">
        <f t="shared" ref="K704:K713" si="87">SUMIFS(TX_104_IS_Escalation_Total_Labor_Adj,TX_104_IS_Escalation_H_IS_Rollup,B704,TX_104_IS_Escalation_H_IS_Func_Rollup,C704,TX_104_IS_Escalation_H_Account,D704,TX_104_IS_Escalation_H_Labor_Designator,E704,TX_104_IS_Escalation_H_Jurisdictional_Allocator,F704,TX_104_IS_Escalation_H_Reporting_Lines_CWC,G704)</f>
        <v>0</v>
      </c>
      <c r="L704" s="96">
        <f t="shared" ref="L704:L713" si="88">SUMIFS(TX_102_IS_Adjust_Detail_Adjust_Other,TX_102_IS_Adjust_Detail_H_IS_Rollup,B704,TX_102_IS_Adjust_Detail_H_IS_Func_Rollup,C704,TX_102_IS_Adjust_Detail_H_Account,D704,TX_102_IS_Adjust_Detail_H_Labor_Designator,E704,TX_102_IS_Adjust_Detail_H_Jurisdictional_Allocator,F704,TX_102_IS_Adjust_Detail_H_Reporting_Lines_CWC,G704)</f>
        <v>0</v>
      </c>
      <c r="M704" s="96">
        <f>0</f>
        <v>0</v>
      </c>
      <c r="N704" s="96">
        <f t="shared" ref="N704:N713" si="89">I704+J704+K704+L704+M704</f>
        <v>0</v>
      </c>
      <c r="O704" s="96">
        <f t="shared" ref="O704:O713" si="90">H704+N704</f>
        <v>0</v>
      </c>
      <c r="P704" t="s">
        <v>2695</v>
      </c>
    </row>
    <row r="705" spans="1:16" x14ac:dyDescent="0.25">
      <c r="A705" s="89" t="s">
        <v>1782</v>
      </c>
      <c r="B705" s="90" t="s">
        <v>1090</v>
      </c>
      <c r="C705" s="91" t="s">
        <v>945</v>
      </c>
      <c r="D705" s="92" t="s">
        <v>991</v>
      </c>
      <c r="E705" s="93" t="s">
        <v>1990</v>
      </c>
      <c r="F705" s="94" t="s">
        <v>666</v>
      </c>
      <c r="G705" s="95" t="s">
        <v>1991</v>
      </c>
      <c r="H705" s="96">
        <v>-608226.53667248436</v>
      </c>
      <c r="I705" s="96">
        <v>0</v>
      </c>
      <c r="J705" s="96">
        <f t="shared" si="86"/>
        <v>0</v>
      </c>
      <c r="K705" s="96">
        <f t="shared" si="87"/>
        <v>0</v>
      </c>
      <c r="L705" s="96">
        <f t="shared" si="88"/>
        <v>-60230.880534858494</v>
      </c>
      <c r="M705" s="96">
        <f>0</f>
        <v>0</v>
      </c>
      <c r="N705" s="96">
        <f t="shared" si="89"/>
        <v>-60230.880534858494</v>
      </c>
      <c r="O705" s="96">
        <f t="shared" si="90"/>
        <v>-668457.41720734281</v>
      </c>
      <c r="P705" t="s">
        <v>2696</v>
      </c>
    </row>
    <row r="706" spans="1:16" x14ac:dyDescent="0.25">
      <c r="A706" s="89" t="s">
        <v>1784</v>
      </c>
      <c r="B706" s="90" t="s">
        <v>1090</v>
      </c>
      <c r="C706" s="91" t="s">
        <v>945</v>
      </c>
      <c r="D706" s="92" t="s">
        <v>994</v>
      </c>
      <c r="E706" s="93" t="s">
        <v>1990</v>
      </c>
      <c r="F706" s="94" t="s">
        <v>621</v>
      </c>
      <c r="G706" s="95" t="s">
        <v>1991</v>
      </c>
      <c r="H706" s="96">
        <v>4.0966521857849898</v>
      </c>
      <c r="I706" s="96">
        <v>0</v>
      </c>
      <c r="J706" s="96">
        <f t="shared" si="86"/>
        <v>0</v>
      </c>
      <c r="K706" s="96">
        <f t="shared" si="87"/>
        <v>0</v>
      </c>
      <c r="L706" s="96">
        <f t="shared" si="88"/>
        <v>0.31943158980915398</v>
      </c>
      <c r="M706" s="96">
        <f>0</f>
        <v>0</v>
      </c>
      <c r="N706" s="96">
        <f t="shared" si="89"/>
        <v>0.31943158980915398</v>
      </c>
      <c r="O706" s="96">
        <f t="shared" si="90"/>
        <v>4.416083775594144</v>
      </c>
      <c r="P706" t="s">
        <v>2697</v>
      </c>
    </row>
    <row r="707" spans="1:16" x14ac:dyDescent="0.25">
      <c r="A707" s="89" t="s">
        <v>1786</v>
      </c>
      <c r="B707" s="90" t="s">
        <v>1090</v>
      </c>
      <c r="C707" s="91" t="s">
        <v>945</v>
      </c>
      <c r="D707" s="92" t="s">
        <v>997</v>
      </c>
      <c r="E707" s="93" t="s">
        <v>1990</v>
      </c>
      <c r="F707" s="94" t="s">
        <v>666</v>
      </c>
      <c r="G707" s="95" t="s">
        <v>1991</v>
      </c>
      <c r="H707" s="96">
        <v>-14877.971159754858</v>
      </c>
      <c r="I707" s="96">
        <v>0</v>
      </c>
      <c r="J707" s="96">
        <f t="shared" si="86"/>
        <v>0</v>
      </c>
      <c r="K707" s="96">
        <f t="shared" si="87"/>
        <v>0</v>
      </c>
      <c r="L707" s="96">
        <f t="shared" si="88"/>
        <v>112528.08078752745</v>
      </c>
      <c r="M707" s="96">
        <f>0</f>
        <v>0</v>
      </c>
      <c r="N707" s="96">
        <f t="shared" si="89"/>
        <v>112528.08078752745</v>
      </c>
      <c r="O707" s="96">
        <f t="shared" si="90"/>
        <v>97650.109627772588</v>
      </c>
      <c r="P707" t="s">
        <v>2698</v>
      </c>
    </row>
    <row r="708" spans="1:16" x14ac:dyDescent="0.25">
      <c r="A708" s="89" t="s">
        <v>1788</v>
      </c>
      <c r="B708" s="90" t="s">
        <v>1090</v>
      </c>
      <c r="C708" s="91" t="s">
        <v>945</v>
      </c>
      <c r="D708" s="92" t="s">
        <v>1000</v>
      </c>
      <c r="E708" s="93" t="s">
        <v>1990</v>
      </c>
      <c r="F708" s="94" t="s">
        <v>666</v>
      </c>
      <c r="G708" s="95" t="s">
        <v>1991</v>
      </c>
      <c r="H708" s="96">
        <v>-2991899.924163226</v>
      </c>
      <c r="I708" s="96">
        <v>0</v>
      </c>
      <c r="J708" s="96">
        <f t="shared" si="86"/>
        <v>0</v>
      </c>
      <c r="K708" s="96">
        <f t="shared" si="87"/>
        <v>0</v>
      </c>
      <c r="L708" s="96">
        <f t="shared" si="88"/>
        <v>-290685.6752936297</v>
      </c>
      <c r="M708" s="96">
        <f>0</f>
        <v>0</v>
      </c>
      <c r="N708" s="96">
        <f t="shared" si="89"/>
        <v>-290685.6752936297</v>
      </c>
      <c r="O708" s="96">
        <f t="shared" si="90"/>
        <v>-3282585.5994568556</v>
      </c>
      <c r="P708" t="s">
        <v>2699</v>
      </c>
    </row>
    <row r="709" spans="1:16" x14ac:dyDescent="0.25">
      <c r="A709" s="89" t="s">
        <v>1790</v>
      </c>
      <c r="B709" s="90" t="s">
        <v>1090</v>
      </c>
      <c r="C709" s="91" t="s">
        <v>945</v>
      </c>
      <c r="D709" s="92" t="s">
        <v>1003</v>
      </c>
      <c r="E709" s="93" t="s">
        <v>1990</v>
      </c>
      <c r="F709" s="94" t="s">
        <v>666</v>
      </c>
      <c r="G709" s="95" t="s">
        <v>1991</v>
      </c>
      <c r="H709" s="96">
        <v>-298400.00229318341</v>
      </c>
      <c r="I709" s="96">
        <v>0</v>
      </c>
      <c r="J709" s="96">
        <f t="shared" si="86"/>
        <v>0</v>
      </c>
      <c r="K709" s="96">
        <f t="shared" si="87"/>
        <v>0</v>
      </c>
      <c r="L709" s="96">
        <f t="shared" si="88"/>
        <v>-22243.205795033657</v>
      </c>
      <c r="M709" s="96">
        <f>0</f>
        <v>0</v>
      </c>
      <c r="N709" s="96">
        <f t="shared" si="89"/>
        <v>-22243.205795033657</v>
      </c>
      <c r="O709" s="96">
        <f t="shared" si="90"/>
        <v>-320643.20808821707</v>
      </c>
      <c r="P709" t="s">
        <v>2700</v>
      </c>
    </row>
    <row r="710" spans="1:16" x14ac:dyDescent="0.25">
      <c r="A710" s="89" t="s">
        <v>1792</v>
      </c>
      <c r="B710" s="90" t="s">
        <v>1090</v>
      </c>
      <c r="C710" s="91" t="s">
        <v>945</v>
      </c>
      <c r="D710" s="92" t="s">
        <v>1006</v>
      </c>
      <c r="E710" s="93" t="s">
        <v>1990</v>
      </c>
      <c r="F710" s="94" t="s">
        <v>666</v>
      </c>
      <c r="G710" s="95" t="s">
        <v>1991</v>
      </c>
      <c r="H710" s="96">
        <v>-1843648.8542122918</v>
      </c>
      <c r="I710" s="96">
        <v>0</v>
      </c>
      <c r="J710" s="96">
        <f t="shared" si="86"/>
        <v>0</v>
      </c>
      <c r="K710" s="96">
        <f t="shared" si="87"/>
        <v>0</v>
      </c>
      <c r="L710" s="96">
        <f t="shared" si="88"/>
        <v>-176802.42478210822</v>
      </c>
      <c r="M710" s="96">
        <f>0</f>
        <v>0</v>
      </c>
      <c r="N710" s="96">
        <f t="shared" si="89"/>
        <v>-176802.42478210822</v>
      </c>
      <c r="O710" s="96">
        <f t="shared" si="90"/>
        <v>-2020451.2789944001</v>
      </c>
      <c r="P710" t="s">
        <v>2701</v>
      </c>
    </row>
    <row r="711" spans="1:16" x14ac:dyDescent="0.25">
      <c r="A711" s="89" t="s">
        <v>1794</v>
      </c>
      <c r="B711" s="90" t="s">
        <v>1090</v>
      </c>
      <c r="C711" s="91" t="s">
        <v>945</v>
      </c>
      <c r="D711" s="92" t="s">
        <v>1009</v>
      </c>
      <c r="E711" s="93" t="s">
        <v>1990</v>
      </c>
      <c r="F711" s="94" t="s">
        <v>621</v>
      </c>
      <c r="G711" s="95" t="s">
        <v>1991</v>
      </c>
      <c r="H711" s="96">
        <v>11370.821849508253</v>
      </c>
      <c r="I711" s="96">
        <v>0</v>
      </c>
      <c r="J711" s="96">
        <f t="shared" si="86"/>
        <v>0</v>
      </c>
      <c r="K711" s="96">
        <f t="shared" si="87"/>
        <v>0</v>
      </c>
      <c r="L711" s="96">
        <f t="shared" si="88"/>
        <v>886.62633196649904</v>
      </c>
      <c r="M711" s="96">
        <f>0</f>
        <v>0</v>
      </c>
      <c r="N711" s="96">
        <f t="shared" si="89"/>
        <v>886.62633196649904</v>
      </c>
      <c r="O711" s="96">
        <f t="shared" si="90"/>
        <v>12257.448181474752</v>
      </c>
      <c r="P711" t="s">
        <v>2702</v>
      </c>
    </row>
    <row r="712" spans="1:16" x14ac:dyDescent="0.25">
      <c r="A712" s="89" t="s">
        <v>1796</v>
      </c>
      <c r="B712" s="90" t="s">
        <v>1090</v>
      </c>
      <c r="C712" s="91" t="s">
        <v>945</v>
      </c>
      <c r="D712" s="92" t="s">
        <v>1012</v>
      </c>
      <c r="E712" s="93" t="s">
        <v>1990</v>
      </c>
      <c r="F712" s="94" t="s">
        <v>666</v>
      </c>
      <c r="G712" s="95" t="s">
        <v>1991</v>
      </c>
      <c r="H712" s="96">
        <v>-154905.14875441187</v>
      </c>
      <c r="I712" s="96">
        <v>0</v>
      </c>
      <c r="J712" s="96">
        <f t="shared" si="86"/>
        <v>0</v>
      </c>
      <c r="K712" s="96">
        <f t="shared" si="87"/>
        <v>0</v>
      </c>
      <c r="L712" s="96">
        <f t="shared" si="88"/>
        <v>-15401.96270435712</v>
      </c>
      <c r="M712" s="96">
        <f>0</f>
        <v>0</v>
      </c>
      <c r="N712" s="96">
        <f t="shared" si="89"/>
        <v>-15401.96270435712</v>
      </c>
      <c r="O712" s="96">
        <f t="shared" si="90"/>
        <v>-170307.11145876898</v>
      </c>
      <c r="P712" t="s">
        <v>2703</v>
      </c>
    </row>
    <row r="713" spans="1:16" x14ac:dyDescent="0.25">
      <c r="A713" s="89" t="s">
        <v>1798</v>
      </c>
      <c r="B713" s="90" t="s">
        <v>1090</v>
      </c>
      <c r="C713" s="91" t="s">
        <v>945</v>
      </c>
      <c r="D713" s="92" t="s">
        <v>1015</v>
      </c>
      <c r="E713" s="93" t="s">
        <v>1990</v>
      </c>
      <c r="F713" s="94" t="s">
        <v>621</v>
      </c>
      <c r="G713" s="95" t="s">
        <v>1991</v>
      </c>
      <c r="H713" s="96">
        <v>294.25310361982258</v>
      </c>
      <c r="I713" s="96">
        <v>0</v>
      </c>
      <c r="J713" s="96">
        <f t="shared" si="86"/>
        <v>0</v>
      </c>
      <c r="K713" s="96">
        <f t="shared" si="87"/>
        <v>0</v>
      </c>
      <c r="L713" s="96">
        <f t="shared" si="88"/>
        <v>22.9440363577136</v>
      </c>
      <c r="M713" s="96">
        <f>0</f>
        <v>0</v>
      </c>
      <c r="N713" s="96">
        <f t="shared" si="89"/>
        <v>22.9440363577136</v>
      </c>
      <c r="O713" s="96">
        <f t="shared" si="90"/>
        <v>317.19713997753615</v>
      </c>
      <c r="P713" t="s">
        <v>2704</v>
      </c>
    </row>
    <row r="714" spans="1:16" x14ac:dyDescent="0.25">
      <c r="A714" s="89" t="s">
        <v>1800</v>
      </c>
      <c r="B714" s="90" t="s">
        <v>1090</v>
      </c>
      <c r="G714" s="97" t="s">
        <v>1307</v>
      </c>
      <c r="H714" s="98">
        <f t="shared" ref="H714:O714" si="91">SUBTOTAL(9,H607:H713)</f>
        <v>-240624936.41160047</v>
      </c>
      <c r="I714" s="98">
        <f t="shared" si="91"/>
        <v>0</v>
      </c>
      <c r="J714" s="98">
        <f t="shared" si="91"/>
        <v>0</v>
      </c>
      <c r="K714" s="98">
        <f t="shared" si="91"/>
        <v>0</v>
      </c>
      <c r="L714" s="98">
        <f t="shared" si="91"/>
        <v>3960000.0492310412</v>
      </c>
      <c r="M714" s="98">
        <f t="shared" si="91"/>
        <v>0</v>
      </c>
      <c r="N714" s="98">
        <f t="shared" si="91"/>
        <v>3960000.0492310412</v>
      </c>
      <c r="O714" s="98">
        <f t="shared" si="91"/>
        <v>-236664936.36236942</v>
      </c>
    </row>
    <row r="715" spans="1:16" x14ac:dyDescent="0.25">
      <c r="A715" s="89" t="s">
        <v>1802</v>
      </c>
    </row>
    <row r="716" spans="1:16" x14ac:dyDescent="0.25">
      <c r="A716" s="89" t="s">
        <v>1804</v>
      </c>
      <c r="B716" s="90" t="s">
        <v>1309</v>
      </c>
      <c r="C716" s="91" t="s">
        <v>1310</v>
      </c>
      <c r="D716" s="92" t="s">
        <v>1311</v>
      </c>
      <c r="E716" s="93" t="s">
        <v>1990</v>
      </c>
      <c r="F716" s="94" t="s">
        <v>162</v>
      </c>
      <c r="G716" s="95" t="s">
        <v>1991</v>
      </c>
      <c r="H716" s="96">
        <v>-16763.75</v>
      </c>
      <c r="I716" s="96">
        <v>0</v>
      </c>
      <c r="J716" s="96">
        <f t="shared" ref="J716:J744" si="92">SUMIFS(TX_105_IS_Lbr_Incent_Total_Incentive_Adj,TX_105_IS_Lbr_Incent_H_IS_Rollup,B716,TX_105_IS_Lbr_Incent_H_IS_Func_Rollup,C716,TX_105_IS_Lbr_Incent_H_Account,D716,TX_105_IS_Lbr_Incent_H_Labor_Designator,E716,TX_105_IS_Lbr_Incent_H_Jurisdictional_Allocator,F716,TX_105_IS_Lbr_Incent_H_Reporting_Lines_CWC,G716)</f>
        <v>0</v>
      </c>
      <c r="K716" s="96">
        <f t="shared" ref="K716:K744" si="93">SUMIFS(TX_104_IS_Escalation_Total_Labor_Adj,TX_104_IS_Escalation_H_IS_Rollup,B716,TX_104_IS_Escalation_H_IS_Func_Rollup,C716,TX_104_IS_Escalation_H_Account,D716,TX_104_IS_Escalation_H_Labor_Designator,E716,TX_104_IS_Escalation_H_Jurisdictional_Allocator,F716,TX_104_IS_Escalation_H_Reporting_Lines_CWC,G716)</f>
        <v>0</v>
      </c>
      <c r="L716" s="96">
        <f t="shared" ref="L716:L744" si="94">SUMIFS(TX_102_IS_Adjust_Detail_Adjust_Other,TX_102_IS_Adjust_Detail_H_IS_Rollup,B716,TX_102_IS_Adjust_Detail_H_IS_Func_Rollup,C716,TX_102_IS_Adjust_Detail_H_Account,D716,TX_102_IS_Adjust_Detail_H_Labor_Designator,E716,TX_102_IS_Adjust_Detail_H_Jurisdictional_Allocator,F716,TX_102_IS_Adjust_Detail_H_Reporting_Lines_CWC,G716)</f>
        <v>0</v>
      </c>
      <c r="M716" s="96">
        <f>0</f>
        <v>0</v>
      </c>
      <c r="N716" s="96">
        <f t="shared" ref="N716:N744" si="95">I716+J716+K716+L716+M716</f>
        <v>0</v>
      </c>
      <c r="O716" s="96">
        <f t="shared" ref="O716:O744" si="96">H716+N716</f>
        <v>-16763.75</v>
      </c>
      <c r="P716" t="s">
        <v>2705</v>
      </c>
    </row>
    <row r="717" spans="1:16" x14ac:dyDescent="0.25">
      <c r="A717" s="89" t="s">
        <v>1805</v>
      </c>
      <c r="B717" s="90" t="s">
        <v>1309</v>
      </c>
      <c r="C717" s="91" t="s">
        <v>1316</v>
      </c>
      <c r="D717" s="92" t="s">
        <v>1317</v>
      </c>
      <c r="E717" s="93" t="s">
        <v>1990</v>
      </c>
      <c r="F717" s="94" t="s">
        <v>197</v>
      </c>
      <c r="G717" s="95" t="s">
        <v>1991</v>
      </c>
      <c r="H717" s="96">
        <v>-671</v>
      </c>
      <c r="I717" s="96">
        <v>0</v>
      </c>
      <c r="J717" s="96">
        <f t="shared" si="92"/>
        <v>0</v>
      </c>
      <c r="K717" s="96">
        <f t="shared" si="93"/>
        <v>0</v>
      </c>
      <c r="L717" s="96">
        <f t="shared" si="94"/>
        <v>0</v>
      </c>
      <c r="M717" s="96">
        <f>0</f>
        <v>0</v>
      </c>
      <c r="N717" s="96">
        <f t="shared" si="95"/>
        <v>0</v>
      </c>
      <c r="O717" s="96">
        <f t="shared" si="96"/>
        <v>-671</v>
      </c>
      <c r="P717" t="s">
        <v>2706</v>
      </c>
    </row>
    <row r="718" spans="1:16" x14ac:dyDescent="0.25">
      <c r="A718" s="89" t="s">
        <v>1807</v>
      </c>
      <c r="B718" s="90" t="s">
        <v>1309</v>
      </c>
      <c r="C718" s="91" t="s">
        <v>1316</v>
      </c>
      <c r="D718" s="92" t="s">
        <v>1320</v>
      </c>
      <c r="E718" s="93" t="s">
        <v>1990</v>
      </c>
      <c r="F718" s="94" t="s">
        <v>197</v>
      </c>
      <c r="G718" s="95" t="s">
        <v>1991</v>
      </c>
      <c r="H718" s="96">
        <v>399360.36</v>
      </c>
      <c r="I718" s="96">
        <v>0</v>
      </c>
      <c r="J718" s="96">
        <f t="shared" si="92"/>
        <v>0</v>
      </c>
      <c r="K718" s="96">
        <f t="shared" si="93"/>
        <v>0</v>
      </c>
      <c r="L718" s="96">
        <f t="shared" si="94"/>
        <v>0</v>
      </c>
      <c r="M718" s="96">
        <f>0</f>
        <v>0</v>
      </c>
      <c r="N718" s="96">
        <f t="shared" si="95"/>
        <v>0</v>
      </c>
      <c r="O718" s="96">
        <f t="shared" si="96"/>
        <v>399360.36</v>
      </c>
      <c r="P718" t="s">
        <v>2707</v>
      </c>
    </row>
    <row r="719" spans="1:16" x14ac:dyDescent="0.25">
      <c r="A719" s="89" t="s">
        <v>1809</v>
      </c>
      <c r="B719" s="90" t="s">
        <v>1309</v>
      </c>
      <c r="C719" s="91" t="s">
        <v>1325</v>
      </c>
      <c r="D719" s="92" t="s">
        <v>1326</v>
      </c>
      <c r="E719" s="93" t="s">
        <v>1990</v>
      </c>
      <c r="F719" s="94" t="s">
        <v>1055</v>
      </c>
      <c r="G719" s="95" t="s">
        <v>1991</v>
      </c>
      <c r="H719" s="96">
        <v>-2446927.6300000101</v>
      </c>
      <c r="I719" s="96">
        <v>0</v>
      </c>
      <c r="J719" s="96">
        <f t="shared" si="92"/>
        <v>0</v>
      </c>
      <c r="K719" s="96">
        <f t="shared" si="93"/>
        <v>0</v>
      </c>
      <c r="L719" s="96">
        <f t="shared" si="94"/>
        <v>0</v>
      </c>
      <c r="M719" s="96">
        <f>0</f>
        <v>0</v>
      </c>
      <c r="N719" s="96">
        <f t="shared" si="95"/>
        <v>0</v>
      </c>
      <c r="O719" s="96">
        <f t="shared" si="96"/>
        <v>-2446927.6300000101</v>
      </c>
      <c r="P719" t="s">
        <v>2708</v>
      </c>
    </row>
    <row r="720" spans="1:16" x14ac:dyDescent="0.25">
      <c r="A720" s="89" t="s">
        <v>1811</v>
      </c>
      <c r="B720" s="90" t="s">
        <v>1309</v>
      </c>
      <c r="C720" s="91" t="s">
        <v>1325</v>
      </c>
      <c r="D720" s="92" t="s">
        <v>1329</v>
      </c>
      <c r="E720" s="93" t="s">
        <v>1990</v>
      </c>
      <c r="F720" s="94" t="s">
        <v>1055</v>
      </c>
      <c r="G720" s="95" t="s">
        <v>1991</v>
      </c>
      <c r="H720" s="96">
        <v>777547.02</v>
      </c>
      <c r="I720" s="96">
        <v>0</v>
      </c>
      <c r="J720" s="96">
        <f t="shared" si="92"/>
        <v>0</v>
      </c>
      <c r="K720" s="96">
        <f t="shared" si="93"/>
        <v>0</v>
      </c>
      <c r="L720" s="96">
        <f t="shared" si="94"/>
        <v>0</v>
      </c>
      <c r="M720" s="96">
        <f>0</f>
        <v>0</v>
      </c>
      <c r="N720" s="96">
        <f t="shared" si="95"/>
        <v>0</v>
      </c>
      <c r="O720" s="96">
        <f t="shared" si="96"/>
        <v>777547.02</v>
      </c>
      <c r="P720" t="s">
        <v>2709</v>
      </c>
    </row>
    <row r="721" spans="1:16" x14ac:dyDescent="0.25">
      <c r="A721" s="89" t="s">
        <v>1813</v>
      </c>
      <c r="B721" s="90" t="s">
        <v>1309</v>
      </c>
      <c r="C721" s="91" t="s">
        <v>1325</v>
      </c>
      <c r="D721" s="92" t="s">
        <v>1332</v>
      </c>
      <c r="E721" s="93" t="s">
        <v>1990</v>
      </c>
      <c r="F721" s="94" t="s">
        <v>1055</v>
      </c>
      <c r="G721" s="95" t="s">
        <v>1991</v>
      </c>
      <c r="H721" s="96">
        <v>-894535.77</v>
      </c>
      <c r="I721" s="96">
        <v>0</v>
      </c>
      <c r="J721" s="96">
        <f t="shared" si="92"/>
        <v>0</v>
      </c>
      <c r="K721" s="96">
        <f t="shared" si="93"/>
        <v>0</v>
      </c>
      <c r="L721" s="96">
        <f t="shared" si="94"/>
        <v>0</v>
      </c>
      <c r="M721" s="96">
        <f>0</f>
        <v>0</v>
      </c>
      <c r="N721" s="96">
        <f t="shared" si="95"/>
        <v>0</v>
      </c>
      <c r="O721" s="96">
        <f t="shared" si="96"/>
        <v>-894535.77</v>
      </c>
      <c r="P721" t="s">
        <v>2710</v>
      </c>
    </row>
    <row r="722" spans="1:16" x14ac:dyDescent="0.25">
      <c r="A722" s="89" t="s">
        <v>1815</v>
      </c>
      <c r="B722" s="90" t="s">
        <v>1309</v>
      </c>
      <c r="C722" s="91" t="s">
        <v>1325</v>
      </c>
      <c r="D722" s="92" t="s">
        <v>1335</v>
      </c>
      <c r="E722" s="93" t="s">
        <v>1990</v>
      </c>
      <c r="F722" s="94" t="s">
        <v>1055</v>
      </c>
      <c r="G722" s="95" t="s">
        <v>1991</v>
      </c>
      <c r="H722" s="96">
        <v>-238788.76</v>
      </c>
      <c r="I722" s="96">
        <v>0</v>
      </c>
      <c r="J722" s="96">
        <f t="shared" si="92"/>
        <v>0</v>
      </c>
      <c r="K722" s="96">
        <f t="shared" si="93"/>
        <v>0</v>
      </c>
      <c r="L722" s="96">
        <f t="shared" si="94"/>
        <v>0</v>
      </c>
      <c r="M722" s="96">
        <f>0</f>
        <v>0</v>
      </c>
      <c r="N722" s="96">
        <f t="shared" si="95"/>
        <v>0</v>
      </c>
      <c r="O722" s="96">
        <f t="shared" si="96"/>
        <v>-238788.76</v>
      </c>
      <c r="P722" t="s">
        <v>2711</v>
      </c>
    </row>
    <row r="723" spans="1:16" x14ac:dyDescent="0.25">
      <c r="A723" s="89" t="s">
        <v>1817</v>
      </c>
      <c r="B723" s="90" t="s">
        <v>1309</v>
      </c>
      <c r="C723" s="91" t="s">
        <v>1325</v>
      </c>
      <c r="D723" s="92" t="s">
        <v>1338</v>
      </c>
      <c r="E723" s="93" t="s">
        <v>1990</v>
      </c>
      <c r="F723" s="94" t="s">
        <v>1055</v>
      </c>
      <c r="G723" s="95" t="s">
        <v>1991</v>
      </c>
      <c r="H723" s="96">
        <v>12585.8</v>
      </c>
      <c r="I723" s="96">
        <v>0</v>
      </c>
      <c r="J723" s="96">
        <f t="shared" si="92"/>
        <v>0</v>
      </c>
      <c r="K723" s="96">
        <f t="shared" si="93"/>
        <v>0</v>
      </c>
      <c r="L723" s="96">
        <f t="shared" si="94"/>
        <v>0</v>
      </c>
      <c r="M723" s="96">
        <f>0</f>
        <v>0</v>
      </c>
      <c r="N723" s="96">
        <f t="shared" si="95"/>
        <v>0</v>
      </c>
      <c r="O723" s="96">
        <f t="shared" si="96"/>
        <v>12585.8</v>
      </c>
      <c r="P723" t="s">
        <v>2712</v>
      </c>
    </row>
    <row r="724" spans="1:16" x14ac:dyDescent="0.25">
      <c r="A724" s="89" t="s">
        <v>1819</v>
      </c>
      <c r="B724" s="90" t="s">
        <v>1309</v>
      </c>
      <c r="C724" s="91" t="s">
        <v>1343</v>
      </c>
      <c r="D724" s="92" t="s">
        <v>1344</v>
      </c>
      <c r="E724" s="93" t="s">
        <v>1990</v>
      </c>
      <c r="F724" s="94" t="s">
        <v>97</v>
      </c>
      <c r="G724" s="95" t="s">
        <v>1991</v>
      </c>
      <c r="H724" s="96">
        <v>-589518</v>
      </c>
      <c r="I724" s="96">
        <v>0</v>
      </c>
      <c r="J724" s="96">
        <f t="shared" si="92"/>
        <v>0</v>
      </c>
      <c r="K724" s="96">
        <f t="shared" si="93"/>
        <v>0</v>
      </c>
      <c r="L724" s="96">
        <f t="shared" si="94"/>
        <v>0</v>
      </c>
      <c r="M724" s="96">
        <f>0</f>
        <v>0</v>
      </c>
      <c r="N724" s="96">
        <f t="shared" si="95"/>
        <v>0</v>
      </c>
      <c r="O724" s="96">
        <f t="shared" si="96"/>
        <v>-589518</v>
      </c>
      <c r="P724" t="s">
        <v>2713</v>
      </c>
    </row>
    <row r="725" spans="1:16" x14ac:dyDescent="0.25">
      <c r="A725" s="89" t="s">
        <v>1821</v>
      </c>
      <c r="B725" s="90" t="s">
        <v>1309</v>
      </c>
      <c r="C725" s="91" t="s">
        <v>1343</v>
      </c>
      <c r="D725" s="92" t="s">
        <v>1344</v>
      </c>
      <c r="E725" s="93" t="s">
        <v>1990</v>
      </c>
      <c r="F725" s="94" t="s">
        <v>102</v>
      </c>
      <c r="G725" s="95" t="s">
        <v>1991</v>
      </c>
      <c r="H725" s="96">
        <v>-2027240</v>
      </c>
      <c r="I725" s="96">
        <v>0</v>
      </c>
      <c r="J725" s="96">
        <f t="shared" si="92"/>
        <v>0</v>
      </c>
      <c r="K725" s="96">
        <f t="shared" si="93"/>
        <v>0</v>
      </c>
      <c r="L725" s="96">
        <f t="shared" si="94"/>
        <v>0</v>
      </c>
      <c r="M725" s="96">
        <f>0</f>
        <v>0</v>
      </c>
      <c r="N725" s="96">
        <f t="shared" si="95"/>
        <v>0</v>
      </c>
      <c r="O725" s="96">
        <f t="shared" si="96"/>
        <v>-2027240</v>
      </c>
      <c r="P725" t="s">
        <v>2714</v>
      </c>
    </row>
    <row r="726" spans="1:16" x14ac:dyDescent="0.25">
      <c r="A726" s="89" t="s">
        <v>1823</v>
      </c>
      <c r="B726" s="90" t="s">
        <v>1309</v>
      </c>
      <c r="C726" s="91" t="s">
        <v>1351</v>
      </c>
      <c r="D726" s="92" t="s">
        <v>1352</v>
      </c>
      <c r="E726" s="93" t="s">
        <v>1990</v>
      </c>
      <c r="F726" s="94" t="s">
        <v>1055</v>
      </c>
      <c r="G726" s="95" t="s">
        <v>1991</v>
      </c>
      <c r="H726" s="96">
        <v>189863.79</v>
      </c>
      <c r="I726" s="96">
        <v>0</v>
      </c>
      <c r="J726" s="96">
        <f t="shared" si="92"/>
        <v>0</v>
      </c>
      <c r="K726" s="96">
        <f t="shared" si="93"/>
        <v>0</v>
      </c>
      <c r="L726" s="96">
        <f t="shared" si="94"/>
        <v>-189863.79</v>
      </c>
      <c r="M726" s="96">
        <f>0</f>
        <v>0</v>
      </c>
      <c r="N726" s="96">
        <f t="shared" si="95"/>
        <v>-189863.79</v>
      </c>
      <c r="O726" s="96">
        <f t="shared" si="96"/>
        <v>0</v>
      </c>
      <c r="P726" t="s">
        <v>2715</v>
      </c>
    </row>
    <row r="727" spans="1:16" x14ac:dyDescent="0.25">
      <c r="A727" s="89" t="s">
        <v>1825</v>
      </c>
      <c r="B727" s="90" t="s">
        <v>1309</v>
      </c>
      <c r="C727" s="91" t="s">
        <v>1351</v>
      </c>
      <c r="D727" s="92" t="s">
        <v>1355</v>
      </c>
      <c r="E727" s="93" t="s">
        <v>1990</v>
      </c>
      <c r="F727" s="94" t="s">
        <v>621</v>
      </c>
      <c r="G727" s="95" t="s">
        <v>1991</v>
      </c>
      <c r="H727" s="96">
        <v>421812.67000000097</v>
      </c>
      <c r="I727" s="96">
        <v>0</v>
      </c>
      <c r="J727" s="96">
        <f t="shared" si="92"/>
        <v>0</v>
      </c>
      <c r="K727" s="96">
        <f t="shared" si="93"/>
        <v>0</v>
      </c>
      <c r="L727" s="96">
        <f t="shared" si="94"/>
        <v>-421812.67000000097</v>
      </c>
      <c r="M727" s="96">
        <f>0</f>
        <v>0</v>
      </c>
      <c r="N727" s="96">
        <f t="shared" si="95"/>
        <v>-421812.67000000097</v>
      </c>
      <c r="O727" s="96">
        <f t="shared" si="96"/>
        <v>0</v>
      </c>
      <c r="P727" t="s">
        <v>2716</v>
      </c>
    </row>
    <row r="728" spans="1:16" x14ac:dyDescent="0.25">
      <c r="A728" s="89" t="s">
        <v>1827</v>
      </c>
      <c r="B728" s="90" t="s">
        <v>1309</v>
      </c>
      <c r="C728" s="91" t="s">
        <v>1351</v>
      </c>
      <c r="D728" s="92" t="s">
        <v>1358</v>
      </c>
      <c r="E728" s="93" t="s">
        <v>1990</v>
      </c>
      <c r="F728" s="94" t="s">
        <v>1055</v>
      </c>
      <c r="G728" s="95" t="s">
        <v>1991</v>
      </c>
      <c r="H728" s="96">
        <v>529375.71</v>
      </c>
      <c r="I728" s="96">
        <v>0</v>
      </c>
      <c r="J728" s="96">
        <f t="shared" si="92"/>
        <v>0</v>
      </c>
      <c r="K728" s="96">
        <f t="shared" si="93"/>
        <v>0</v>
      </c>
      <c r="L728" s="96">
        <f t="shared" si="94"/>
        <v>-529375.71</v>
      </c>
      <c r="M728" s="96">
        <f>0</f>
        <v>0</v>
      </c>
      <c r="N728" s="96">
        <f t="shared" si="95"/>
        <v>-529375.71</v>
      </c>
      <c r="O728" s="96">
        <f t="shared" si="96"/>
        <v>0</v>
      </c>
      <c r="P728" t="s">
        <v>2717</v>
      </c>
    </row>
    <row r="729" spans="1:16" x14ac:dyDescent="0.25">
      <c r="A729" s="89" t="s">
        <v>1829</v>
      </c>
      <c r="B729" s="90" t="s">
        <v>1309</v>
      </c>
      <c r="C729" s="91" t="s">
        <v>1351</v>
      </c>
      <c r="D729" s="92" t="s">
        <v>1361</v>
      </c>
      <c r="E729" s="93" t="s">
        <v>1990</v>
      </c>
      <c r="F729" s="94" t="s">
        <v>1055</v>
      </c>
      <c r="G729" s="95" t="s">
        <v>1991</v>
      </c>
      <c r="H729" s="96">
        <v>-362578.69</v>
      </c>
      <c r="I729" s="96">
        <v>0</v>
      </c>
      <c r="J729" s="96">
        <f t="shared" si="92"/>
        <v>0</v>
      </c>
      <c r="K729" s="96">
        <f t="shared" si="93"/>
        <v>0</v>
      </c>
      <c r="L729" s="96">
        <f t="shared" si="94"/>
        <v>362578.69</v>
      </c>
      <c r="M729" s="96">
        <f>0</f>
        <v>0</v>
      </c>
      <c r="N729" s="96">
        <f t="shared" si="95"/>
        <v>362578.69</v>
      </c>
      <c r="O729" s="96">
        <f t="shared" si="96"/>
        <v>0</v>
      </c>
      <c r="P729" t="s">
        <v>2718</v>
      </c>
    </row>
    <row r="730" spans="1:16" x14ac:dyDescent="0.25">
      <c r="A730" s="89" t="s">
        <v>1831</v>
      </c>
      <c r="B730" s="90" t="s">
        <v>1309</v>
      </c>
      <c r="C730" s="91" t="s">
        <v>1351</v>
      </c>
      <c r="D730" s="92" t="s">
        <v>1364</v>
      </c>
      <c r="E730" s="93" t="s">
        <v>1990</v>
      </c>
      <c r="F730" s="94" t="s">
        <v>1055</v>
      </c>
      <c r="G730" s="95" t="s">
        <v>1991</v>
      </c>
      <c r="H730" s="96">
        <v>138003.98000000001</v>
      </c>
      <c r="I730" s="96">
        <v>0</v>
      </c>
      <c r="J730" s="96">
        <f t="shared" si="92"/>
        <v>0</v>
      </c>
      <c r="K730" s="96">
        <f t="shared" si="93"/>
        <v>0</v>
      </c>
      <c r="L730" s="96">
        <f t="shared" si="94"/>
        <v>-138003.98000000001</v>
      </c>
      <c r="M730" s="96">
        <f>0</f>
        <v>0</v>
      </c>
      <c r="N730" s="96">
        <f t="shared" si="95"/>
        <v>-138003.98000000001</v>
      </c>
      <c r="O730" s="96">
        <f t="shared" si="96"/>
        <v>0</v>
      </c>
      <c r="P730" t="s">
        <v>2719</v>
      </c>
    </row>
    <row r="731" spans="1:16" x14ac:dyDescent="0.25">
      <c r="A731" s="89" t="s">
        <v>1833</v>
      </c>
      <c r="B731" s="90" t="s">
        <v>1309</v>
      </c>
      <c r="C731" s="91" t="s">
        <v>1351</v>
      </c>
      <c r="D731" s="92" t="s">
        <v>1367</v>
      </c>
      <c r="E731" s="93" t="s">
        <v>1990</v>
      </c>
      <c r="F731" s="94" t="s">
        <v>197</v>
      </c>
      <c r="G731" s="95" t="s">
        <v>1991</v>
      </c>
      <c r="H731" s="96">
        <v>-4588763</v>
      </c>
      <c r="I731" s="96">
        <v>0</v>
      </c>
      <c r="J731" s="96">
        <f t="shared" si="92"/>
        <v>0</v>
      </c>
      <c r="K731" s="96">
        <f t="shared" si="93"/>
        <v>0</v>
      </c>
      <c r="L731" s="96">
        <f t="shared" si="94"/>
        <v>4588763</v>
      </c>
      <c r="M731" s="96">
        <f>0</f>
        <v>0</v>
      </c>
      <c r="N731" s="96">
        <f t="shared" si="95"/>
        <v>4588763</v>
      </c>
      <c r="O731" s="96">
        <f t="shared" si="96"/>
        <v>0</v>
      </c>
      <c r="P731" t="s">
        <v>2720</v>
      </c>
    </row>
    <row r="732" spans="1:16" x14ac:dyDescent="0.25">
      <c r="A732" s="89" t="s">
        <v>1835</v>
      </c>
      <c r="B732" s="90" t="s">
        <v>1309</v>
      </c>
      <c r="C732" s="91" t="s">
        <v>1351</v>
      </c>
      <c r="D732" s="92" t="s">
        <v>1370</v>
      </c>
      <c r="E732" s="93" t="s">
        <v>1990</v>
      </c>
      <c r="F732" s="94" t="s">
        <v>197</v>
      </c>
      <c r="G732" s="95" t="s">
        <v>1991</v>
      </c>
      <c r="H732" s="96">
        <v>-3488928.98</v>
      </c>
      <c r="I732" s="96">
        <v>0</v>
      </c>
      <c r="J732" s="96">
        <f t="shared" si="92"/>
        <v>0</v>
      </c>
      <c r="K732" s="96">
        <f t="shared" si="93"/>
        <v>0</v>
      </c>
      <c r="L732" s="96">
        <f t="shared" si="94"/>
        <v>3488928.98</v>
      </c>
      <c r="M732" s="96">
        <f>0</f>
        <v>0</v>
      </c>
      <c r="N732" s="96">
        <f t="shared" si="95"/>
        <v>3488928.98</v>
      </c>
      <c r="O732" s="96">
        <f t="shared" si="96"/>
        <v>0</v>
      </c>
      <c r="P732" t="s">
        <v>2721</v>
      </c>
    </row>
    <row r="733" spans="1:16" x14ac:dyDescent="0.25">
      <c r="A733" s="89" t="s">
        <v>1837</v>
      </c>
      <c r="B733" s="90" t="s">
        <v>1309</v>
      </c>
      <c r="C733" s="91" t="s">
        <v>1351</v>
      </c>
      <c r="D733" s="92" t="s">
        <v>1373</v>
      </c>
      <c r="E733" s="93" t="s">
        <v>1990</v>
      </c>
      <c r="F733" s="94" t="s">
        <v>197</v>
      </c>
      <c r="G733" s="95" t="s">
        <v>1991</v>
      </c>
      <c r="H733" s="96">
        <v>1597982</v>
      </c>
      <c r="I733" s="96">
        <v>0</v>
      </c>
      <c r="J733" s="96">
        <f t="shared" si="92"/>
        <v>0</v>
      </c>
      <c r="K733" s="96">
        <f t="shared" si="93"/>
        <v>0</v>
      </c>
      <c r="L733" s="96">
        <f t="shared" si="94"/>
        <v>-1597982</v>
      </c>
      <c r="M733" s="96">
        <f>0</f>
        <v>0</v>
      </c>
      <c r="N733" s="96">
        <f t="shared" si="95"/>
        <v>-1597982</v>
      </c>
      <c r="O733" s="96">
        <f t="shared" si="96"/>
        <v>0</v>
      </c>
      <c r="P733" t="s">
        <v>2722</v>
      </c>
    </row>
    <row r="734" spans="1:16" x14ac:dyDescent="0.25">
      <c r="A734" s="89" t="s">
        <v>1839</v>
      </c>
      <c r="B734" s="90" t="s">
        <v>1309</v>
      </c>
      <c r="C734" s="91" t="s">
        <v>1351</v>
      </c>
      <c r="D734" s="92" t="s">
        <v>1376</v>
      </c>
      <c r="E734" s="93" t="s">
        <v>1990</v>
      </c>
      <c r="F734" s="94" t="s">
        <v>197</v>
      </c>
      <c r="G734" s="95" t="s">
        <v>1991</v>
      </c>
      <c r="H734" s="96">
        <v>122647.4</v>
      </c>
      <c r="I734" s="96">
        <v>0</v>
      </c>
      <c r="J734" s="96">
        <f t="shared" si="92"/>
        <v>0</v>
      </c>
      <c r="K734" s="96">
        <f t="shared" si="93"/>
        <v>0</v>
      </c>
      <c r="L734" s="96">
        <f t="shared" si="94"/>
        <v>-122647.4</v>
      </c>
      <c r="M734" s="96">
        <f>0</f>
        <v>0</v>
      </c>
      <c r="N734" s="96">
        <f t="shared" si="95"/>
        <v>-122647.4</v>
      </c>
      <c r="O734" s="96">
        <f t="shared" si="96"/>
        <v>0</v>
      </c>
      <c r="P734" t="s">
        <v>2723</v>
      </c>
    </row>
    <row r="735" spans="1:16" x14ac:dyDescent="0.25">
      <c r="A735" s="89" t="s">
        <v>1841</v>
      </c>
      <c r="B735" s="90" t="s">
        <v>1309</v>
      </c>
      <c r="C735" s="91" t="s">
        <v>1351</v>
      </c>
      <c r="D735" s="92" t="s">
        <v>1379</v>
      </c>
      <c r="E735" s="93" t="s">
        <v>1990</v>
      </c>
      <c r="F735" s="94" t="s">
        <v>197</v>
      </c>
      <c r="G735" s="95" t="s">
        <v>1991</v>
      </c>
      <c r="H735" s="96">
        <v>-32485747.370000001</v>
      </c>
      <c r="I735" s="96">
        <v>0</v>
      </c>
      <c r="J735" s="96">
        <f t="shared" si="92"/>
        <v>0</v>
      </c>
      <c r="K735" s="96">
        <f t="shared" si="93"/>
        <v>0</v>
      </c>
      <c r="L735" s="96">
        <f t="shared" si="94"/>
        <v>32485747.370000001</v>
      </c>
      <c r="M735" s="96">
        <f>0</f>
        <v>0</v>
      </c>
      <c r="N735" s="96">
        <f t="shared" si="95"/>
        <v>32485747.370000001</v>
      </c>
      <c r="O735" s="96">
        <f t="shared" si="96"/>
        <v>0</v>
      </c>
      <c r="P735" t="s">
        <v>2724</v>
      </c>
    </row>
    <row r="736" spans="1:16" x14ac:dyDescent="0.25">
      <c r="A736" s="89" t="s">
        <v>1843</v>
      </c>
      <c r="B736" s="90" t="s">
        <v>1309</v>
      </c>
      <c r="C736" s="91" t="s">
        <v>1351</v>
      </c>
      <c r="D736" s="92" t="s">
        <v>1382</v>
      </c>
      <c r="E736" s="93" t="s">
        <v>1990</v>
      </c>
      <c r="F736" s="94" t="s">
        <v>197</v>
      </c>
      <c r="G736" s="95" t="s">
        <v>1991</v>
      </c>
      <c r="H736" s="96">
        <v>-19712280.41</v>
      </c>
      <c r="I736" s="96">
        <v>0</v>
      </c>
      <c r="J736" s="96">
        <f t="shared" si="92"/>
        <v>0</v>
      </c>
      <c r="K736" s="96">
        <f t="shared" si="93"/>
        <v>0</v>
      </c>
      <c r="L736" s="96">
        <f t="shared" si="94"/>
        <v>19712280.41</v>
      </c>
      <c r="M736" s="96">
        <f>0</f>
        <v>0</v>
      </c>
      <c r="N736" s="96">
        <f t="shared" si="95"/>
        <v>19712280.41</v>
      </c>
      <c r="O736" s="96">
        <f t="shared" si="96"/>
        <v>0</v>
      </c>
      <c r="P736" t="s">
        <v>2725</v>
      </c>
    </row>
    <row r="737" spans="1:16" x14ac:dyDescent="0.25">
      <c r="A737" s="89" t="s">
        <v>1845</v>
      </c>
      <c r="B737" s="90" t="s">
        <v>1309</v>
      </c>
      <c r="C737" s="91" t="s">
        <v>1351</v>
      </c>
      <c r="D737" s="92" t="s">
        <v>1385</v>
      </c>
      <c r="E737" s="93" t="s">
        <v>1990</v>
      </c>
      <c r="F737" s="94" t="s">
        <v>197</v>
      </c>
      <c r="G737" s="95" t="s">
        <v>1991</v>
      </c>
      <c r="H737" s="96">
        <v>-1511416.35</v>
      </c>
      <c r="I737" s="96">
        <v>0</v>
      </c>
      <c r="J737" s="96">
        <f t="shared" si="92"/>
        <v>0</v>
      </c>
      <c r="K737" s="96">
        <f t="shared" si="93"/>
        <v>0</v>
      </c>
      <c r="L737" s="96">
        <f t="shared" si="94"/>
        <v>1511416.35</v>
      </c>
      <c r="M737" s="96">
        <f>0</f>
        <v>0</v>
      </c>
      <c r="N737" s="96">
        <f t="shared" si="95"/>
        <v>1511416.35</v>
      </c>
      <c r="O737" s="96">
        <f t="shared" si="96"/>
        <v>0</v>
      </c>
      <c r="P737" t="s">
        <v>2726</v>
      </c>
    </row>
    <row r="738" spans="1:16" x14ac:dyDescent="0.25">
      <c r="A738" s="89" t="s">
        <v>1847</v>
      </c>
      <c r="B738" s="90" t="s">
        <v>1309</v>
      </c>
      <c r="C738" s="91" t="s">
        <v>1351</v>
      </c>
      <c r="D738" s="92" t="s">
        <v>1388</v>
      </c>
      <c r="E738" s="93" t="s">
        <v>1990</v>
      </c>
      <c r="F738" s="94" t="s">
        <v>197</v>
      </c>
      <c r="G738" s="95" t="s">
        <v>1991</v>
      </c>
      <c r="H738" s="96">
        <v>-215739.37</v>
      </c>
      <c r="I738" s="96">
        <v>0</v>
      </c>
      <c r="J738" s="96">
        <f t="shared" si="92"/>
        <v>0</v>
      </c>
      <c r="K738" s="96">
        <f t="shared" si="93"/>
        <v>0</v>
      </c>
      <c r="L738" s="96">
        <f t="shared" si="94"/>
        <v>215739.37</v>
      </c>
      <c r="M738" s="96">
        <f>0</f>
        <v>0</v>
      </c>
      <c r="N738" s="96">
        <f t="shared" si="95"/>
        <v>215739.37</v>
      </c>
      <c r="O738" s="96">
        <f t="shared" si="96"/>
        <v>0</v>
      </c>
      <c r="P738" t="s">
        <v>2727</v>
      </c>
    </row>
    <row r="739" spans="1:16" x14ac:dyDescent="0.25">
      <c r="A739" s="89" t="s">
        <v>1849</v>
      </c>
      <c r="B739" s="90" t="s">
        <v>1309</v>
      </c>
      <c r="C739" s="91" t="s">
        <v>1351</v>
      </c>
      <c r="D739" s="92" t="s">
        <v>1391</v>
      </c>
      <c r="E739" s="93" t="s">
        <v>1990</v>
      </c>
      <c r="F739" s="94" t="s">
        <v>197</v>
      </c>
      <c r="G739" s="95" t="s">
        <v>1991</v>
      </c>
      <c r="H739" s="96">
        <v>1522899.97</v>
      </c>
      <c r="I739" s="96">
        <v>0</v>
      </c>
      <c r="J739" s="96">
        <f t="shared" si="92"/>
        <v>0</v>
      </c>
      <c r="K739" s="96">
        <f t="shared" si="93"/>
        <v>0</v>
      </c>
      <c r="L739" s="96">
        <f t="shared" si="94"/>
        <v>-1522899.97</v>
      </c>
      <c r="M739" s="96">
        <f>0</f>
        <v>0</v>
      </c>
      <c r="N739" s="96">
        <f t="shared" si="95"/>
        <v>-1522899.97</v>
      </c>
      <c r="O739" s="96">
        <f t="shared" si="96"/>
        <v>0</v>
      </c>
      <c r="P739" t="s">
        <v>2728</v>
      </c>
    </row>
    <row r="740" spans="1:16" x14ac:dyDescent="0.25">
      <c r="A740" s="89" t="s">
        <v>1851</v>
      </c>
      <c r="B740" s="90" t="s">
        <v>1309</v>
      </c>
      <c r="C740" s="91" t="s">
        <v>1351</v>
      </c>
      <c r="D740" s="92" t="s">
        <v>1394</v>
      </c>
      <c r="E740" s="93" t="s">
        <v>1990</v>
      </c>
      <c r="F740" s="94" t="s">
        <v>197</v>
      </c>
      <c r="G740" s="95" t="s">
        <v>1991</v>
      </c>
      <c r="H740" s="96">
        <v>-35727621</v>
      </c>
      <c r="I740" s="96">
        <v>0</v>
      </c>
      <c r="J740" s="96">
        <f t="shared" si="92"/>
        <v>0</v>
      </c>
      <c r="K740" s="96">
        <f t="shared" si="93"/>
        <v>0</v>
      </c>
      <c r="L740" s="96">
        <f t="shared" si="94"/>
        <v>35727621</v>
      </c>
      <c r="M740" s="96">
        <f>0</f>
        <v>0</v>
      </c>
      <c r="N740" s="96">
        <f t="shared" si="95"/>
        <v>35727621</v>
      </c>
      <c r="O740" s="96">
        <f t="shared" si="96"/>
        <v>0</v>
      </c>
      <c r="P740" t="s">
        <v>2729</v>
      </c>
    </row>
    <row r="741" spans="1:16" x14ac:dyDescent="0.25">
      <c r="A741" s="89" t="s">
        <v>1853</v>
      </c>
      <c r="B741" s="90" t="s">
        <v>1309</v>
      </c>
      <c r="C741" s="91" t="s">
        <v>1351</v>
      </c>
      <c r="D741" s="92" t="s">
        <v>1397</v>
      </c>
      <c r="E741" s="93" t="s">
        <v>1990</v>
      </c>
      <c r="F741" s="94" t="s">
        <v>197</v>
      </c>
      <c r="G741" s="95" t="s">
        <v>1991</v>
      </c>
      <c r="H741" s="96">
        <v>-6578426.9999999898</v>
      </c>
      <c r="I741" s="96">
        <v>0</v>
      </c>
      <c r="J741" s="96">
        <f t="shared" si="92"/>
        <v>0</v>
      </c>
      <c r="K741" s="96">
        <f t="shared" si="93"/>
        <v>0</v>
      </c>
      <c r="L741" s="96">
        <f t="shared" si="94"/>
        <v>6578426.9999999898</v>
      </c>
      <c r="M741" s="96">
        <f>0</f>
        <v>0</v>
      </c>
      <c r="N741" s="96">
        <f t="shared" si="95"/>
        <v>6578426.9999999898</v>
      </c>
      <c r="O741" s="96">
        <f t="shared" si="96"/>
        <v>0</v>
      </c>
      <c r="P741" t="s">
        <v>2730</v>
      </c>
    </row>
    <row r="742" spans="1:16" x14ac:dyDescent="0.25">
      <c r="A742" s="89" t="s">
        <v>1854</v>
      </c>
      <c r="B742" s="90" t="s">
        <v>1309</v>
      </c>
      <c r="C742" s="91" t="s">
        <v>1351</v>
      </c>
      <c r="D742" s="92" t="s">
        <v>1400</v>
      </c>
      <c r="E742" s="93" t="s">
        <v>1990</v>
      </c>
      <c r="F742" s="94" t="s">
        <v>197</v>
      </c>
      <c r="G742" s="95" t="s">
        <v>1991</v>
      </c>
      <c r="H742" s="96">
        <v>89827</v>
      </c>
      <c r="I742" s="96">
        <v>0</v>
      </c>
      <c r="J742" s="96">
        <f t="shared" si="92"/>
        <v>0</v>
      </c>
      <c r="K742" s="96">
        <f t="shared" si="93"/>
        <v>0</v>
      </c>
      <c r="L742" s="96">
        <f t="shared" si="94"/>
        <v>-89827</v>
      </c>
      <c r="M742" s="96">
        <f>0</f>
        <v>0</v>
      </c>
      <c r="N742" s="96">
        <f t="shared" si="95"/>
        <v>-89827</v>
      </c>
      <c r="O742" s="96">
        <f t="shared" si="96"/>
        <v>0</v>
      </c>
      <c r="P742" t="s">
        <v>2731</v>
      </c>
    </row>
    <row r="743" spans="1:16" x14ac:dyDescent="0.25">
      <c r="A743" s="89" t="s">
        <v>1856</v>
      </c>
      <c r="B743" s="90" t="s">
        <v>1309</v>
      </c>
      <c r="C743" s="91" t="s">
        <v>1351</v>
      </c>
      <c r="D743" s="92" t="s">
        <v>1403</v>
      </c>
      <c r="E743" s="93" t="s">
        <v>1990</v>
      </c>
      <c r="F743" s="94" t="s">
        <v>197</v>
      </c>
      <c r="G743" s="95" t="s">
        <v>1991</v>
      </c>
      <c r="H743" s="96">
        <v>108744.7</v>
      </c>
      <c r="I743" s="96">
        <v>0</v>
      </c>
      <c r="J743" s="96">
        <f t="shared" si="92"/>
        <v>0</v>
      </c>
      <c r="K743" s="96">
        <f t="shared" si="93"/>
        <v>0</v>
      </c>
      <c r="L743" s="96">
        <f t="shared" si="94"/>
        <v>-108744.7</v>
      </c>
      <c r="M743" s="96">
        <f>0</f>
        <v>0</v>
      </c>
      <c r="N743" s="96">
        <f t="shared" si="95"/>
        <v>-108744.7</v>
      </c>
      <c r="O743" s="96">
        <f t="shared" si="96"/>
        <v>0</v>
      </c>
      <c r="P743" t="s">
        <v>2732</v>
      </c>
    </row>
    <row r="744" spans="1:16" x14ac:dyDescent="0.25">
      <c r="A744" s="89" t="s">
        <v>1858</v>
      </c>
      <c r="B744" s="90" t="s">
        <v>1309</v>
      </c>
      <c r="C744" s="91" t="s">
        <v>1351</v>
      </c>
      <c r="D744" s="92" t="s">
        <v>1406</v>
      </c>
      <c r="E744" s="93" t="s">
        <v>1990</v>
      </c>
      <c r="F744" s="94" t="s">
        <v>197</v>
      </c>
      <c r="G744" s="95" t="s">
        <v>1991</v>
      </c>
      <c r="H744" s="96">
        <v>-13604821.460000001</v>
      </c>
      <c r="I744" s="96">
        <v>0</v>
      </c>
      <c r="J744" s="96">
        <f t="shared" si="92"/>
        <v>0</v>
      </c>
      <c r="K744" s="96">
        <f t="shared" si="93"/>
        <v>0</v>
      </c>
      <c r="L744" s="96">
        <f t="shared" si="94"/>
        <v>13604821.460000001</v>
      </c>
      <c r="M744" s="96">
        <f>0</f>
        <v>0</v>
      </c>
      <c r="N744" s="96">
        <f t="shared" si="95"/>
        <v>13604821.460000001</v>
      </c>
      <c r="O744" s="96">
        <f t="shared" si="96"/>
        <v>0</v>
      </c>
      <c r="P744" t="s">
        <v>2733</v>
      </c>
    </row>
    <row r="745" spans="1:16" x14ac:dyDescent="0.25">
      <c r="A745" s="89" t="s">
        <v>1860</v>
      </c>
      <c r="B745" s="90" t="s">
        <v>1309</v>
      </c>
      <c r="G745" s="97" t="s">
        <v>1411</v>
      </c>
      <c r="H745" s="98">
        <f t="shared" ref="H745:O745" si="97">SUBTOTAL(9,H715:H744)</f>
        <v>-118580118.13999999</v>
      </c>
      <c r="I745" s="98">
        <f t="shared" si="97"/>
        <v>0</v>
      </c>
      <c r="J745" s="98">
        <f t="shared" si="97"/>
        <v>0</v>
      </c>
      <c r="K745" s="98">
        <f t="shared" si="97"/>
        <v>0</v>
      </c>
      <c r="L745" s="98">
        <f t="shared" si="97"/>
        <v>113555166.41</v>
      </c>
      <c r="M745" s="98">
        <f t="shared" si="97"/>
        <v>0</v>
      </c>
      <c r="N745" s="98">
        <f t="shared" si="97"/>
        <v>113555166.41</v>
      </c>
      <c r="O745" s="98">
        <f t="shared" si="97"/>
        <v>-5024951.7300000107</v>
      </c>
    </row>
    <row r="746" spans="1:16" x14ac:dyDescent="0.25">
      <c r="A746" s="89" t="s">
        <v>1862</v>
      </c>
    </row>
    <row r="747" spans="1:16" x14ac:dyDescent="0.25">
      <c r="A747" s="89" t="s">
        <v>1864</v>
      </c>
      <c r="B747" s="90" t="s">
        <v>1413</v>
      </c>
      <c r="C747" s="91" t="s">
        <v>734</v>
      </c>
      <c r="D747" s="92" t="s">
        <v>735</v>
      </c>
      <c r="E747" s="93" t="s">
        <v>1990</v>
      </c>
      <c r="F747" s="94" t="s">
        <v>666</v>
      </c>
      <c r="G747" s="95" t="s">
        <v>1991</v>
      </c>
      <c r="H747" s="96">
        <v>-627221.33112332749</v>
      </c>
      <c r="I747" s="96">
        <v>0</v>
      </c>
      <c r="J747" s="96">
        <f t="shared" ref="J747:J778" si="98">SUMIFS(TX_105_IS_Lbr_Incent_Total_Incentive_Adj,TX_105_IS_Lbr_Incent_H_IS_Rollup,B747,TX_105_IS_Lbr_Incent_H_IS_Func_Rollup,C747,TX_105_IS_Lbr_Incent_H_Account,D747,TX_105_IS_Lbr_Incent_H_Labor_Designator,E747,TX_105_IS_Lbr_Incent_H_Jurisdictional_Allocator,F747,TX_105_IS_Lbr_Incent_H_Reporting_Lines_CWC,G747)</f>
        <v>0</v>
      </c>
      <c r="K747" s="96">
        <f t="shared" ref="K747:K778" si="99">SUMIFS(TX_104_IS_Escalation_Total_Labor_Adj,TX_104_IS_Escalation_H_IS_Rollup,B747,TX_104_IS_Escalation_H_IS_Func_Rollup,C747,TX_104_IS_Escalation_H_Account,D747,TX_104_IS_Escalation_H_Labor_Designator,E747,TX_104_IS_Escalation_H_Jurisdictional_Allocator,F747,TX_104_IS_Escalation_H_Reporting_Lines_CWC,G747)</f>
        <v>0</v>
      </c>
      <c r="L747" s="96">
        <f t="shared" ref="L747:L778" si="100">SUMIFS(TX_102_IS_Adjust_Detail_Adjust_Other,TX_102_IS_Adjust_Detail_H_IS_Rollup,B747,TX_102_IS_Adjust_Detail_H_IS_Func_Rollup,C747,TX_102_IS_Adjust_Detail_H_Account,D747,TX_102_IS_Adjust_Detail_H_Labor_Designator,E747,TX_102_IS_Adjust_Detail_H_Jurisdictional_Allocator,F747,TX_102_IS_Adjust_Detail_H_Reporting_Lines_CWC,G747)</f>
        <v>0</v>
      </c>
      <c r="M747" s="96">
        <f>0</f>
        <v>0</v>
      </c>
      <c r="N747" s="96">
        <f t="shared" ref="N747:N778" si="101">I747+J747+K747+L747+M747</f>
        <v>0</v>
      </c>
      <c r="O747" s="96">
        <f t="shared" ref="O747:O778" si="102">H747+N747</f>
        <v>-627221.33112332749</v>
      </c>
      <c r="P747" t="s">
        <v>2734</v>
      </c>
    </row>
    <row r="748" spans="1:16" x14ac:dyDescent="0.25">
      <c r="A748" s="89" t="s">
        <v>1866</v>
      </c>
      <c r="B748" s="90" t="s">
        <v>1413</v>
      </c>
      <c r="C748" s="91" t="s">
        <v>734</v>
      </c>
      <c r="D748" s="92" t="s">
        <v>738</v>
      </c>
      <c r="E748" s="93" t="s">
        <v>1990</v>
      </c>
      <c r="F748" s="94" t="s">
        <v>666</v>
      </c>
      <c r="G748" s="95" t="s">
        <v>1991</v>
      </c>
      <c r="H748" s="96">
        <v>-75107.810239915794</v>
      </c>
      <c r="I748" s="96">
        <v>0</v>
      </c>
      <c r="J748" s="96">
        <f t="shared" si="98"/>
        <v>0</v>
      </c>
      <c r="K748" s="96">
        <f t="shared" si="99"/>
        <v>0</v>
      </c>
      <c r="L748" s="96">
        <f t="shared" si="100"/>
        <v>0</v>
      </c>
      <c r="M748" s="96">
        <f>0</f>
        <v>0</v>
      </c>
      <c r="N748" s="96">
        <f t="shared" si="101"/>
        <v>0</v>
      </c>
      <c r="O748" s="96">
        <f t="shared" si="102"/>
        <v>-75107.810239915794</v>
      </c>
      <c r="P748" t="s">
        <v>2735</v>
      </c>
    </row>
    <row r="749" spans="1:16" x14ac:dyDescent="0.25">
      <c r="A749" s="89" t="s">
        <v>1868</v>
      </c>
      <c r="B749" s="90" t="s">
        <v>1413</v>
      </c>
      <c r="C749" s="91" t="s">
        <v>734</v>
      </c>
      <c r="D749" s="92" t="s">
        <v>741</v>
      </c>
      <c r="E749" s="93" t="s">
        <v>1990</v>
      </c>
      <c r="F749" s="94" t="s">
        <v>621</v>
      </c>
      <c r="G749" s="95" t="s">
        <v>1991</v>
      </c>
      <c r="H749" s="96">
        <v>1508.3913632273423</v>
      </c>
      <c r="I749" s="96">
        <v>0</v>
      </c>
      <c r="J749" s="96">
        <f t="shared" si="98"/>
        <v>0</v>
      </c>
      <c r="K749" s="96">
        <f t="shared" si="99"/>
        <v>0</v>
      </c>
      <c r="L749" s="96">
        <f t="shared" si="100"/>
        <v>0</v>
      </c>
      <c r="M749" s="96">
        <f>0</f>
        <v>0</v>
      </c>
      <c r="N749" s="96">
        <f t="shared" si="101"/>
        <v>0</v>
      </c>
      <c r="O749" s="96">
        <f t="shared" si="102"/>
        <v>1508.3913632273423</v>
      </c>
      <c r="P749" t="s">
        <v>2736</v>
      </c>
    </row>
    <row r="750" spans="1:16" x14ac:dyDescent="0.25">
      <c r="A750" s="89" t="s">
        <v>1870</v>
      </c>
      <c r="B750" s="90" t="s">
        <v>1413</v>
      </c>
      <c r="C750" s="91" t="s">
        <v>746</v>
      </c>
      <c r="D750" s="92" t="s">
        <v>1098</v>
      </c>
      <c r="E750" s="93" t="s">
        <v>1990</v>
      </c>
      <c r="F750" s="94" t="s">
        <v>162</v>
      </c>
      <c r="G750" s="95" t="s">
        <v>1991</v>
      </c>
      <c r="H750" s="96">
        <v>1238.2051413809299</v>
      </c>
      <c r="I750" s="96">
        <v>0</v>
      </c>
      <c r="J750" s="96">
        <f t="shared" si="98"/>
        <v>0</v>
      </c>
      <c r="K750" s="96">
        <f t="shared" si="99"/>
        <v>0</v>
      </c>
      <c r="L750" s="96">
        <f t="shared" si="100"/>
        <v>120.271451418545</v>
      </c>
      <c r="M750" s="96">
        <f>0</f>
        <v>0</v>
      </c>
      <c r="N750" s="96">
        <f t="shared" si="101"/>
        <v>120.271451418545</v>
      </c>
      <c r="O750" s="96">
        <f t="shared" si="102"/>
        <v>1358.4765927994749</v>
      </c>
      <c r="P750" t="s">
        <v>2737</v>
      </c>
    </row>
    <row r="751" spans="1:16" x14ac:dyDescent="0.25">
      <c r="A751" s="89" t="s">
        <v>1872</v>
      </c>
      <c r="B751" s="90" t="s">
        <v>1413</v>
      </c>
      <c r="C751" s="91" t="s">
        <v>746</v>
      </c>
      <c r="D751" s="92" t="s">
        <v>747</v>
      </c>
      <c r="E751" s="93" t="s">
        <v>1990</v>
      </c>
      <c r="F751" s="94" t="s">
        <v>162</v>
      </c>
      <c r="G751" s="95" t="s">
        <v>1991</v>
      </c>
      <c r="H751" s="96">
        <v>2390.0596549796005</v>
      </c>
      <c r="I751" s="96">
        <v>0</v>
      </c>
      <c r="J751" s="96">
        <f t="shared" si="98"/>
        <v>0</v>
      </c>
      <c r="K751" s="96">
        <f t="shared" si="99"/>
        <v>0</v>
      </c>
      <c r="L751" s="96">
        <f t="shared" si="100"/>
        <v>255.7666913743254</v>
      </c>
      <c r="M751" s="96">
        <f>0</f>
        <v>0</v>
      </c>
      <c r="N751" s="96">
        <f t="shared" si="101"/>
        <v>255.7666913743254</v>
      </c>
      <c r="O751" s="96">
        <f t="shared" si="102"/>
        <v>2645.8263463539261</v>
      </c>
      <c r="P751" t="s">
        <v>2738</v>
      </c>
    </row>
    <row r="752" spans="1:16" x14ac:dyDescent="0.25">
      <c r="A752" s="89" t="s">
        <v>1874</v>
      </c>
      <c r="B752" s="90" t="s">
        <v>1413</v>
      </c>
      <c r="C752" s="91" t="s">
        <v>746</v>
      </c>
      <c r="D752" s="92" t="s">
        <v>750</v>
      </c>
      <c r="E752" s="93" t="s">
        <v>1990</v>
      </c>
      <c r="F752" s="94" t="s">
        <v>162</v>
      </c>
      <c r="G752" s="95" t="s">
        <v>1991</v>
      </c>
      <c r="H752" s="96">
        <v>786.91571642379574</v>
      </c>
      <c r="I752" s="96">
        <v>0</v>
      </c>
      <c r="J752" s="96">
        <f t="shared" si="98"/>
        <v>0</v>
      </c>
      <c r="K752" s="96">
        <f t="shared" si="99"/>
        <v>0</v>
      </c>
      <c r="L752" s="96">
        <f t="shared" si="100"/>
        <v>84.45521354927763</v>
      </c>
      <c r="M752" s="96">
        <f>0</f>
        <v>0</v>
      </c>
      <c r="N752" s="96">
        <f t="shared" si="101"/>
        <v>84.45521354927763</v>
      </c>
      <c r="O752" s="96">
        <f t="shared" si="102"/>
        <v>871.37092997307332</v>
      </c>
      <c r="P752" t="s">
        <v>2739</v>
      </c>
    </row>
    <row r="753" spans="1:16" x14ac:dyDescent="0.25">
      <c r="A753" s="89" t="s">
        <v>1876</v>
      </c>
      <c r="B753" s="90" t="s">
        <v>1413</v>
      </c>
      <c r="C753" s="91" t="s">
        <v>746</v>
      </c>
      <c r="D753" s="92" t="s">
        <v>753</v>
      </c>
      <c r="E753" s="93" t="s">
        <v>1990</v>
      </c>
      <c r="F753" s="94" t="s">
        <v>162</v>
      </c>
      <c r="G753" s="95" t="s">
        <v>1991</v>
      </c>
      <c r="H753" s="96">
        <v>148.30365418132078</v>
      </c>
      <c r="I753" s="96">
        <v>0</v>
      </c>
      <c r="J753" s="96">
        <f t="shared" si="98"/>
        <v>0</v>
      </c>
      <c r="K753" s="96">
        <f t="shared" si="99"/>
        <v>0</v>
      </c>
      <c r="L753" s="96">
        <f t="shared" si="100"/>
        <v>16.67899112687796</v>
      </c>
      <c r="M753" s="96">
        <f>0</f>
        <v>0</v>
      </c>
      <c r="N753" s="96">
        <f t="shared" si="101"/>
        <v>16.67899112687796</v>
      </c>
      <c r="O753" s="96">
        <f t="shared" si="102"/>
        <v>164.98264530819876</v>
      </c>
      <c r="P753" t="s">
        <v>2740</v>
      </c>
    </row>
    <row r="754" spans="1:16" x14ac:dyDescent="0.25">
      <c r="A754" s="89" t="s">
        <v>1878</v>
      </c>
      <c r="B754" s="90" t="s">
        <v>1413</v>
      </c>
      <c r="C754" s="91" t="s">
        <v>746</v>
      </c>
      <c r="D754" s="92" t="s">
        <v>756</v>
      </c>
      <c r="E754" s="93" t="s">
        <v>2605</v>
      </c>
      <c r="F754" s="94" t="s">
        <v>162</v>
      </c>
      <c r="G754" s="95" t="s">
        <v>1991</v>
      </c>
      <c r="H754" s="96">
        <v>0</v>
      </c>
      <c r="I754" s="96">
        <v>0</v>
      </c>
      <c r="J754" s="96">
        <f t="shared" si="98"/>
        <v>0</v>
      </c>
      <c r="K754" s="96">
        <f t="shared" si="99"/>
        <v>0</v>
      </c>
      <c r="L754" s="96">
        <f t="shared" si="100"/>
        <v>2624278.4748233999</v>
      </c>
      <c r="M754" s="96">
        <f>0</f>
        <v>0</v>
      </c>
      <c r="N754" s="96">
        <f t="shared" si="101"/>
        <v>2624278.4748233999</v>
      </c>
      <c r="O754" s="96">
        <f t="shared" si="102"/>
        <v>2624278.4748233999</v>
      </c>
      <c r="P754" t="s">
        <v>2741</v>
      </c>
    </row>
    <row r="755" spans="1:16" x14ac:dyDescent="0.25">
      <c r="A755" s="89" t="s">
        <v>1880</v>
      </c>
      <c r="B755" s="90" t="s">
        <v>1413</v>
      </c>
      <c r="C755" s="91" t="s">
        <v>746</v>
      </c>
      <c r="D755" s="92" t="s">
        <v>756</v>
      </c>
      <c r="E755" s="93" t="s">
        <v>1990</v>
      </c>
      <c r="F755" s="94" t="s">
        <v>162</v>
      </c>
      <c r="G755" s="95" t="s">
        <v>1991</v>
      </c>
      <c r="H755" s="96">
        <v>-199684.99574735953</v>
      </c>
      <c r="I755" s="96">
        <v>0</v>
      </c>
      <c r="J755" s="96">
        <f t="shared" si="98"/>
        <v>0</v>
      </c>
      <c r="K755" s="96">
        <f t="shared" si="99"/>
        <v>0</v>
      </c>
      <c r="L755" s="96">
        <f t="shared" si="100"/>
        <v>-2628406.3886926775</v>
      </c>
      <c r="M755" s="96">
        <f>0</f>
        <v>0</v>
      </c>
      <c r="N755" s="96">
        <f t="shared" si="101"/>
        <v>-2628406.3886926775</v>
      </c>
      <c r="O755" s="96">
        <f t="shared" si="102"/>
        <v>-2828091.384440037</v>
      </c>
      <c r="P755" t="s">
        <v>2742</v>
      </c>
    </row>
    <row r="756" spans="1:16" x14ac:dyDescent="0.25">
      <c r="A756" s="89" t="s">
        <v>1882</v>
      </c>
      <c r="B756" s="90" t="s">
        <v>1413</v>
      </c>
      <c r="C756" s="91" t="s">
        <v>746</v>
      </c>
      <c r="D756" s="92" t="s">
        <v>759</v>
      </c>
      <c r="E756" s="93" t="s">
        <v>2605</v>
      </c>
      <c r="F756" s="94" t="s">
        <v>162</v>
      </c>
      <c r="G756" s="95" t="s">
        <v>1991</v>
      </c>
      <c r="H756" s="96">
        <v>0</v>
      </c>
      <c r="I756" s="96">
        <v>0</v>
      </c>
      <c r="J756" s="96">
        <f t="shared" si="98"/>
        <v>0</v>
      </c>
      <c r="K756" s="96">
        <f t="shared" si="99"/>
        <v>0</v>
      </c>
      <c r="L756" s="96">
        <f t="shared" si="100"/>
        <v>10606458.83574456</v>
      </c>
      <c r="M756" s="96">
        <f>0</f>
        <v>0</v>
      </c>
      <c r="N756" s="96">
        <f t="shared" si="101"/>
        <v>10606458.83574456</v>
      </c>
      <c r="O756" s="96">
        <f t="shared" si="102"/>
        <v>10606458.83574456</v>
      </c>
      <c r="P756" t="s">
        <v>2743</v>
      </c>
    </row>
    <row r="757" spans="1:16" x14ac:dyDescent="0.25">
      <c r="A757" s="89" t="s">
        <v>1884</v>
      </c>
      <c r="B757" s="90" t="s">
        <v>1413</v>
      </c>
      <c r="C757" s="91" t="s">
        <v>746</v>
      </c>
      <c r="D757" s="92" t="s">
        <v>759</v>
      </c>
      <c r="E757" s="93" t="s">
        <v>1990</v>
      </c>
      <c r="F757" s="94" t="s">
        <v>162</v>
      </c>
      <c r="G757" s="95" t="s">
        <v>1991</v>
      </c>
      <c r="H757" s="96">
        <v>-640133.46081081149</v>
      </c>
      <c r="I757" s="96">
        <v>0</v>
      </c>
      <c r="J757" s="96">
        <f t="shared" si="98"/>
        <v>0</v>
      </c>
      <c r="K757" s="96">
        <f t="shared" si="99"/>
        <v>0</v>
      </c>
      <c r="L757" s="96">
        <f t="shared" si="100"/>
        <v>-10615740.929543214</v>
      </c>
      <c r="M757" s="96">
        <f>0</f>
        <v>0</v>
      </c>
      <c r="N757" s="96">
        <f t="shared" si="101"/>
        <v>-10615740.929543214</v>
      </c>
      <c r="O757" s="96">
        <f t="shared" si="102"/>
        <v>-11255874.390354026</v>
      </c>
      <c r="P757" t="s">
        <v>2744</v>
      </c>
    </row>
    <row r="758" spans="1:16" x14ac:dyDescent="0.25">
      <c r="A758" s="89" t="s">
        <v>1886</v>
      </c>
      <c r="B758" s="90" t="s">
        <v>1413</v>
      </c>
      <c r="C758" s="91" t="s">
        <v>746</v>
      </c>
      <c r="D758" s="92" t="s">
        <v>762</v>
      </c>
      <c r="E758" s="93" t="s">
        <v>2605</v>
      </c>
      <c r="F758" s="94" t="s">
        <v>162</v>
      </c>
      <c r="G758" s="95" t="s">
        <v>1991</v>
      </c>
      <c r="H758" s="96">
        <v>0</v>
      </c>
      <c r="I758" s="96">
        <v>0</v>
      </c>
      <c r="J758" s="96">
        <f t="shared" si="98"/>
        <v>0</v>
      </c>
      <c r="K758" s="96">
        <f t="shared" si="99"/>
        <v>0</v>
      </c>
      <c r="L758" s="96">
        <f t="shared" si="100"/>
        <v>6794394.1884929407</v>
      </c>
      <c r="M758" s="96">
        <f>0</f>
        <v>0</v>
      </c>
      <c r="N758" s="96">
        <f t="shared" si="101"/>
        <v>6794394.1884929407</v>
      </c>
      <c r="O758" s="96">
        <f t="shared" si="102"/>
        <v>6794394.1884929407</v>
      </c>
      <c r="P758" t="s">
        <v>2745</v>
      </c>
    </row>
    <row r="759" spans="1:16" x14ac:dyDescent="0.25">
      <c r="A759" s="89" t="s">
        <v>1888</v>
      </c>
      <c r="B759" s="90" t="s">
        <v>1413</v>
      </c>
      <c r="C759" s="91" t="s">
        <v>746</v>
      </c>
      <c r="D759" s="92" t="s">
        <v>762</v>
      </c>
      <c r="E759" s="93" t="s">
        <v>1990</v>
      </c>
      <c r="F759" s="94" t="s">
        <v>162</v>
      </c>
      <c r="G759" s="95" t="s">
        <v>1991</v>
      </c>
      <c r="H759" s="96">
        <v>-295014.65349600592</v>
      </c>
      <c r="I759" s="96">
        <v>0</v>
      </c>
      <c r="J759" s="96">
        <f t="shared" si="98"/>
        <v>0</v>
      </c>
      <c r="K759" s="96">
        <f t="shared" si="99"/>
        <v>0</v>
      </c>
      <c r="L759" s="96">
        <f t="shared" si="100"/>
        <v>-6794935.3483517254</v>
      </c>
      <c r="M759" s="96">
        <f>0</f>
        <v>0</v>
      </c>
      <c r="N759" s="96">
        <f t="shared" si="101"/>
        <v>-6794935.3483517254</v>
      </c>
      <c r="O759" s="96">
        <f t="shared" si="102"/>
        <v>-7089950.0018477309</v>
      </c>
      <c r="P759" t="s">
        <v>2746</v>
      </c>
    </row>
    <row r="760" spans="1:16" x14ac:dyDescent="0.25">
      <c r="A760" s="89" t="s">
        <v>1890</v>
      </c>
      <c r="B760" s="90" t="s">
        <v>1413</v>
      </c>
      <c r="C760" s="91" t="s">
        <v>746</v>
      </c>
      <c r="D760" s="92" t="s">
        <v>765</v>
      </c>
      <c r="E760" s="93" t="s">
        <v>2605</v>
      </c>
      <c r="F760" s="94" t="s">
        <v>162</v>
      </c>
      <c r="G760" s="95" t="s">
        <v>1991</v>
      </c>
      <c r="H760" s="96">
        <v>0</v>
      </c>
      <c r="I760" s="96">
        <v>0</v>
      </c>
      <c r="J760" s="96">
        <f t="shared" si="98"/>
        <v>0</v>
      </c>
      <c r="K760" s="96">
        <f t="shared" si="99"/>
        <v>0</v>
      </c>
      <c r="L760" s="96">
        <f t="shared" si="100"/>
        <v>876903.50996958604</v>
      </c>
      <c r="M760" s="96">
        <f>0</f>
        <v>0</v>
      </c>
      <c r="N760" s="96">
        <f t="shared" si="101"/>
        <v>876903.50996958604</v>
      </c>
      <c r="O760" s="96">
        <f t="shared" si="102"/>
        <v>876903.50996958604</v>
      </c>
      <c r="P760" t="s">
        <v>2747</v>
      </c>
    </row>
    <row r="761" spans="1:16" x14ac:dyDescent="0.25">
      <c r="A761" s="89" t="s">
        <v>1892</v>
      </c>
      <c r="B761" s="90" t="s">
        <v>1413</v>
      </c>
      <c r="C761" s="91" t="s">
        <v>746</v>
      </c>
      <c r="D761" s="92" t="s">
        <v>765</v>
      </c>
      <c r="E761" s="93" t="s">
        <v>1990</v>
      </c>
      <c r="F761" s="94" t="s">
        <v>162</v>
      </c>
      <c r="G761" s="95" t="s">
        <v>1991</v>
      </c>
      <c r="H761" s="96">
        <v>-39913.113185632261</v>
      </c>
      <c r="I761" s="96">
        <v>0</v>
      </c>
      <c r="J761" s="96">
        <f t="shared" si="98"/>
        <v>0</v>
      </c>
      <c r="K761" s="96">
        <f t="shared" si="99"/>
        <v>0</v>
      </c>
      <c r="L761" s="96">
        <f t="shared" si="100"/>
        <v>-875752.24097537075</v>
      </c>
      <c r="M761" s="96">
        <f>0</f>
        <v>0</v>
      </c>
      <c r="N761" s="96">
        <f t="shared" si="101"/>
        <v>-875752.24097537075</v>
      </c>
      <c r="O761" s="96">
        <f t="shared" si="102"/>
        <v>-915665.35416100302</v>
      </c>
      <c r="P761" t="s">
        <v>2748</v>
      </c>
    </row>
    <row r="762" spans="1:16" x14ac:dyDescent="0.25">
      <c r="A762" s="89" t="s">
        <v>1895</v>
      </c>
      <c r="B762" s="90" t="s">
        <v>1413</v>
      </c>
      <c r="C762" s="91" t="s">
        <v>746</v>
      </c>
      <c r="D762" s="92" t="s">
        <v>768</v>
      </c>
      <c r="E762" s="93" t="s">
        <v>2605</v>
      </c>
      <c r="F762" s="94" t="s">
        <v>162</v>
      </c>
      <c r="G762" s="95" t="s">
        <v>1991</v>
      </c>
      <c r="H762" s="96">
        <v>0</v>
      </c>
      <c r="I762" s="96">
        <v>0</v>
      </c>
      <c r="J762" s="96">
        <f t="shared" si="98"/>
        <v>0</v>
      </c>
      <c r="K762" s="96">
        <f t="shared" si="99"/>
        <v>0</v>
      </c>
      <c r="L762" s="96">
        <f t="shared" si="100"/>
        <v>538148.60880774003</v>
      </c>
      <c r="M762" s="96">
        <f>0</f>
        <v>0</v>
      </c>
      <c r="N762" s="96">
        <f t="shared" si="101"/>
        <v>538148.60880774003</v>
      </c>
      <c r="O762" s="96">
        <f t="shared" si="102"/>
        <v>538148.60880774003</v>
      </c>
      <c r="P762" t="s">
        <v>2749</v>
      </c>
    </row>
    <row r="763" spans="1:16" x14ac:dyDescent="0.25">
      <c r="A763" s="89" t="s">
        <v>1896</v>
      </c>
      <c r="B763" s="90" t="s">
        <v>1413</v>
      </c>
      <c r="C763" s="91" t="s">
        <v>746</v>
      </c>
      <c r="D763" s="92" t="s">
        <v>768</v>
      </c>
      <c r="E763" s="93" t="s">
        <v>1990</v>
      </c>
      <c r="F763" s="94" t="s">
        <v>162</v>
      </c>
      <c r="G763" s="95" t="s">
        <v>1991</v>
      </c>
      <c r="H763" s="96">
        <v>-16794.026589622234</v>
      </c>
      <c r="I763" s="96">
        <v>0</v>
      </c>
      <c r="J763" s="96">
        <f t="shared" si="98"/>
        <v>0</v>
      </c>
      <c r="K763" s="96">
        <f t="shared" si="99"/>
        <v>0</v>
      </c>
      <c r="L763" s="96">
        <f t="shared" si="100"/>
        <v>-537030.22077116265</v>
      </c>
      <c r="M763" s="96">
        <f>0</f>
        <v>0</v>
      </c>
      <c r="N763" s="96">
        <f t="shared" si="101"/>
        <v>-537030.22077116265</v>
      </c>
      <c r="O763" s="96">
        <f t="shared" si="102"/>
        <v>-553824.24736078491</v>
      </c>
      <c r="P763" t="s">
        <v>2750</v>
      </c>
    </row>
    <row r="764" spans="1:16" x14ac:dyDescent="0.25">
      <c r="A764" s="89" t="s">
        <v>1898</v>
      </c>
      <c r="B764" s="90" t="s">
        <v>1413</v>
      </c>
      <c r="C764" s="91" t="s">
        <v>773</v>
      </c>
      <c r="D764" s="92" t="s">
        <v>774</v>
      </c>
      <c r="E764" s="93" t="s">
        <v>1990</v>
      </c>
      <c r="F764" s="94" t="s">
        <v>162</v>
      </c>
      <c r="G764" s="95" t="s">
        <v>1991</v>
      </c>
      <c r="H764" s="96">
        <v>-20871.753652747859</v>
      </c>
      <c r="I764" s="96">
        <v>0</v>
      </c>
      <c r="J764" s="96">
        <f t="shared" si="98"/>
        <v>0</v>
      </c>
      <c r="K764" s="96">
        <f t="shared" si="99"/>
        <v>0</v>
      </c>
      <c r="L764" s="96">
        <f t="shared" si="100"/>
        <v>-2453.4886909621755</v>
      </c>
      <c r="M764" s="96">
        <f>0</f>
        <v>0</v>
      </c>
      <c r="N764" s="96">
        <f t="shared" si="101"/>
        <v>-2453.4886909621755</v>
      </c>
      <c r="O764" s="96">
        <f t="shared" si="102"/>
        <v>-23325.242343710033</v>
      </c>
      <c r="P764" t="s">
        <v>2751</v>
      </c>
    </row>
    <row r="765" spans="1:16" x14ac:dyDescent="0.25">
      <c r="A765" s="89" t="s">
        <v>1901</v>
      </c>
      <c r="B765" s="90" t="s">
        <v>1413</v>
      </c>
      <c r="C765" s="91" t="s">
        <v>773</v>
      </c>
      <c r="D765" s="92" t="s">
        <v>777</v>
      </c>
      <c r="E765" s="93" t="s">
        <v>1990</v>
      </c>
      <c r="F765" s="94" t="s">
        <v>162</v>
      </c>
      <c r="G765" s="95" t="s">
        <v>1991</v>
      </c>
      <c r="H765" s="96">
        <v>612.18437467877754</v>
      </c>
      <c r="I765" s="96">
        <v>0</v>
      </c>
      <c r="J765" s="96">
        <f t="shared" si="98"/>
        <v>0</v>
      </c>
      <c r="K765" s="96">
        <f t="shared" si="99"/>
        <v>0</v>
      </c>
      <c r="L765" s="96">
        <f t="shared" si="100"/>
        <v>-286.78869550269576</v>
      </c>
      <c r="M765" s="96">
        <f>0</f>
        <v>0</v>
      </c>
      <c r="N765" s="96">
        <f t="shared" si="101"/>
        <v>-286.78869550269576</v>
      </c>
      <c r="O765" s="96">
        <f t="shared" si="102"/>
        <v>325.39567917608179</v>
      </c>
      <c r="P765" t="s">
        <v>2752</v>
      </c>
    </row>
    <row r="766" spans="1:16" x14ac:dyDescent="0.25">
      <c r="A766" s="89" t="s">
        <v>1902</v>
      </c>
      <c r="B766" s="90" t="s">
        <v>1413</v>
      </c>
      <c r="C766" s="91" t="s">
        <v>773</v>
      </c>
      <c r="D766" s="92" t="s">
        <v>780</v>
      </c>
      <c r="E766" s="93" t="s">
        <v>1990</v>
      </c>
      <c r="F766" s="94" t="s">
        <v>162</v>
      </c>
      <c r="G766" s="95" t="s">
        <v>1991</v>
      </c>
      <c r="H766" s="96">
        <v>49507.430700827892</v>
      </c>
      <c r="I766" s="96">
        <v>0</v>
      </c>
      <c r="J766" s="96">
        <f t="shared" si="98"/>
        <v>0</v>
      </c>
      <c r="K766" s="96">
        <f t="shared" si="99"/>
        <v>0</v>
      </c>
      <c r="L766" s="96">
        <f t="shared" si="100"/>
        <v>4855.2649734622601</v>
      </c>
      <c r="M766" s="96">
        <f>0</f>
        <v>0</v>
      </c>
      <c r="N766" s="96">
        <f t="shared" si="101"/>
        <v>4855.2649734622601</v>
      </c>
      <c r="O766" s="96">
        <f t="shared" si="102"/>
        <v>54362.695674290153</v>
      </c>
      <c r="P766" t="s">
        <v>2753</v>
      </c>
    </row>
    <row r="767" spans="1:16" x14ac:dyDescent="0.25">
      <c r="A767" s="89" t="s">
        <v>1904</v>
      </c>
      <c r="B767" s="90" t="s">
        <v>1413</v>
      </c>
      <c r="C767" s="91" t="s">
        <v>773</v>
      </c>
      <c r="D767" s="92" t="s">
        <v>783</v>
      </c>
      <c r="E767" s="93" t="s">
        <v>1990</v>
      </c>
      <c r="F767" s="94" t="s">
        <v>162</v>
      </c>
      <c r="G767" s="95" t="s">
        <v>1991</v>
      </c>
      <c r="H767" s="96">
        <v>-30201.512895120468</v>
      </c>
      <c r="I767" s="96">
        <v>0</v>
      </c>
      <c r="J767" s="96">
        <f t="shared" si="98"/>
        <v>0</v>
      </c>
      <c r="K767" s="96">
        <f t="shared" si="99"/>
        <v>0</v>
      </c>
      <c r="L767" s="96">
        <f t="shared" si="100"/>
        <v>-5402.2310583966209</v>
      </c>
      <c r="M767" s="96">
        <f>0</f>
        <v>0</v>
      </c>
      <c r="N767" s="96">
        <f t="shared" si="101"/>
        <v>-5402.2310583966209</v>
      </c>
      <c r="O767" s="96">
        <f t="shared" si="102"/>
        <v>-35603.743953517085</v>
      </c>
      <c r="P767" t="s">
        <v>2754</v>
      </c>
    </row>
    <row r="768" spans="1:16" x14ac:dyDescent="0.25">
      <c r="A768" s="89" t="s">
        <v>1907</v>
      </c>
      <c r="B768" s="90" t="s">
        <v>1413</v>
      </c>
      <c r="C768" s="91" t="s">
        <v>773</v>
      </c>
      <c r="D768" s="92" t="s">
        <v>786</v>
      </c>
      <c r="E768" s="93" t="s">
        <v>1990</v>
      </c>
      <c r="F768" s="94" t="s">
        <v>144</v>
      </c>
      <c r="G768" s="95" t="s">
        <v>1991</v>
      </c>
      <c r="H768" s="96">
        <v>0</v>
      </c>
      <c r="I768" s="96">
        <v>0</v>
      </c>
      <c r="J768" s="96">
        <f t="shared" si="98"/>
        <v>0</v>
      </c>
      <c r="K768" s="96">
        <f t="shared" si="99"/>
        <v>0</v>
      </c>
      <c r="L768" s="96">
        <f t="shared" si="100"/>
        <v>0</v>
      </c>
      <c r="M768" s="96">
        <f>0</f>
        <v>0</v>
      </c>
      <c r="N768" s="96">
        <f t="shared" si="101"/>
        <v>0</v>
      </c>
      <c r="O768" s="96">
        <f t="shared" si="102"/>
        <v>0</v>
      </c>
      <c r="P768" t="s">
        <v>2755</v>
      </c>
    </row>
    <row r="769" spans="1:16" x14ac:dyDescent="0.25">
      <c r="A769" s="89" t="s">
        <v>1909</v>
      </c>
      <c r="B769" s="90" t="s">
        <v>1413</v>
      </c>
      <c r="C769" s="91" t="s">
        <v>773</v>
      </c>
      <c r="D769" s="92" t="s">
        <v>789</v>
      </c>
      <c r="E769" s="93" t="s">
        <v>1990</v>
      </c>
      <c r="F769" s="94" t="s">
        <v>162</v>
      </c>
      <c r="G769" s="95" t="s">
        <v>1991</v>
      </c>
      <c r="H769" s="96">
        <v>-15011.017795280952</v>
      </c>
      <c r="I769" s="96">
        <v>0</v>
      </c>
      <c r="J769" s="96">
        <f t="shared" si="98"/>
        <v>0</v>
      </c>
      <c r="K769" s="96">
        <f t="shared" si="99"/>
        <v>0</v>
      </c>
      <c r="L769" s="96">
        <f t="shared" si="100"/>
        <v>-1626.2893670429646</v>
      </c>
      <c r="M769" s="96">
        <f>0</f>
        <v>0</v>
      </c>
      <c r="N769" s="96">
        <f t="shared" si="101"/>
        <v>-1626.2893670429646</v>
      </c>
      <c r="O769" s="96">
        <f t="shared" si="102"/>
        <v>-16637.307162323916</v>
      </c>
      <c r="P769" t="s">
        <v>2756</v>
      </c>
    </row>
    <row r="770" spans="1:16" x14ac:dyDescent="0.25">
      <c r="A770" s="89" t="s">
        <v>1912</v>
      </c>
      <c r="B770" s="90" t="s">
        <v>1413</v>
      </c>
      <c r="C770" s="91" t="s">
        <v>773</v>
      </c>
      <c r="D770" s="92" t="s">
        <v>792</v>
      </c>
      <c r="E770" s="93" t="s">
        <v>1990</v>
      </c>
      <c r="F770" s="94" t="s">
        <v>162</v>
      </c>
      <c r="G770" s="95" t="s">
        <v>1991</v>
      </c>
      <c r="H770" s="96">
        <v>-1821.4150698963338</v>
      </c>
      <c r="I770" s="96">
        <v>0</v>
      </c>
      <c r="J770" s="96">
        <f t="shared" si="98"/>
        <v>0</v>
      </c>
      <c r="K770" s="96">
        <f t="shared" si="99"/>
        <v>0</v>
      </c>
      <c r="L770" s="96">
        <f t="shared" si="100"/>
        <v>-147.25901309559265</v>
      </c>
      <c r="M770" s="96">
        <f>0</f>
        <v>0</v>
      </c>
      <c r="N770" s="96">
        <f t="shared" si="101"/>
        <v>-147.25901309559265</v>
      </c>
      <c r="O770" s="96">
        <f t="shared" si="102"/>
        <v>-1968.6740829919263</v>
      </c>
      <c r="P770" t="s">
        <v>2757</v>
      </c>
    </row>
    <row r="771" spans="1:16" x14ac:dyDescent="0.25">
      <c r="A771" s="89" t="s">
        <v>1915</v>
      </c>
      <c r="B771" s="90" t="s">
        <v>1413</v>
      </c>
      <c r="C771" s="91" t="s">
        <v>797</v>
      </c>
      <c r="D771" s="92" t="s">
        <v>1142</v>
      </c>
      <c r="E771" s="93" t="s">
        <v>1990</v>
      </c>
      <c r="F771" s="94" t="s">
        <v>158</v>
      </c>
      <c r="G771" s="95" t="s">
        <v>1991</v>
      </c>
      <c r="H771" s="96">
        <v>79340.921900760572</v>
      </c>
      <c r="I771" s="96">
        <v>0</v>
      </c>
      <c r="J771" s="96">
        <f t="shared" si="98"/>
        <v>0</v>
      </c>
      <c r="K771" s="96">
        <f t="shared" si="99"/>
        <v>0</v>
      </c>
      <c r="L771" s="96">
        <f t="shared" si="100"/>
        <v>-11.1569840535522</v>
      </c>
      <c r="M771" s="96">
        <f>0</f>
        <v>0</v>
      </c>
      <c r="N771" s="96">
        <f t="shared" si="101"/>
        <v>-11.1569840535522</v>
      </c>
      <c r="O771" s="96">
        <f t="shared" si="102"/>
        <v>79329.764916707019</v>
      </c>
      <c r="P771" t="s">
        <v>2758</v>
      </c>
    </row>
    <row r="772" spans="1:16" x14ac:dyDescent="0.25">
      <c r="A772" s="89" t="s">
        <v>1918</v>
      </c>
      <c r="B772" s="90" t="s">
        <v>1413</v>
      </c>
      <c r="C772" s="91" t="s">
        <v>797</v>
      </c>
      <c r="D772" s="92" t="s">
        <v>798</v>
      </c>
      <c r="E772" s="93" t="s">
        <v>1990</v>
      </c>
      <c r="F772" s="94" t="s">
        <v>158</v>
      </c>
      <c r="G772" s="95" t="s">
        <v>1991</v>
      </c>
      <c r="H772" s="96">
        <v>1921.8262618279382</v>
      </c>
      <c r="I772" s="96">
        <v>0</v>
      </c>
      <c r="J772" s="96">
        <f t="shared" si="98"/>
        <v>0</v>
      </c>
      <c r="K772" s="96">
        <f t="shared" si="99"/>
        <v>0</v>
      </c>
      <c r="L772" s="96">
        <f t="shared" si="100"/>
        <v>385.94163957899633</v>
      </c>
      <c r="M772" s="96">
        <f>0</f>
        <v>0</v>
      </c>
      <c r="N772" s="96">
        <f t="shared" si="101"/>
        <v>385.94163957899633</v>
      </c>
      <c r="O772" s="96">
        <f t="shared" si="102"/>
        <v>2307.7679014069345</v>
      </c>
      <c r="P772" t="s">
        <v>2759</v>
      </c>
    </row>
    <row r="773" spans="1:16" x14ac:dyDescent="0.25">
      <c r="A773" s="89" t="s">
        <v>1921</v>
      </c>
      <c r="B773" s="90" t="s">
        <v>1413</v>
      </c>
      <c r="C773" s="91" t="s">
        <v>797</v>
      </c>
      <c r="D773" s="92" t="s">
        <v>801</v>
      </c>
      <c r="E773" s="93" t="s">
        <v>1990</v>
      </c>
      <c r="F773" s="94" t="s">
        <v>97</v>
      </c>
      <c r="G773" s="95" t="s">
        <v>1991</v>
      </c>
      <c r="H773" s="96">
        <v>69.059806473905724</v>
      </c>
      <c r="I773" s="96">
        <v>0</v>
      </c>
      <c r="J773" s="96">
        <f t="shared" si="98"/>
        <v>0</v>
      </c>
      <c r="K773" s="96">
        <f t="shared" si="99"/>
        <v>0</v>
      </c>
      <c r="L773" s="96">
        <f t="shared" si="100"/>
        <v>13.868607932434227</v>
      </c>
      <c r="M773" s="96">
        <f>0</f>
        <v>0</v>
      </c>
      <c r="N773" s="96">
        <f t="shared" si="101"/>
        <v>13.868607932434227</v>
      </c>
      <c r="O773" s="96">
        <f t="shared" si="102"/>
        <v>82.928414406339954</v>
      </c>
      <c r="P773" t="s">
        <v>2760</v>
      </c>
    </row>
    <row r="774" spans="1:16" x14ac:dyDescent="0.25">
      <c r="A774" s="89" t="s">
        <v>1922</v>
      </c>
      <c r="B774" s="90" t="s">
        <v>1413</v>
      </c>
      <c r="C774" s="91" t="s">
        <v>797</v>
      </c>
      <c r="D774" s="92" t="s">
        <v>804</v>
      </c>
      <c r="E774" s="93" t="s">
        <v>1990</v>
      </c>
      <c r="F774" s="94" t="s">
        <v>102</v>
      </c>
      <c r="G774" s="95" t="s">
        <v>1991</v>
      </c>
      <c r="H774" s="96">
        <v>72.497579098517093</v>
      </c>
      <c r="I774" s="96">
        <v>0</v>
      </c>
      <c r="J774" s="96">
        <f t="shared" si="98"/>
        <v>0</v>
      </c>
      <c r="K774" s="96">
        <f t="shared" si="99"/>
        <v>0</v>
      </c>
      <c r="L774" s="96">
        <f t="shared" si="100"/>
        <v>14.558982306848456</v>
      </c>
      <c r="M774" s="96">
        <f>0</f>
        <v>0</v>
      </c>
      <c r="N774" s="96">
        <f t="shared" si="101"/>
        <v>14.558982306848456</v>
      </c>
      <c r="O774" s="96">
        <f t="shared" si="102"/>
        <v>87.056561405365557</v>
      </c>
      <c r="P774" t="s">
        <v>2761</v>
      </c>
    </row>
    <row r="775" spans="1:16" x14ac:dyDescent="0.25">
      <c r="A775" s="89" t="s">
        <v>1924</v>
      </c>
      <c r="B775" s="90" t="s">
        <v>1413</v>
      </c>
      <c r="C775" s="91" t="s">
        <v>797</v>
      </c>
      <c r="D775" s="92" t="s">
        <v>807</v>
      </c>
      <c r="E775" s="93" t="s">
        <v>1990</v>
      </c>
      <c r="F775" s="94" t="s">
        <v>117</v>
      </c>
      <c r="G775" s="95" t="s">
        <v>1991</v>
      </c>
      <c r="H775" s="96">
        <v>11.873968939799349</v>
      </c>
      <c r="I775" s="96">
        <v>0</v>
      </c>
      <c r="J775" s="96">
        <f t="shared" si="98"/>
        <v>0</v>
      </c>
      <c r="K775" s="96">
        <f t="shared" si="99"/>
        <v>0</v>
      </c>
      <c r="L775" s="96">
        <f t="shared" si="100"/>
        <v>2.3845334679615924</v>
      </c>
      <c r="M775" s="96">
        <f>0</f>
        <v>0</v>
      </c>
      <c r="N775" s="96">
        <f t="shared" si="101"/>
        <v>2.3845334679615924</v>
      </c>
      <c r="O775" s="96">
        <f t="shared" si="102"/>
        <v>14.258502407760941</v>
      </c>
      <c r="P775" t="s">
        <v>2762</v>
      </c>
    </row>
    <row r="776" spans="1:16" x14ac:dyDescent="0.25">
      <c r="A776" s="89" t="s">
        <v>1926</v>
      </c>
      <c r="B776" s="90" t="s">
        <v>1413</v>
      </c>
      <c r="C776" s="91" t="s">
        <v>797</v>
      </c>
      <c r="D776" s="92" t="s">
        <v>810</v>
      </c>
      <c r="E776" s="93" t="s">
        <v>1990</v>
      </c>
      <c r="F776" s="94" t="s">
        <v>158</v>
      </c>
      <c r="G776" s="95" t="s">
        <v>1991</v>
      </c>
      <c r="H776" s="96">
        <v>-141088.78472902646</v>
      </c>
      <c r="I776" s="96">
        <v>0</v>
      </c>
      <c r="J776" s="96">
        <f t="shared" si="98"/>
        <v>0</v>
      </c>
      <c r="K776" s="96">
        <f t="shared" si="99"/>
        <v>0</v>
      </c>
      <c r="L776" s="96">
        <f t="shared" si="100"/>
        <v>785.96328524279693</v>
      </c>
      <c r="M776" s="96">
        <f>0</f>
        <v>0</v>
      </c>
      <c r="N776" s="96">
        <f t="shared" si="101"/>
        <v>785.96328524279693</v>
      </c>
      <c r="O776" s="96">
        <f t="shared" si="102"/>
        <v>-140302.82144378367</v>
      </c>
      <c r="P776" t="s">
        <v>2763</v>
      </c>
    </row>
    <row r="777" spans="1:16" x14ac:dyDescent="0.25">
      <c r="A777" s="89" t="s">
        <v>1928</v>
      </c>
      <c r="B777" s="90" t="s">
        <v>1413</v>
      </c>
      <c r="C777" s="91" t="s">
        <v>797</v>
      </c>
      <c r="D777" s="92" t="s">
        <v>813</v>
      </c>
      <c r="E777" s="93" t="s">
        <v>1990</v>
      </c>
      <c r="F777" s="94" t="s">
        <v>162</v>
      </c>
      <c r="G777" s="95" t="s">
        <v>1991</v>
      </c>
      <c r="H777" s="96">
        <v>464.23628890540937</v>
      </c>
      <c r="I777" s="96">
        <v>0</v>
      </c>
      <c r="J777" s="96">
        <f t="shared" si="98"/>
        <v>0</v>
      </c>
      <c r="K777" s="96">
        <f t="shared" si="99"/>
        <v>0</v>
      </c>
      <c r="L777" s="96">
        <f t="shared" si="100"/>
        <v>54.28324491071848</v>
      </c>
      <c r="M777" s="96">
        <f>0</f>
        <v>0</v>
      </c>
      <c r="N777" s="96">
        <f t="shared" si="101"/>
        <v>54.28324491071848</v>
      </c>
      <c r="O777" s="96">
        <f t="shared" si="102"/>
        <v>518.51953381612782</v>
      </c>
      <c r="P777" t="s">
        <v>2764</v>
      </c>
    </row>
    <row r="778" spans="1:16" x14ac:dyDescent="0.25">
      <c r="A778" s="89" t="s">
        <v>1930</v>
      </c>
      <c r="B778" s="90" t="s">
        <v>1413</v>
      </c>
      <c r="C778" s="91" t="s">
        <v>797</v>
      </c>
      <c r="D778" s="92" t="s">
        <v>816</v>
      </c>
      <c r="E778" s="93" t="s">
        <v>1990</v>
      </c>
      <c r="F778" s="94" t="s">
        <v>158</v>
      </c>
      <c r="G778" s="95" t="s">
        <v>1991</v>
      </c>
      <c r="H778" s="96">
        <v>-2079743.0920262272</v>
      </c>
      <c r="I778" s="96">
        <v>0</v>
      </c>
      <c r="J778" s="96">
        <f t="shared" si="98"/>
        <v>0</v>
      </c>
      <c r="K778" s="96">
        <f t="shared" si="99"/>
        <v>0</v>
      </c>
      <c r="L778" s="96">
        <f t="shared" si="100"/>
        <v>11447.312746214133</v>
      </c>
      <c r="M778" s="96">
        <f>0</f>
        <v>0</v>
      </c>
      <c r="N778" s="96">
        <f t="shared" si="101"/>
        <v>11447.312746214133</v>
      </c>
      <c r="O778" s="96">
        <f t="shared" si="102"/>
        <v>-2068295.7792800129</v>
      </c>
      <c r="P778" t="s">
        <v>2765</v>
      </c>
    </row>
    <row r="779" spans="1:16" x14ac:dyDescent="0.25">
      <c r="A779" s="89" t="s">
        <v>1932</v>
      </c>
      <c r="B779" s="90" t="s">
        <v>1413</v>
      </c>
      <c r="C779" s="91" t="s">
        <v>797</v>
      </c>
      <c r="D779" s="92" t="s">
        <v>819</v>
      </c>
      <c r="E779" s="93" t="s">
        <v>1990</v>
      </c>
      <c r="F779" s="94" t="s">
        <v>162</v>
      </c>
      <c r="G779" s="95" t="s">
        <v>1991</v>
      </c>
      <c r="H779" s="96">
        <v>19140.098950987245</v>
      </c>
      <c r="I779" s="96">
        <v>0</v>
      </c>
      <c r="J779" s="96">
        <f t="shared" ref="J779:J810" si="103">SUMIFS(TX_105_IS_Lbr_Incent_Total_Incentive_Adj,TX_105_IS_Lbr_Incent_H_IS_Rollup,B779,TX_105_IS_Lbr_Incent_H_IS_Func_Rollup,C779,TX_105_IS_Lbr_Incent_H_Account,D779,TX_105_IS_Lbr_Incent_H_Labor_Designator,E779,TX_105_IS_Lbr_Incent_H_Jurisdictional_Allocator,F779,TX_105_IS_Lbr_Incent_H_Reporting_Lines_CWC,G779)</f>
        <v>0</v>
      </c>
      <c r="K779" s="96">
        <f t="shared" ref="K779:K810" si="104">SUMIFS(TX_104_IS_Escalation_Total_Labor_Adj,TX_104_IS_Escalation_H_IS_Rollup,B779,TX_104_IS_Escalation_H_IS_Func_Rollup,C779,TX_104_IS_Escalation_H_Account,D779,TX_104_IS_Escalation_H_Labor_Designator,E779,TX_104_IS_Escalation_H_Jurisdictional_Allocator,F779,TX_104_IS_Escalation_H_Reporting_Lines_CWC,G779)</f>
        <v>0</v>
      </c>
      <c r="L779" s="96">
        <f t="shared" ref="L779:L810" si="105">SUMIFS(TX_102_IS_Adjust_Detail_Adjust_Other,TX_102_IS_Adjust_Detail_H_IS_Rollup,B779,TX_102_IS_Adjust_Detail_H_IS_Func_Rollup,C779,TX_102_IS_Adjust_Detail_H_Account,D779,TX_102_IS_Adjust_Detail_H_Labor_Designator,E779,TX_102_IS_Adjust_Detail_H_Jurisdictional_Allocator,F779,TX_102_IS_Adjust_Detail_H_Reporting_Lines_CWC,G779)</f>
        <v>2238.2178112712063</v>
      </c>
      <c r="M779" s="96">
        <f>0</f>
        <v>0</v>
      </c>
      <c r="N779" s="96">
        <f t="shared" ref="N779:N810" si="106">I779+J779+K779+L779+M779</f>
        <v>2238.2178112712063</v>
      </c>
      <c r="O779" s="96">
        <f t="shared" ref="O779:O810" si="107">H779+N779</f>
        <v>21378.316762258451</v>
      </c>
      <c r="P779" t="s">
        <v>2766</v>
      </c>
    </row>
    <row r="780" spans="1:16" x14ac:dyDescent="0.25">
      <c r="A780" s="89" t="s">
        <v>1933</v>
      </c>
      <c r="B780" s="90" t="s">
        <v>1413</v>
      </c>
      <c r="C780" s="91" t="s">
        <v>797</v>
      </c>
      <c r="D780" s="92" t="s">
        <v>822</v>
      </c>
      <c r="E780" s="93" t="s">
        <v>1990</v>
      </c>
      <c r="F780" s="94" t="s">
        <v>158</v>
      </c>
      <c r="G780" s="95" t="s">
        <v>1991</v>
      </c>
      <c r="H780" s="96">
        <v>-1984782.7251005862</v>
      </c>
      <c r="I780" s="96">
        <v>0</v>
      </c>
      <c r="J780" s="96">
        <f t="shared" si="103"/>
        <v>0</v>
      </c>
      <c r="K780" s="96">
        <f t="shared" si="104"/>
        <v>0</v>
      </c>
      <c r="L780" s="96">
        <f t="shared" si="105"/>
        <v>465.81006056568867</v>
      </c>
      <c r="M780" s="96">
        <f>0</f>
        <v>0</v>
      </c>
      <c r="N780" s="96">
        <f t="shared" si="106"/>
        <v>465.81006056568867</v>
      </c>
      <c r="O780" s="96">
        <f t="shared" si="107"/>
        <v>-1984316.9150400206</v>
      </c>
      <c r="P780" t="s">
        <v>2767</v>
      </c>
    </row>
    <row r="781" spans="1:16" x14ac:dyDescent="0.25">
      <c r="A781" s="89" t="s">
        <v>1935</v>
      </c>
      <c r="B781" s="90" t="s">
        <v>1413</v>
      </c>
      <c r="C781" s="91" t="s">
        <v>797</v>
      </c>
      <c r="D781" s="92" t="s">
        <v>825</v>
      </c>
      <c r="E781" s="93" t="s">
        <v>1990</v>
      </c>
      <c r="F781" s="94" t="s">
        <v>97</v>
      </c>
      <c r="G781" s="95" t="s">
        <v>1991</v>
      </c>
      <c r="H781" s="96">
        <v>-71322.113559747726</v>
      </c>
      <c r="I781" s="96">
        <v>0</v>
      </c>
      <c r="J781" s="96">
        <f t="shared" si="103"/>
        <v>0</v>
      </c>
      <c r="K781" s="96">
        <f t="shared" si="104"/>
        <v>0</v>
      </c>
      <c r="L781" s="96">
        <f t="shared" si="105"/>
        <v>16.738637240635668</v>
      </c>
      <c r="M781" s="96">
        <f>0</f>
        <v>0</v>
      </c>
      <c r="N781" s="96">
        <f t="shared" si="106"/>
        <v>16.738637240635668</v>
      </c>
      <c r="O781" s="96">
        <f t="shared" si="107"/>
        <v>-71305.374922507093</v>
      </c>
      <c r="P781" t="s">
        <v>2768</v>
      </c>
    </row>
    <row r="782" spans="1:16" x14ac:dyDescent="0.25">
      <c r="A782" s="89" t="s">
        <v>1937</v>
      </c>
      <c r="B782" s="90" t="s">
        <v>1413</v>
      </c>
      <c r="C782" s="91" t="s">
        <v>797</v>
      </c>
      <c r="D782" s="92" t="s">
        <v>828</v>
      </c>
      <c r="E782" s="93" t="s">
        <v>1990</v>
      </c>
      <c r="F782" s="94" t="s">
        <v>102</v>
      </c>
      <c r="G782" s="95" t="s">
        <v>1991</v>
      </c>
      <c r="H782" s="96">
        <v>-74872.503027140308</v>
      </c>
      <c r="I782" s="96">
        <v>0</v>
      </c>
      <c r="J782" s="96">
        <f t="shared" si="103"/>
        <v>0</v>
      </c>
      <c r="K782" s="96">
        <f t="shared" si="104"/>
        <v>0</v>
      </c>
      <c r="L782" s="96">
        <f t="shared" si="105"/>
        <v>17.571880654094993</v>
      </c>
      <c r="M782" s="96">
        <f>0</f>
        <v>0</v>
      </c>
      <c r="N782" s="96">
        <f t="shared" si="106"/>
        <v>17.571880654094993</v>
      </c>
      <c r="O782" s="96">
        <f t="shared" si="107"/>
        <v>-74854.931146486211</v>
      </c>
      <c r="P782" t="s">
        <v>2769</v>
      </c>
    </row>
    <row r="783" spans="1:16" x14ac:dyDescent="0.25">
      <c r="A783" s="89" t="s">
        <v>1940</v>
      </c>
      <c r="B783" s="90" t="s">
        <v>1413</v>
      </c>
      <c r="C783" s="91" t="s">
        <v>797</v>
      </c>
      <c r="D783" s="92" t="s">
        <v>831</v>
      </c>
      <c r="E783" s="93" t="s">
        <v>1990</v>
      </c>
      <c r="F783" s="94" t="s">
        <v>117</v>
      </c>
      <c r="G783" s="95" t="s">
        <v>1991</v>
      </c>
      <c r="H783" s="96">
        <v>-12262.944314060293</v>
      </c>
      <c r="I783" s="96">
        <v>0</v>
      </c>
      <c r="J783" s="96">
        <f t="shared" si="103"/>
        <v>0</v>
      </c>
      <c r="K783" s="96">
        <f t="shared" si="104"/>
        <v>0</v>
      </c>
      <c r="L783" s="96">
        <f t="shared" si="105"/>
        <v>2.8779990683144456</v>
      </c>
      <c r="M783" s="96">
        <f>0</f>
        <v>0</v>
      </c>
      <c r="N783" s="96">
        <f t="shared" si="106"/>
        <v>2.8779990683144456</v>
      </c>
      <c r="O783" s="96">
        <f t="shared" si="107"/>
        <v>-12260.066314991978</v>
      </c>
      <c r="P783" t="s">
        <v>2770</v>
      </c>
    </row>
    <row r="784" spans="1:16" x14ac:dyDescent="0.25">
      <c r="A784" s="89" t="s">
        <v>1941</v>
      </c>
      <c r="B784" s="90" t="s">
        <v>1413</v>
      </c>
      <c r="C784" s="91" t="s">
        <v>797</v>
      </c>
      <c r="D784" s="92" t="s">
        <v>834</v>
      </c>
      <c r="E784" s="93" t="s">
        <v>1990</v>
      </c>
      <c r="F784" s="94" t="s">
        <v>158</v>
      </c>
      <c r="G784" s="95" t="s">
        <v>1991</v>
      </c>
      <c r="H784" s="96">
        <v>-714392.15120010753</v>
      </c>
      <c r="I784" s="96">
        <v>0</v>
      </c>
      <c r="J784" s="96">
        <f t="shared" si="103"/>
        <v>0</v>
      </c>
      <c r="K784" s="96">
        <f t="shared" si="104"/>
        <v>0</v>
      </c>
      <c r="L784" s="96">
        <f t="shared" si="105"/>
        <v>22858.27687060459</v>
      </c>
      <c r="M784" s="96">
        <f>0</f>
        <v>0</v>
      </c>
      <c r="N784" s="96">
        <f t="shared" si="106"/>
        <v>22858.27687060459</v>
      </c>
      <c r="O784" s="96">
        <f t="shared" si="107"/>
        <v>-691533.87432950293</v>
      </c>
      <c r="P784" t="s">
        <v>2771</v>
      </c>
    </row>
    <row r="785" spans="1:16" x14ac:dyDescent="0.25">
      <c r="A785" s="89" t="s">
        <v>1943</v>
      </c>
      <c r="B785" s="90" t="s">
        <v>1413</v>
      </c>
      <c r="C785" s="91" t="s">
        <v>797</v>
      </c>
      <c r="D785" s="92" t="s">
        <v>837</v>
      </c>
      <c r="E785" s="93" t="s">
        <v>1990</v>
      </c>
      <c r="F785" s="94" t="s">
        <v>97</v>
      </c>
      <c r="G785" s="95" t="s">
        <v>1991</v>
      </c>
      <c r="H785" s="96">
        <v>-25671.302702165736</v>
      </c>
      <c r="I785" s="96">
        <v>0</v>
      </c>
      <c r="J785" s="96">
        <f t="shared" si="103"/>
        <v>0</v>
      </c>
      <c r="K785" s="96">
        <f t="shared" si="104"/>
        <v>0</v>
      </c>
      <c r="L785" s="96">
        <f t="shared" si="105"/>
        <v>821.4000445125771</v>
      </c>
      <c r="M785" s="96">
        <f>0</f>
        <v>0</v>
      </c>
      <c r="N785" s="96">
        <f t="shared" si="106"/>
        <v>821.4000445125771</v>
      </c>
      <c r="O785" s="96">
        <f t="shared" si="107"/>
        <v>-24849.902657653158</v>
      </c>
      <c r="P785" t="s">
        <v>2772</v>
      </c>
    </row>
    <row r="786" spans="1:16" x14ac:dyDescent="0.25">
      <c r="A786" s="89" t="s">
        <v>1944</v>
      </c>
      <c r="B786" s="90" t="s">
        <v>1413</v>
      </c>
      <c r="C786" s="91" t="s">
        <v>797</v>
      </c>
      <c r="D786" s="92" t="s">
        <v>840</v>
      </c>
      <c r="E786" s="93" t="s">
        <v>1990</v>
      </c>
      <c r="F786" s="94" t="s">
        <v>102</v>
      </c>
      <c r="G786" s="95" t="s">
        <v>1991</v>
      </c>
      <c r="H786" s="96">
        <v>-26949.211027914705</v>
      </c>
      <c r="I786" s="96">
        <v>0</v>
      </c>
      <c r="J786" s="96">
        <f t="shared" si="103"/>
        <v>0</v>
      </c>
      <c r="K786" s="96">
        <f t="shared" si="104"/>
        <v>0</v>
      </c>
      <c r="L786" s="96">
        <f t="shared" si="105"/>
        <v>862.28904682895143</v>
      </c>
      <c r="M786" s="96">
        <f>0</f>
        <v>0</v>
      </c>
      <c r="N786" s="96">
        <f t="shared" si="106"/>
        <v>862.28904682895143</v>
      </c>
      <c r="O786" s="96">
        <f t="shared" si="107"/>
        <v>-26086.921981085754</v>
      </c>
      <c r="P786" t="s">
        <v>2773</v>
      </c>
    </row>
    <row r="787" spans="1:16" x14ac:dyDescent="0.25">
      <c r="A787" s="89" t="s">
        <v>1946</v>
      </c>
      <c r="B787" s="90" t="s">
        <v>1413</v>
      </c>
      <c r="C787" s="91" t="s">
        <v>797</v>
      </c>
      <c r="D787" s="92" t="s">
        <v>843</v>
      </c>
      <c r="E787" s="93" t="s">
        <v>1990</v>
      </c>
      <c r="F787" s="94" t="s">
        <v>117</v>
      </c>
      <c r="G787" s="95" t="s">
        <v>1991</v>
      </c>
      <c r="H787" s="96">
        <v>-4413.8590374544337</v>
      </c>
      <c r="I787" s="96">
        <v>0</v>
      </c>
      <c r="J787" s="96">
        <f t="shared" si="103"/>
        <v>0</v>
      </c>
      <c r="K787" s="96">
        <f t="shared" si="104"/>
        <v>0</v>
      </c>
      <c r="L787" s="96">
        <f t="shared" si="105"/>
        <v>141.22945188642288</v>
      </c>
      <c r="M787" s="96">
        <f>0</f>
        <v>0</v>
      </c>
      <c r="N787" s="96">
        <f t="shared" si="106"/>
        <v>141.22945188642288</v>
      </c>
      <c r="O787" s="96">
        <f t="shared" si="107"/>
        <v>-4272.629585568011</v>
      </c>
      <c r="P787" t="s">
        <v>2774</v>
      </c>
    </row>
    <row r="788" spans="1:16" x14ac:dyDescent="0.25">
      <c r="A788" s="89" t="s">
        <v>1948</v>
      </c>
      <c r="B788" s="90" t="s">
        <v>1413</v>
      </c>
      <c r="C788" s="91" t="s">
        <v>797</v>
      </c>
      <c r="D788" s="92" t="s">
        <v>846</v>
      </c>
      <c r="E788" s="93" t="s">
        <v>1990</v>
      </c>
      <c r="F788" s="94" t="s">
        <v>162</v>
      </c>
      <c r="G788" s="95" t="s">
        <v>1991</v>
      </c>
      <c r="H788" s="96">
        <v>39.043593720279034</v>
      </c>
      <c r="I788" s="96">
        <v>0</v>
      </c>
      <c r="J788" s="96">
        <f t="shared" si="103"/>
        <v>0</v>
      </c>
      <c r="K788" s="96">
        <f t="shared" si="104"/>
        <v>0</v>
      </c>
      <c r="L788" s="96">
        <f t="shared" si="105"/>
        <v>-6.7448962596951265</v>
      </c>
      <c r="M788" s="96">
        <f>0</f>
        <v>0</v>
      </c>
      <c r="N788" s="96">
        <f t="shared" si="106"/>
        <v>-6.7448962596951265</v>
      </c>
      <c r="O788" s="96">
        <f t="shared" si="107"/>
        <v>32.298697460583909</v>
      </c>
      <c r="P788" t="s">
        <v>2775</v>
      </c>
    </row>
    <row r="789" spans="1:16" x14ac:dyDescent="0.25">
      <c r="A789" s="89" t="s">
        <v>1950</v>
      </c>
      <c r="B789" s="90" t="s">
        <v>1413</v>
      </c>
      <c r="C789" s="91" t="s">
        <v>797</v>
      </c>
      <c r="D789" s="92" t="s">
        <v>849</v>
      </c>
      <c r="E789" s="93" t="s">
        <v>1990</v>
      </c>
      <c r="F789" s="94" t="s">
        <v>158</v>
      </c>
      <c r="G789" s="95" t="s">
        <v>1991</v>
      </c>
      <c r="H789" s="96">
        <v>-262105.41151817585</v>
      </c>
      <c r="I789" s="96">
        <v>0</v>
      </c>
      <c r="J789" s="96">
        <f t="shared" si="103"/>
        <v>0</v>
      </c>
      <c r="K789" s="96">
        <f t="shared" si="104"/>
        <v>0</v>
      </c>
      <c r="L789" s="96">
        <f t="shared" si="105"/>
        <v>8392.6174014904045</v>
      </c>
      <c r="M789" s="96">
        <f>0</f>
        <v>0</v>
      </c>
      <c r="N789" s="96">
        <f t="shared" si="106"/>
        <v>8392.6174014904045</v>
      </c>
      <c r="O789" s="96">
        <f t="shared" si="107"/>
        <v>-253712.79411668546</v>
      </c>
      <c r="P789" t="s">
        <v>2776</v>
      </c>
    </row>
    <row r="790" spans="1:16" x14ac:dyDescent="0.25">
      <c r="A790" s="89" t="s">
        <v>1953</v>
      </c>
      <c r="B790" s="90" t="s">
        <v>1413</v>
      </c>
      <c r="C790" s="91" t="s">
        <v>797</v>
      </c>
      <c r="D790" s="92" t="s">
        <v>852</v>
      </c>
      <c r="E790" s="93" t="s">
        <v>1990</v>
      </c>
      <c r="F790" s="94" t="s">
        <v>97</v>
      </c>
      <c r="G790" s="95" t="s">
        <v>1991</v>
      </c>
      <c r="H790" s="96">
        <v>-9418.6188183275153</v>
      </c>
      <c r="I790" s="96">
        <v>0</v>
      </c>
      <c r="J790" s="96">
        <f t="shared" si="103"/>
        <v>0</v>
      </c>
      <c r="K790" s="96">
        <f t="shared" si="104"/>
        <v>0</v>
      </c>
      <c r="L790" s="96">
        <f t="shared" si="105"/>
        <v>301.58425091203793</v>
      </c>
      <c r="M790" s="96">
        <f>0</f>
        <v>0</v>
      </c>
      <c r="N790" s="96">
        <f t="shared" si="106"/>
        <v>301.58425091203793</v>
      </c>
      <c r="O790" s="96">
        <f t="shared" si="107"/>
        <v>-9117.0345674154778</v>
      </c>
      <c r="P790" t="s">
        <v>2777</v>
      </c>
    </row>
    <row r="791" spans="1:16" x14ac:dyDescent="0.25">
      <c r="A791" s="89" t="s">
        <v>1954</v>
      </c>
      <c r="B791" s="90" t="s">
        <v>1413</v>
      </c>
      <c r="C791" s="91" t="s">
        <v>797</v>
      </c>
      <c r="D791" s="92" t="s">
        <v>855</v>
      </c>
      <c r="E791" s="93" t="s">
        <v>1990</v>
      </c>
      <c r="F791" s="94" t="s">
        <v>102</v>
      </c>
      <c r="G791" s="95" t="s">
        <v>1991</v>
      </c>
      <c r="H791" s="96">
        <v>-9887.4743160261696</v>
      </c>
      <c r="I791" s="96">
        <v>0</v>
      </c>
      <c r="J791" s="96">
        <f t="shared" si="103"/>
        <v>0</v>
      </c>
      <c r="K791" s="96">
        <f t="shared" si="104"/>
        <v>0</v>
      </c>
      <c r="L791" s="96">
        <f t="shared" si="105"/>
        <v>316.59700774898437</v>
      </c>
      <c r="M791" s="96">
        <f>0</f>
        <v>0</v>
      </c>
      <c r="N791" s="96">
        <f t="shared" si="106"/>
        <v>316.59700774898437</v>
      </c>
      <c r="O791" s="96">
        <f t="shared" si="107"/>
        <v>-9570.8773082771859</v>
      </c>
      <c r="P791" t="s">
        <v>2778</v>
      </c>
    </row>
    <row r="792" spans="1:16" x14ac:dyDescent="0.25">
      <c r="A792" s="89" t="s">
        <v>1957</v>
      </c>
      <c r="B792" s="90" t="s">
        <v>1413</v>
      </c>
      <c r="C792" s="91" t="s">
        <v>797</v>
      </c>
      <c r="D792" s="92" t="s">
        <v>858</v>
      </c>
      <c r="E792" s="93" t="s">
        <v>1990</v>
      </c>
      <c r="F792" s="94" t="s">
        <v>117</v>
      </c>
      <c r="G792" s="95" t="s">
        <v>1991</v>
      </c>
      <c r="H792" s="96">
        <v>-1619.4135636173262</v>
      </c>
      <c r="I792" s="96">
        <v>0</v>
      </c>
      <c r="J792" s="96">
        <f t="shared" si="103"/>
        <v>0</v>
      </c>
      <c r="K792" s="96">
        <f t="shared" si="104"/>
        <v>0</v>
      </c>
      <c r="L792" s="96">
        <f t="shared" si="105"/>
        <v>51.853635434314079</v>
      </c>
      <c r="M792" s="96">
        <f>0</f>
        <v>0</v>
      </c>
      <c r="N792" s="96">
        <f t="shared" si="106"/>
        <v>51.853635434314079</v>
      </c>
      <c r="O792" s="96">
        <f t="shared" si="107"/>
        <v>-1567.5599281830121</v>
      </c>
      <c r="P792" t="s">
        <v>2779</v>
      </c>
    </row>
    <row r="793" spans="1:16" x14ac:dyDescent="0.25">
      <c r="A793" s="89" t="s">
        <v>1958</v>
      </c>
      <c r="B793" s="90" t="s">
        <v>1413</v>
      </c>
      <c r="C793" s="91" t="s">
        <v>797</v>
      </c>
      <c r="D793" s="92" t="s">
        <v>861</v>
      </c>
      <c r="E793" s="93" t="s">
        <v>1990</v>
      </c>
      <c r="F793" s="94" t="s">
        <v>162</v>
      </c>
      <c r="G793" s="95" t="s">
        <v>1991</v>
      </c>
      <c r="H793" s="96">
        <v>9.2478043482797148</v>
      </c>
      <c r="I793" s="96">
        <v>0</v>
      </c>
      <c r="J793" s="96">
        <f t="shared" si="103"/>
        <v>0</v>
      </c>
      <c r="K793" s="96">
        <f t="shared" si="104"/>
        <v>0</v>
      </c>
      <c r="L793" s="96">
        <f t="shared" si="105"/>
        <v>-1.5975855451724721</v>
      </c>
      <c r="M793" s="96">
        <f>0</f>
        <v>0</v>
      </c>
      <c r="N793" s="96">
        <f t="shared" si="106"/>
        <v>-1.5975855451724721</v>
      </c>
      <c r="O793" s="96">
        <f t="shared" si="107"/>
        <v>7.6502188031072427</v>
      </c>
      <c r="P793" t="s">
        <v>2780</v>
      </c>
    </row>
    <row r="794" spans="1:16" x14ac:dyDescent="0.25">
      <c r="A794" s="89" t="s">
        <v>1960</v>
      </c>
      <c r="B794" s="90" t="s">
        <v>1413</v>
      </c>
      <c r="C794" s="91" t="s">
        <v>797</v>
      </c>
      <c r="D794" s="92" t="s">
        <v>864</v>
      </c>
      <c r="E794" s="93" t="s">
        <v>1990</v>
      </c>
      <c r="F794" s="94" t="s">
        <v>158</v>
      </c>
      <c r="G794" s="95" t="s">
        <v>1991</v>
      </c>
      <c r="H794" s="96">
        <v>-197.39713332673594</v>
      </c>
      <c r="I794" s="96">
        <v>0</v>
      </c>
      <c r="J794" s="96">
        <f t="shared" si="103"/>
        <v>0</v>
      </c>
      <c r="K794" s="96">
        <f t="shared" si="104"/>
        <v>0</v>
      </c>
      <c r="L794" s="96">
        <f t="shared" si="105"/>
        <v>6.2660552142748731</v>
      </c>
      <c r="M794" s="96">
        <f>0</f>
        <v>0</v>
      </c>
      <c r="N794" s="96">
        <f t="shared" si="106"/>
        <v>6.2660552142748731</v>
      </c>
      <c r="O794" s="96">
        <f t="shared" si="107"/>
        <v>-191.13107811246107</v>
      </c>
      <c r="P794" t="s">
        <v>2781</v>
      </c>
    </row>
    <row r="795" spans="1:16" x14ac:dyDescent="0.25">
      <c r="A795" s="89" t="s">
        <v>1962</v>
      </c>
      <c r="B795" s="90" t="s">
        <v>1413</v>
      </c>
      <c r="C795" s="91" t="s">
        <v>797</v>
      </c>
      <c r="D795" s="92" t="s">
        <v>867</v>
      </c>
      <c r="E795" s="93" t="s">
        <v>1990</v>
      </c>
      <c r="F795" s="94" t="s">
        <v>158</v>
      </c>
      <c r="G795" s="95" t="s">
        <v>1991</v>
      </c>
      <c r="H795" s="96">
        <v>-403721.33820840955</v>
      </c>
      <c r="I795" s="96">
        <v>0</v>
      </c>
      <c r="J795" s="96">
        <f t="shared" si="103"/>
        <v>0</v>
      </c>
      <c r="K795" s="96">
        <f t="shared" si="104"/>
        <v>0</v>
      </c>
      <c r="L795" s="96">
        <f t="shared" si="105"/>
        <v>68.748557303451065</v>
      </c>
      <c r="M795" s="96">
        <f>0</f>
        <v>0</v>
      </c>
      <c r="N795" s="96">
        <f t="shared" si="106"/>
        <v>68.748557303451065</v>
      </c>
      <c r="O795" s="96">
        <f t="shared" si="107"/>
        <v>-403652.5896511061</v>
      </c>
      <c r="P795" t="s">
        <v>2782</v>
      </c>
    </row>
    <row r="796" spans="1:16" x14ac:dyDescent="0.25">
      <c r="A796" s="89" t="s">
        <v>1964</v>
      </c>
      <c r="B796" s="90" t="s">
        <v>1413</v>
      </c>
      <c r="C796" s="91" t="s">
        <v>797</v>
      </c>
      <c r="D796" s="92" t="s">
        <v>870</v>
      </c>
      <c r="E796" s="93" t="s">
        <v>1990</v>
      </c>
      <c r="F796" s="94" t="s">
        <v>158</v>
      </c>
      <c r="G796" s="95" t="s">
        <v>1991</v>
      </c>
      <c r="H796" s="96">
        <v>-106.09587275130752</v>
      </c>
      <c r="I796" s="96">
        <v>0</v>
      </c>
      <c r="J796" s="96">
        <f t="shared" si="103"/>
        <v>0</v>
      </c>
      <c r="K796" s="96">
        <f t="shared" si="104"/>
        <v>0</v>
      </c>
      <c r="L796" s="96">
        <f t="shared" si="105"/>
        <v>6.2177154699218695</v>
      </c>
      <c r="M796" s="96">
        <f>0</f>
        <v>0</v>
      </c>
      <c r="N796" s="96">
        <f t="shared" si="106"/>
        <v>6.2177154699218695</v>
      </c>
      <c r="O796" s="96">
        <f t="shared" si="107"/>
        <v>-99.878157281385654</v>
      </c>
      <c r="P796" t="s">
        <v>2783</v>
      </c>
    </row>
    <row r="797" spans="1:16" x14ac:dyDescent="0.25">
      <c r="A797" s="89" t="s">
        <v>1968</v>
      </c>
      <c r="B797" s="90" t="s">
        <v>1413</v>
      </c>
      <c r="C797" s="91" t="s">
        <v>875</v>
      </c>
      <c r="D797" s="92" t="s">
        <v>876</v>
      </c>
      <c r="E797" s="93" t="s">
        <v>1990</v>
      </c>
      <c r="F797" s="94" t="s">
        <v>97</v>
      </c>
      <c r="G797" s="95" t="s">
        <v>1991</v>
      </c>
      <c r="H797" s="96">
        <v>31.103638912299079</v>
      </c>
      <c r="I797" s="96">
        <v>0</v>
      </c>
      <c r="J797" s="96">
        <f t="shared" si="103"/>
        <v>0</v>
      </c>
      <c r="K797" s="96">
        <f t="shared" si="104"/>
        <v>0</v>
      </c>
      <c r="L797" s="96">
        <f t="shared" si="105"/>
        <v>0</v>
      </c>
      <c r="M797" s="96">
        <f>0</f>
        <v>0</v>
      </c>
      <c r="N797" s="96">
        <f t="shared" si="106"/>
        <v>0</v>
      </c>
      <c r="O797" s="96">
        <f t="shared" si="107"/>
        <v>31.103638912299079</v>
      </c>
      <c r="P797" t="s">
        <v>2784</v>
      </c>
    </row>
    <row r="798" spans="1:16" x14ac:dyDescent="0.25">
      <c r="A798" s="89" t="s">
        <v>1969</v>
      </c>
      <c r="B798" s="90" t="s">
        <v>1413</v>
      </c>
      <c r="C798" s="91" t="s">
        <v>875</v>
      </c>
      <c r="D798" s="92" t="s">
        <v>879</v>
      </c>
      <c r="E798" s="93" t="s">
        <v>1990</v>
      </c>
      <c r="F798" s="94" t="s">
        <v>880</v>
      </c>
      <c r="G798" s="95" t="s">
        <v>1991</v>
      </c>
      <c r="H798" s="96">
        <v>14.469001865979658</v>
      </c>
      <c r="I798" s="96">
        <v>0</v>
      </c>
      <c r="J798" s="96">
        <f t="shared" si="103"/>
        <v>0</v>
      </c>
      <c r="K798" s="96">
        <f t="shared" si="104"/>
        <v>0</v>
      </c>
      <c r="L798" s="96">
        <f t="shared" si="105"/>
        <v>0</v>
      </c>
      <c r="M798" s="96">
        <f>0</f>
        <v>0</v>
      </c>
      <c r="N798" s="96">
        <f t="shared" si="106"/>
        <v>0</v>
      </c>
      <c r="O798" s="96">
        <f t="shared" si="107"/>
        <v>14.469001865979658</v>
      </c>
      <c r="P798" t="s">
        <v>2785</v>
      </c>
    </row>
    <row r="799" spans="1:16" x14ac:dyDescent="0.25">
      <c r="A799" s="89" t="s">
        <v>1971</v>
      </c>
      <c r="B799" s="90" t="s">
        <v>1413</v>
      </c>
      <c r="C799" s="91" t="s">
        <v>875</v>
      </c>
      <c r="D799" s="92" t="s">
        <v>883</v>
      </c>
      <c r="E799" s="93" t="s">
        <v>1990</v>
      </c>
      <c r="F799" s="94" t="s">
        <v>880</v>
      </c>
      <c r="G799" s="95" t="s">
        <v>1991</v>
      </c>
      <c r="H799" s="96">
        <v>-13944.411654767691</v>
      </c>
      <c r="I799" s="96">
        <v>0</v>
      </c>
      <c r="J799" s="96">
        <f t="shared" si="103"/>
        <v>0</v>
      </c>
      <c r="K799" s="96">
        <f t="shared" si="104"/>
        <v>0</v>
      </c>
      <c r="L799" s="96">
        <f t="shared" si="105"/>
        <v>0</v>
      </c>
      <c r="M799" s="96">
        <f>0</f>
        <v>0</v>
      </c>
      <c r="N799" s="96">
        <f t="shared" si="106"/>
        <v>0</v>
      </c>
      <c r="O799" s="96">
        <f t="shared" si="107"/>
        <v>-13944.411654767691</v>
      </c>
      <c r="P799" t="s">
        <v>2786</v>
      </c>
    </row>
    <row r="800" spans="1:16" x14ac:dyDescent="0.25">
      <c r="A800" s="89" t="s">
        <v>1975</v>
      </c>
      <c r="B800" s="90" t="s">
        <v>1413</v>
      </c>
      <c r="C800" s="91" t="s">
        <v>875</v>
      </c>
      <c r="D800" s="92" t="s">
        <v>883</v>
      </c>
      <c r="E800" s="93" t="s">
        <v>1990</v>
      </c>
      <c r="F800" s="94" t="s">
        <v>97</v>
      </c>
      <c r="G800" s="95" t="s">
        <v>1991</v>
      </c>
      <c r="H800" s="96">
        <v>-32494.555475606088</v>
      </c>
      <c r="I800" s="96">
        <v>0</v>
      </c>
      <c r="J800" s="96">
        <f t="shared" si="103"/>
        <v>0</v>
      </c>
      <c r="K800" s="96">
        <f t="shared" si="104"/>
        <v>0</v>
      </c>
      <c r="L800" s="96">
        <f t="shared" si="105"/>
        <v>0</v>
      </c>
      <c r="M800" s="96">
        <f>0</f>
        <v>0</v>
      </c>
      <c r="N800" s="96">
        <f t="shared" si="106"/>
        <v>0</v>
      </c>
      <c r="O800" s="96">
        <f t="shared" si="107"/>
        <v>-32494.555475606088</v>
      </c>
      <c r="P800" t="s">
        <v>2787</v>
      </c>
    </row>
    <row r="801" spans="1:16" x14ac:dyDescent="0.25">
      <c r="A801" s="89" t="s">
        <v>1976</v>
      </c>
      <c r="B801" s="90" t="s">
        <v>1413</v>
      </c>
      <c r="C801" s="91" t="s">
        <v>875</v>
      </c>
      <c r="D801" s="92" t="s">
        <v>888</v>
      </c>
      <c r="E801" s="93" t="s">
        <v>1990</v>
      </c>
      <c r="F801" s="94" t="s">
        <v>880</v>
      </c>
      <c r="G801" s="95" t="s">
        <v>1991</v>
      </c>
      <c r="H801" s="96">
        <v>-483031.9788009082</v>
      </c>
      <c r="I801" s="96">
        <v>0</v>
      </c>
      <c r="J801" s="96">
        <f t="shared" si="103"/>
        <v>0</v>
      </c>
      <c r="K801" s="96">
        <f t="shared" si="104"/>
        <v>0</v>
      </c>
      <c r="L801" s="96">
        <f t="shared" si="105"/>
        <v>0</v>
      </c>
      <c r="M801" s="96">
        <f>0</f>
        <v>0</v>
      </c>
      <c r="N801" s="96">
        <f t="shared" si="106"/>
        <v>0</v>
      </c>
      <c r="O801" s="96">
        <f t="shared" si="107"/>
        <v>-483031.9788009082</v>
      </c>
      <c r="P801" t="s">
        <v>2788</v>
      </c>
    </row>
    <row r="802" spans="1:16" x14ac:dyDescent="0.25">
      <c r="A802" s="89" t="s">
        <v>1978</v>
      </c>
      <c r="B802" s="90" t="s">
        <v>1413</v>
      </c>
      <c r="C802" s="91" t="s">
        <v>875</v>
      </c>
      <c r="D802" s="92" t="s">
        <v>888</v>
      </c>
      <c r="E802" s="93" t="s">
        <v>1990</v>
      </c>
      <c r="F802" s="94" t="s">
        <v>97</v>
      </c>
      <c r="G802" s="95" t="s">
        <v>1991</v>
      </c>
      <c r="H802" s="96">
        <v>-198185.36591830332</v>
      </c>
      <c r="I802" s="96">
        <v>0</v>
      </c>
      <c r="J802" s="96">
        <f t="shared" si="103"/>
        <v>0</v>
      </c>
      <c r="K802" s="96">
        <f t="shared" si="104"/>
        <v>0</v>
      </c>
      <c r="L802" s="96">
        <f t="shared" si="105"/>
        <v>0</v>
      </c>
      <c r="M802" s="96">
        <f>0</f>
        <v>0</v>
      </c>
      <c r="N802" s="96">
        <f t="shared" si="106"/>
        <v>0</v>
      </c>
      <c r="O802" s="96">
        <f t="shared" si="107"/>
        <v>-198185.36591830332</v>
      </c>
      <c r="P802" t="s">
        <v>2789</v>
      </c>
    </row>
    <row r="803" spans="1:16" x14ac:dyDescent="0.25">
      <c r="A803" s="89" t="s">
        <v>1980</v>
      </c>
      <c r="B803" s="90" t="s">
        <v>1413</v>
      </c>
      <c r="C803" s="91" t="s">
        <v>875</v>
      </c>
      <c r="D803" s="92" t="s">
        <v>893</v>
      </c>
      <c r="E803" s="93" t="s">
        <v>1990</v>
      </c>
      <c r="F803" s="94" t="s">
        <v>880</v>
      </c>
      <c r="G803" s="95" t="s">
        <v>1991</v>
      </c>
      <c r="H803" s="96">
        <v>141089.36796060172</v>
      </c>
      <c r="I803" s="96">
        <v>0</v>
      </c>
      <c r="J803" s="96">
        <f t="shared" si="103"/>
        <v>0</v>
      </c>
      <c r="K803" s="96">
        <f t="shared" si="104"/>
        <v>0</v>
      </c>
      <c r="L803" s="96">
        <f t="shared" si="105"/>
        <v>0</v>
      </c>
      <c r="M803" s="96">
        <f>0</f>
        <v>0</v>
      </c>
      <c r="N803" s="96">
        <f t="shared" si="106"/>
        <v>0</v>
      </c>
      <c r="O803" s="96">
        <f t="shared" si="107"/>
        <v>141089.36796060172</v>
      </c>
      <c r="P803" t="s">
        <v>2790</v>
      </c>
    </row>
    <row r="804" spans="1:16" x14ac:dyDescent="0.25">
      <c r="A804" s="89" t="s">
        <v>1981</v>
      </c>
      <c r="B804" s="90" t="s">
        <v>1413</v>
      </c>
      <c r="C804" s="91" t="s">
        <v>875</v>
      </c>
      <c r="D804" s="92" t="s">
        <v>893</v>
      </c>
      <c r="E804" s="93" t="s">
        <v>1990</v>
      </c>
      <c r="F804" s="94" t="s">
        <v>97</v>
      </c>
      <c r="G804" s="95" t="s">
        <v>1991</v>
      </c>
      <c r="H804" s="96">
        <v>70790.882292254595</v>
      </c>
      <c r="I804" s="96">
        <v>0</v>
      </c>
      <c r="J804" s="96">
        <f t="shared" si="103"/>
        <v>0</v>
      </c>
      <c r="K804" s="96">
        <f t="shared" si="104"/>
        <v>0</v>
      </c>
      <c r="L804" s="96">
        <f t="shared" si="105"/>
        <v>0</v>
      </c>
      <c r="M804" s="96">
        <f>0</f>
        <v>0</v>
      </c>
      <c r="N804" s="96">
        <f t="shared" si="106"/>
        <v>0</v>
      </c>
      <c r="O804" s="96">
        <f t="shared" si="107"/>
        <v>70790.882292254595</v>
      </c>
      <c r="P804" t="s">
        <v>2791</v>
      </c>
    </row>
    <row r="805" spans="1:16" x14ac:dyDescent="0.25">
      <c r="A805" s="89" t="s">
        <v>2800</v>
      </c>
      <c r="B805" s="90" t="s">
        <v>1413</v>
      </c>
      <c r="C805" s="91" t="s">
        <v>875</v>
      </c>
      <c r="D805" s="92" t="s">
        <v>898</v>
      </c>
      <c r="E805" s="93" t="s">
        <v>1990</v>
      </c>
      <c r="F805" s="94" t="s">
        <v>880</v>
      </c>
      <c r="G805" s="95" t="s">
        <v>1991</v>
      </c>
      <c r="H805" s="96">
        <v>-46788.49916378261</v>
      </c>
      <c r="I805" s="96">
        <v>0</v>
      </c>
      <c r="J805" s="96">
        <f t="shared" si="103"/>
        <v>0</v>
      </c>
      <c r="K805" s="96">
        <f t="shared" si="104"/>
        <v>0</v>
      </c>
      <c r="L805" s="96">
        <f t="shared" si="105"/>
        <v>0</v>
      </c>
      <c r="M805" s="96">
        <f>0</f>
        <v>0</v>
      </c>
      <c r="N805" s="96">
        <f t="shared" si="106"/>
        <v>0</v>
      </c>
      <c r="O805" s="96">
        <f t="shared" si="107"/>
        <v>-46788.49916378261</v>
      </c>
      <c r="P805" t="s">
        <v>2792</v>
      </c>
    </row>
    <row r="806" spans="1:16" x14ac:dyDescent="0.25">
      <c r="A806" s="89" t="s">
        <v>2802</v>
      </c>
      <c r="B806" s="90" t="s">
        <v>1413</v>
      </c>
      <c r="C806" s="91" t="s">
        <v>875</v>
      </c>
      <c r="D806" s="92" t="s">
        <v>898</v>
      </c>
      <c r="E806" s="93" t="s">
        <v>1990</v>
      </c>
      <c r="F806" s="94" t="s">
        <v>97</v>
      </c>
      <c r="G806" s="95" t="s">
        <v>1991</v>
      </c>
      <c r="H806" s="96">
        <v>40170.866443382554</v>
      </c>
      <c r="I806" s="96">
        <v>0</v>
      </c>
      <c r="J806" s="96">
        <f t="shared" si="103"/>
        <v>0</v>
      </c>
      <c r="K806" s="96">
        <f t="shared" si="104"/>
        <v>0</v>
      </c>
      <c r="L806" s="96">
        <f t="shared" si="105"/>
        <v>0</v>
      </c>
      <c r="M806" s="96">
        <f>0</f>
        <v>0</v>
      </c>
      <c r="N806" s="96">
        <f t="shared" si="106"/>
        <v>0</v>
      </c>
      <c r="O806" s="96">
        <f t="shared" si="107"/>
        <v>40170.866443382554</v>
      </c>
      <c r="P806" t="s">
        <v>2793</v>
      </c>
    </row>
    <row r="807" spans="1:16" x14ac:dyDescent="0.25">
      <c r="A807" s="89" t="s">
        <v>2804</v>
      </c>
      <c r="B807" s="90" t="s">
        <v>1413</v>
      </c>
      <c r="C807" s="91" t="s">
        <v>875</v>
      </c>
      <c r="D807" s="92" t="s">
        <v>903</v>
      </c>
      <c r="E807" s="93" t="s">
        <v>1990</v>
      </c>
      <c r="F807" s="94" t="s">
        <v>880</v>
      </c>
      <c r="G807" s="95" t="s">
        <v>1991</v>
      </c>
      <c r="H807" s="96">
        <v>4585.4680916378857</v>
      </c>
      <c r="I807" s="96">
        <v>0</v>
      </c>
      <c r="J807" s="96">
        <f t="shared" si="103"/>
        <v>0</v>
      </c>
      <c r="K807" s="96">
        <f t="shared" si="104"/>
        <v>0</v>
      </c>
      <c r="L807" s="96">
        <f t="shared" si="105"/>
        <v>0</v>
      </c>
      <c r="M807" s="96">
        <f>0</f>
        <v>0</v>
      </c>
      <c r="N807" s="96">
        <f t="shared" si="106"/>
        <v>0</v>
      </c>
      <c r="O807" s="96">
        <f t="shared" si="107"/>
        <v>4585.4680916378857</v>
      </c>
      <c r="P807" t="s">
        <v>2794</v>
      </c>
    </row>
    <row r="808" spans="1:16" x14ac:dyDescent="0.25">
      <c r="A808" s="89" t="s">
        <v>2806</v>
      </c>
      <c r="B808" s="90" t="s">
        <v>1413</v>
      </c>
      <c r="C808" s="91" t="s">
        <v>875</v>
      </c>
      <c r="D808" s="92" t="s">
        <v>903</v>
      </c>
      <c r="E808" s="93" t="s">
        <v>1990</v>
      </c>
      <c r="F808" s="94" t="s">
        <v>97</v>
      </c>
      <c r="G808" s="95" t="s">
        <v>1991</v>
      </c>
      <c r="H808" s="96">
        <v>-19706.545238790837</v>
      </c>
      <c r="I808" s="96">
        <v>0</v>
      </c>
      <c r="J808" s="96">
        <f t="shared" si="103"/>
        <v>0</v>
      </c>
      <c r="K808" s="96">
        <f t="shared" si="104"/>
        <v>0</v>
      </c>
      <c r="L808" s="96">
        <f t="shared" si="105"/>
        <v>0</v>
      </c>
      <c r="M808" s="96">
        <f>0</f>
        <v>0</v>
      </c>
      <c r="N808" s="96">
        <f t="shared" si="106"/>
        <v>0</v>
      </c>
      <c r="O808" s="96">
        <f t="shared" si="107"/>
        <v>-19706.545238790837</v>
      </c>
      <c r="P808" t="s">
        <v>2795</v>
      </c>
    </row>
    <row r="809" spans="1:16" x14ac:dyDescent="0.25">
      <c r="A809" s="89" t="s">
        <v>2808</v>
      </c>
      <c r="B809" s="90" t="s">
        <v>1413</v>
      </c>
      <c r="C809" s="91" t="s">
        <v>875</v>
      </c>
      <c r="D809" s="92" t="s">
        <v>908</v>
      </c>
      <c r="E809" s="93" t="s">
        <v>1990</v>
      </c>
      <c r="F809" s="94" t="s">
        <v>880</v>
      </c>
      <c r="G809" s="95" t="s">
        <v>1991</v>
      </c>
      <c r="H809" s="96">
        <v>35504.383170374131</v>
      </c>
      <c r="I809" s="96">
        <v>0</v>
      </c>
      <c r="J809" s="96">
        <f t="shared" si="103"/>
        <v>0</v>
      </c>
      <c r="K809" s="96">
        <f t="shared" si="104"/>
        <v>0</v>
      </c>
      <c r="L809" s="96">
        <f t="shared" si="105"/>
        <v>0</v>
      </c>
      <c r="M809" s="96">
        <f>0</f>
        <v>0</v>
      </c>
      <c r="N809" s="96">
        <f t="shared" si="106"/>
        <v>0</v>
      </c>
      <c r="O809" s="96">
        <f t="shared" si="107"/>
        <v>35504.383170374131</v>
      </c>
      <c r="P809" t="s">
        <v>2796</v>
      </c>
    </row>
    <row r="810" spans="1:16" x14ac:dyDescent="0.25">
      <c r="A810" s="89" t="s">
        <v>2810</v>
      </c>
      <c r="B810" s="90" t="s">
        <v>1413</v>
      </c>
      <c r="C810" s="91" t="s">
        <v>875</v>
      </c>
      <c r="D810" s="92" t="s">
        <v>908</v>
      </c>
      <c r="E810" s="93" t="s">
        <v>1990</v>
      </c>
      <c r="F810" s="94" t="s">
        <v>97</v>
      </c>
      <c r="G810" s="95" t="s">
        <v>1991</v>
      </c>
      <c r="H810" s="96">
        <v>-284884.36625082977</v>
      </c>
      <c r="I810" s="96">
        <v>0</v>
      </c>
      <c r="J810" s="96">
        <f t="shared" si="103"/>
        <v>0</v>
      </c>
      <c r="K810" s="96">
        <f t="shared" si="104"/>
        <v>0</v>
      </c>
      <c r="L810" s="96">
        <f t="shared" si="105"/>
        <v>0</v>
      </c>
      <c r="M810" s="96">
        <f>0</f>
        <v>0</v>
      </c>
      <c r="N810" s="96">
        <f t="shared" si="106"/>
        <v>0</v>
      </c>
      <c r="O810" s="96">
        <f t="shared" si="107"/>
        <v>-284884.36625082977</v>
      </c>
      <c r="P810" t="s">
        <v>2797</v>
      </c>
    </row>
    <row r="811" spans="1:16" x14ac:dyDescent="0.25">
      <c r="A811" s="89" t="s">
        <v>2812</v>
      </c>
      <c r="B811" s="90" t="s">
        <v>1413</v>
      </c>
      <c r="C811" s="91" t="s">
        <v>875</v>
      </c>
      <c r="D811" s="92" t="s">
        <v>913</v>
      </c>
      <c r="E811" s="93" t="s">
        <v>1990</v>
      </c>
      <c r="F811" s="94" t="s">
        <v>97</v>
      </c>
      <c r="G811" s="95" t="s">
        <v>1991</v>
      </c>
      <c r="H811" s="96">
        <v>36808.669384232358</v>
      </c>
      <c r="I811" s="96">
        <v>0</v>
      </c>
      <c r="J811" s="96">
        <f t="shared" ref="J811:J843" si="108">SUMIFS(TX_105_IS_Lbr_Incent_Total_Incentive_Adj,TX_105_IS_Lbr_Incent_H_IS_Rollup,B811,TX_105_IS_Lbr_Incent_H_IS_Func_Rollup,C811,TX_105_IS_Lbr_Incent_H_Account,D811,TX_105_IS_Lbr_Incent_H_Labor_Designator,E811,TX_105_IS_Lbr_Incent_H_Jurisdictional_Allocator,F811,TX_105_IS_Lbr_Incent_H_Reporting_Lines_CWC,G811)</f>
        <v>0</v>
      </c>
      <c r="K811" s="96">
        <f t="shared" ref="K811:K843" si="109">SUMIFS(TX_104_IS_Escalation_Total_Labor_Adj,TX_104_IS_Escalation_H_IS_Rollup,B811,TX_104_IS_Escalation_H_IS_Func_Rollup,C811,TX_104_IS_Escalation_H_Account,D811,TX_104_IS_Escalation_H_Labor_Designator,E811,TX_104_IS_Escalation_H_Jurisdictional_Allocator,F811,TX_104_IS_Escalation_H_Reporting_Lines_CWC,G811)</f>
        <v>0</v>
      </c>
      <c r="L811" s="96">
        <f t="shared" ref="L811:L843" si="110">SUMIFS(TX_102_IS_Adjust_Detail_Adjust_Other,TX_102_IS_Adjust_Detail_H_IS_Rollup,B811,TX_102_IS_Adjust_Detail_H_IS_Func_Rollup,C811,TX_102_IS_Adjust_Detail_H_Account,D811,TX_102_IS_Adjust_Detail_H_Labor_Designator,E811,TX_102_IS_Adjust_Detail_H_Jurisdictional_Allocator,F811,TX_102_IS_Adjust_Detail_H_Reporting_Lines_CWC,G811)</f>
        <v>0</v>
      </c>
      <c r="M811" s="96">
        <f>0</f>
        <v>0</v>
      </c>
      <c r="N811" s="96">
        <f t="shared" ref="N811:N842" si="111">I811+J811+K811+L811+M811</f>
        <v>0</v>
      </c>
      <c r="O811" s="96">
        <f t="shared" ref="O811:O842" si="112">H811+N811</f>
        <v>36808.669384232358</v>
      </c>
      <c r="P811" t="s">
        <v>2798</v>
      </c>
    </row>
    <row r="812" spans="1:16" x14ac:dyDescent="0.25">
      <c r="A812" s="89" t="s">
        <v>2814</v>
      </c>
      <c r="B812" s="90" t="s">
        <v>1413</v>
      </c>
      <c r="C812" s="91" t="s">
        <v>875</v>
      </c>
      <c r="D812" s="92" t="s">
        <v>913</v>
      </c>
      <c r="E812" s="93" t="s">
        <v>1990</v>
      </c>
      <c r="F812" s="94" t="s">
        <v>102</v>
      </c>
      <c r="G812" s="95" t="s">
        <v>1991</v>
      </c>
      <c r="H812" s="96">
        <v>22936.323592725341</v>
      </c>
      <c r="I812" s="96">
        <v>0</v>
      </c>
      <c r="J812" s="96">
        <f t="shared" si="108"/>
        <v>0</v>
      </c>
      <c r="K812" s="96">
        <f t="shared" si="109"/>
        <v>0</v>
      </c>
      <c r="L812" s="96">
        <f t="shared" si="110"/>
        <v>0</v>
      </c>
      <c r="M812" s="96">
        <f>0</f>
        <v>0</v>
      </c>
      <c r="N812" s="96">
        <f t="shared" si="111"/>
        <v>0</v>
      </c>
      <c r="O812" s="96">
        <f t="shared" si="112"/>
        <v>22936.323592725341</v>
      </c>
      <c r="P812" t="s">
        <v>2799</v>
      </c>
    </row>
    <row r="813" spans="1:16" x14ac:dyDescent="0.25">
      <c r="A813" s="89" t="s">
        <v>2816</v>
      </c>
      <c r="B813" s="90" t="s">
        <v>1413</v>
      </c>
      <c r="C813" s="91" t="s">
        <v>875</v>
      </c>
      <c r="D813" s="92" t="s">
        <v>1228</v>
      </c>
      <c r="E813" s="93" t="s">
        <v>1990</v>
      </c>
      <c r="F813" s="94" t="s">
        <v>97</v>
      </c>
      <c r="G813" s="95" t="s">
        <v>1991</v>
      </c>
      <c r="H813" s="96">
        <v>19.793768551353612</v>
      </c>
      <c r="I813" s="96">
        <v>0</v>
      </c>
      <c r="J813" s="96">
        <f t="shared" si="108"/>
        <v>0</v>
      </c>
      <c r="K813" s="96">
        <f t="shared" si="109"/>
        <v>0</v>
      </c>
      <c r="L813" s="96">
        <f t="shared" si="110"/>
        <v>0</v>
      </c>
      <c r="M813" s="96">
        <f>0</f>
        <v>0</v>
      </c>
      <c r="N813" s="96">
        <f t="shared" si="111"/>
        <v>0</v>
      </c>
      <c r="O813" s="96">
        <f t="shared" si="112"/>
        <v>19.793768551353612</v>
      </c>
      <c r="P813" t="s">
        <v>2801</v>
      </c>
    </row>
    <row r="814" spans="1:16" x14ac:dyDescent="0.25">
      <c r="A814" s="89" t="s">
        <v>2818</v>
      </c>
      <c r="B814" s="90" t="s">
        <v>1413</v>
      </c>
      <c r="C814" s="91" t="s">
        <v>875</v>
      </c>
      <c r="D814" s="92" t="s">
        <v>1228</v>
      </c>
      <c r="E814" s="93" t="s">
        <v>1990</v>
      </c>
      <c r="F814" s="94" t="s">
        <v>102</v>
      </c>
      <c r="G814" s="95" t="s">
        <v>1991</v>
      </c>
      <c r="H814" s="96">
        <v>100.63013414490577</v>
      </c>
      <c r="I814" s="96">
        <v>0</v>
      </c>
      <c r="J814" s="96">
        <f t="shared" si="108"/>
        <v>0</v>
      </c>
      <c r="K814" s="96">
        <f t="shared" si="109"/>
        <v>0</v>
      </c>
      <c r="L814" s="96">
        <f t="shared" si="110"/>
        <v>0</v>
      </c>
      <c r="M814" s="96">
        <f>0</f>
        <v>0</v>
      </c>
      <c r="N814" s="96">
        <f t="shared" si="111"/>
        <v>0</v>
      </c>
      <c r="O814" s="96">
        <f t="shared" si="112"/>
        <v>100.63013414490577</v>
      </c>
      <c r="P814" t="s">
        <v>2803</v>
      </c>
    </row>
    <row r="815" spans="1:16" x14ac:dyDescent="0.25">
      <c r="A815" s="89" t="s">
        <v>2820</v>
      </c>
      <c r="B815" s="90" t="s">
        <v>1413</v>
      </c>
      <c r="C815" s="91" t="s">
        <v>875</v>
      </c>
      <c r="D815" s="92" t="s">
        <v>918</v>
      </c>
      <c r="E815" s="93" t="s">
        <v>1990</v>
      </c>
      <c r="F815" s="94" t="s">
        <v>97</v>
      </c>
      <c r="G815" s="95" t="s">
        <v>1991</v>
      </c>
      <c r="H815" s="96">
        <v>22.928522272718308</v>
      </c>
      <c r="I815" s="96">
        <v>0</v>
      </c>
      <c r="J815" s="96">
        <f t="shared" si="108"/>
        <v>0</v>
      </c>
      <c r="K815" s="96">
        <f t="shared" si="109"/>
        <v>0</v>
      </c>
      <c r="L815" s="96">
        <f t="shared" si="110"/>
        <v>0</v>
      </c>
      <c r="M815" s="96">
        <f>0</f>
        <v>0</v>
      </c>
      <c r="N815" s="96">
        <f t="shared" si="111"/>
        <v>0</v>
      </c>
      <c r="O815" s="96">
        <f t="shared" si="112"/>
        <v>22.928522272718308</v>
      </c>
      <c r="P815" t="s">
        <v>2805</v>
      </c>
    </row>
    <row r="816" spans="1:16" x14ac:dyDescent="0.25">
      <c r="A816" s="89" t="s">
        <v>2822</v>
      </c>
      <c r="B816" s="90" t="s">
        <v>1413</v>
      </c>
      <c r="C816" s="91" t="s">
        <v>875</v>
      </c>
      <c r="D816" s="92" t="s">
        <v>918</v>
      </c>
      <c r="E816" s="93" t="s">
        <v>1990</v>
      </c>
      <c r="F816" s="94" t="s">
        <v>102</v>
      </c>
      <c r="G816" s="95" t="s">
        <v>1991</v>
      </c>
      <c r="H816" s="96">
        <v>1039.6730724290589</v>
      </c>
      <c r="I816" s="96">
        <v>0</v>
      </c>
      <c r="J816" s="96">
        <f t="shared" si="108"/>
        <v>0</v>
      </c>
      <c r="K816" s="96">
        <f t="shared" si="109"/>
        <v>0</v>
      </c>
      <c r="L816" s="96">
        <f t="shared" si="110"/>
        <v>0</v>
      </c>
      <c r="M816" s="96">
        <f>0</f>
        <v>0</v>
      </c>
      <c r="N816" s="96">
        <f t="shared" si="111"/>
        <v>0</v>
      </c>
      <c r="O816" s="96">
        <f t="shared" si="112"/>
        <v>1039.6730724290589</v>
      </c>
      <c r="P816" t="s">
        <v>2807</v>
      </c>
    </row>
    <row r="817" spans="1:16" x14ac:dyDescent="0.25">
      <c r="A817" s="89" t="s">
        <v>2824</v>
      </c>
      <c r="B817" s="90" t="s">
        <v>1413</v>
      </c>
      <c r="C817" s="91" t="s">
        <v>875</v>
      </c>
      <c r="D817" s="92" t="s">
        <v>923</v>
      </c>
      <c r="E817" s="93" t="s">
        <v>1990</v>
      </c>
      <c r="F817" s="94" t="s">
        <v>97</v>
      </c>
      <c r="G817" s="95" t="s">
        <v>1991</v>
      </c>
      <c r="H817" s="96">
        <v>-10.194097018275132</v>
      </c>
      <c r="I817" s="96">
        <v>0</v>
      </c>
      <c r="J817" s="96">
        <f t="shared" si="108"/>
        <v>0</v>
      </c>
      <c r="K817" s="96">
        <f t="shared" si="109"/>
        <v>0</v>
      </c>
      <c r="L817" s="96">
        <f t="shared" si="110"/>
        <v>0</v>
      </c>
      <c r="M817" s="96">
        <f>0</f>
        <v>0</v>
      </c>
      <c r="N817" s="96">
        <f t="shared" si="111"/>
        <v>0</v>
      </c>
      <c r="O817" s="96">
        <f t="shared" si="112"/>
        <v>-10.194097018275132</v>
      </c>
      <c r="P817" t="s">
        <v>2809</v>
      </c>
    </row>
    <row r="818" spans="1:16" x14ac:dyDescent="0.25">
      <c r="A818" s="89" t="s">
        <v>2826</v>
      </c>
      <c r="B818" s="90" t="s">
        <v>1413</v>
      </c>
      <c r="C818" s="91" t="s">
        <v>875</v>
      </c>
      <c r="D818" s="92" t="s">
        <v>923</v>
      </c>
      <c r="E818" s="93" t="s">
        <v>1990</v>
      </c>
      <c r="F818" s="94" t="s">
        <v>102</v>
      </c>
      <c r="G818" s="95" t="s">
        <v>1991</v>
      </c>
      <c r="H818" s="96">
        <v>470.2316227537288</v>
      </c>
      <c r="I818" s="96">
        <v>0</v>
      </c>
      <c r="J818" s="96">
        <f t="shared" si="108"/>
        <v>0</v>
      </c>
      <c r="K818" s="96">
        <f t="shared" si="109"/>
        <v>0</v>
      </c>
      <c r="L818" s="96">
        <f t="shared" si="110"/>
        <v>0</v>
      </c>
      <c r="M818" s="96">
        <f>0</f>
        <v>0</v>
      </c>
      <c r="N818" s="96">
        <f t="shared" si="111"/>
        <v>0</v>
      </c>
      <c r="O818" s="96">
        <f t="shared" si="112"/>
        <v>470.2316227537288</v>
      </c>
      <c r="P818" t="s">
        <v>2811</v>
      </c>
    </row>
    <row r="819" spans="1:16" x14ac:dyDescent="0.25">
      <c r="A819" s="89" t="s">
        <v>2828</v>
      </c>
      <c r="B819" s="90" t="s">
        <v>1413</v>
      </c>
      <c r="C819" s="91" t="s">
        <v>875</v>
      </c>
      <c r="D819" s="92" t="s">
        <v>928</v>
      </c>
      <c r="E819" s="93" t="s">
        <v>1990</v>
      </c>
      <c r="F819" s="94" t="s">
        <v>97</v>
      </c>
      <c r="G819" s="95" t="s">
        <v>1991</v>
      </c>
      <c r="H819" s="96">
        <v>1908.8612762873854</v>
      </c>
      <c r="I819" s="96">
        <v>0</v>
      </c>
      <c r="J819" s="96">
        <f t="shared" si="108"/>
        <v>0</v>
      </c>
      <c r="K819" s="96">
        <f t="shared" si="109"/>
        <v>0</v>
      </c>
      <c r="L819" s="96">
        <f t="shared" si="110"/>
        <v>0</v>
      </c>
      <c r="M819" s="96">
        <f>0</f>
        <v>0</v>
      </c>
      <c r="N819" s="96">
        <f t="shared" si="111"/>
        <v>0</v>
      </c>
      <c r="O819" s="96">
        <f t="shared" si="112"/>
        <v>1908.8612762873854</v>
      </c>
      <c r="P819" t="s">
        <v>2813</v>
      </c>
    </row>
    <row r="820" spans="1:16" x14ac:dyDescent="0.25">
      <c r="A820" s="89" t="s">
        <v>2830</v>
      </c>
      <c r="B820" s="90" t="s">
        <v>1413</v>
      </c>
      <c r="C820" s="91" t="s">
        <v>875</v>
      </c>
      <c r="D820" s="92" t="s">
        <v>928</v>
      </c>
      <c r="E820" s="93" t="s">
        <v>1990</v>
      </c>
      <c r="F820" s="94" t="s">
        <v>102</v>
      </c>
      <c r="G820" s="95" t="s">
        <v>1991</v>
      </c>
      <c r="H820" s="96">
        <v>2604.6853300983735</v>
      </c>
      <c r="I820" s="96">
        <v>0</v>
      </c>
      <c r="J820" s="96">
        <f t="shared" si="108"/>
        <v>0</v>
      </c>
      <c r="K820" s="96">
        <f t="shared" si="109"/>
        <v>0</v>
      </c>
      <c r="L820" s="96">
        <f t="shared" si="110"/>
        <v>0</v>
      </c>
      <c r="M820" s="96">
        <f>0</f>
        <v>0</v>
      </c>
      <c r="N820" s="96">
        <f t="shared" si="111"/>
        <v>0</v>
      </c>
      <c r="O820" s="96">
        <f t="shared" si="112"/>
        <v>2604.6853300983735</v>
      </c>
      <c r="P820" t="s">
        <v>2815</v>
      </c>
    </row>
    <row r="821" spans="1:16" x14ac:dyDescent="0.25">
      <c r="A821" s="89" t="s">
        <v>2832</v>
      </c>
      <c r="B821" s="90" t="s">
        <v>1413</v>
      </c>
      <c r="C821" s="91" t="s">
        <v>875</v>
      </c>
      <c r="D821" s="92" t="s">
        <v>933</v>
      </c>
      <c r="E821" s="93" t="s">
        <v>1990</v>
      </c>
      <c r="F821" s="94" t="s">
        <v>97</v>
      </c>
      <c r="G821" s="95" t="s">
        <v>1991</v>
      </c>
      <c r="H821" s="96">
        <v>5558.7642496673579</v>
      </c>
      <c r="I821" s="96">
        <v>0</v>
      </c>
      <c r="J821" s="96">
        <f t="shared" si="108"/>
        <v>0</v>
      </c>
      <c r="K821" s="96">
        <f t="shared" si="109"/>
        <v>0</v>
      </c>
      <c r="L821" s="96">
        <f t="shared" si="110"/>
        <v>0</v>
      </c>
      <c r="M821" s="96">
        <f>0</f>
        <v>0</v>
      </c>
      <c r="N821" s="96">
        <f t="shared" si="111"/>
        <v>0</v>
      </c>
      <c r="O821" s="96">
        <f t="shared" si="112"/>
        <v>5558.7642496673579</v>
      </c>
      <c r="P821" t="s">
        <v>2817</v>
      </c>
    </row>
    <row r="822" spans="1:16" x14ac:dyDescent="0.25">
      <c r="A822" s="89" t="s">
        <v>2834</v>
      </c>
      <c r="B822" s="90" t="s">
        <v>1413</v>
      </c>
      <c r="C822" s="91" t="s">
        <v>875</v>
      </c>
      <c r="D822" s="92" t="s">
        <v>933</v>
      </c>
      <c r="E822" s="93" t="s">
        <v>1990</v>
      </c>
      <c r="F822" s="94" t="s">
        <v>102</v>
      </c>
      <c r="G822" s="95" t="s">
        <v>1991</v>
      </c>
      <c r="H822" s="96">
        <v>20499.890302256739</v>
      </c>
      <c r="I822" s="96">
        <v>0</v>
      </c>
      <c r="J822" s="96">
        <f t="shared" si="108"/>
        <v>0</v>
      </c>
      <c r="K822" s="96">
        <f t="shared" si="109"/>
        <v>0</v>
      </c>
      <c r="L822" s="96">
        <f t="shared" si="110"/>
        <v>0</v>
      </c>
      <c r="M822" s="96">
        <f>0</f>
        <v>0</v>
      </c>
      <c r="N822" s="96">
        <f t="shared" si="111"/>
        <v>0</v>
      </c>
      <c r="O822" s="96">
        <f t="shared" si="112"/>
        <v>20499.890302256739</v>
      </c>
      <c r="P822" t="s">
        <v>2819</v>
      </c>
    </row>
    <row r="823" spans="1:16" x14ac:dyDescent="0.25">
      <c r="A823" s="89" t="s">
        <v>2836</v>
      </c>
      <c r="B823" s="90" t="s">
        <v>1413</v>
      </c>
      <c r="C823" s="91" t="s">
        <v>875</v>
      </c>
      <c r="D823" s="92" t="s">
        <v>938</v>
      </c>
      <c r="E823" s="93" t="s">
        <v>1990</v>
      </c>
      <c r="F823" s="94" t="s">
        <v>97</v>
      </c>
      <c r="G823" s="95" t="s">
        <v>1991</v>
      </c>
      <c r="H823" s="96">
        <v>4735.3774049877975</v>
      </c>
      <c r="I823" s="96">
        <v>0</v>
      </c>
      <c r="J823" s="96">
        <f t="shared" si="108"/>
        <v>0</v>
      </c>
      <c r="K823" s="96">
        <f t="shared" si="109"/>
        <v>0</v>
      </c>
      <c r="L823" s="96">
        <f t="shared" si="110"/>
        <v>0</v>
      </c>
      <c r="M823" s="96">
        <f>0</f>
        <v>0</v>
      </c>
      <c r="N823" s="96">
        <f t="shared" si="111"/>
        <v>0</v>
      </c>
      <c r="O823" s="96">
        <f t="shared" si="112"/>
        <v>4735.3774049877975</v>
      </c>
      <c r="P823" t="s">
        <v>2821</v>
      </c>
    </row>
    <row r="824" spans="1:16" x14ac:dyDescent="0.25">
      <c r="A824" s="89" t="s">
        <v>2838</v>
      </c>
      <c r="B824" s="90" t="s">
        <v>1413</v>
      </c>
      <c r="C824" s="91" t="s">
        <v>875</v>
      </c>
      <c r="D824" s="92" t="s">
        <v>938</v>
      </c>
      <c r="E824" s="93" t="s">
        <v>1990</v>
      </c>
      <c r="F824" s="94" t="s">
        <v>102</v>
      </c>
      <c r="G824" s="95" t="s">
        <v>1991</v>
      </c>
      <c r="H824" s="96">
        <v>1935.902340570708</v>
      </c>
      <c r="I824" s="96">
        <v>0</v>
      </c>
      <c r="J824" s="96">
        <f t="shared" si="108"/>
        <v>0</v>
      </c>
      <c r="K824" s="96">
        <f t="shared" si="109"/>
        <v>0</v>
      </c>
      <c r="L824" s="96">
        <f t="shared" si="110"/>
        <v>0</v>
      </c>
      <c r="M824" s="96">
        <f>0</f>
        <v>0</v>
      </c>
      <c r="N824" s="96">
        <f t="shared" si="111"/>
        <v>0</v>
      </c>
      <c r="O824" s="96">
        <f t="shared" si="112"/>
        <v>1935.902340570708</v>
      </c>
      <c r="P824" t="s">
        <v>2823</v>
      </c>
    </row>
    <row r="825" spans="1:16" x14ac:dyDescent="0.25">
      <c r="A825" s="89" t="s">
        <v>2840</v>
      </c>
      <c r="B825" s="90" t="s">
        <v>1413</v>
      </c>
      <c r="C825" s="91" t="s">
        <v>945</v>
      </c>
      <c r="D825" s="92" t="s">
        <v>946</v>
      </c>
      <c r="E825" s="93" t="s">
        <v>1990</v>
      </c>
      <c r="F825" s="94" t="s">
        <v>666</v>
      </c>
      <c r="G825" s="95" t="s">
        <v>1991</v>
      </c>
      <c r="H825" s="96">
        <v>0.9150488555234999</v>
      </c>
      <c r="I825" s="96">
        <v>0</v>
      </c>
      <c r="J825" s="96">
        <f t="shared" si="108"/>
        <v>0</v>
      </c>
      <c r="K825" s="96">
        <f t="shared" si="109"/>
        <v>0</v>
      </c>
      <c r="L825" s="96">
        <f t="shared" si="110"/>
        <v>7.7192267572647952E-2</v>
      </c>
      <c r="M825" s="96">
        <f>0</f>
        <v>0</v>
      </c>
      <c r="N825" s="96">
        <f t="shared" si="111"/>
        <v>7.7192267572647952E-2</v>
      </c>
      <c r="O825" s="96">
        <f t="shared" si="112"/>
        <v>0.99224112309614787</v>
      </c>
      <c r="P825" t="s">
        <v>2825</v>
      </c>
    </row>
    <row r="826" spans="1:16" x14ac:dyDescent="0.25">
      <c r="A826" s="89" t="s">
        <v>2842</v>
      </c>
      <c r="B826" s="90" t="s">
        <v>1413</v>
      </c>
      <c r="C826" s="91" t="s">
        <v>945</v>
      </c>
      <c r="D826" s="92" t="s">
        <v>949</v>
      </c>
      <c r="E826" s="93" t="s">
        <v>1990</v>
      </c>
      <c r="F826" s="94" t="s">
        <v>666</v>
      </c>
      <c r="G826" s="95" t="s">
        <v>1991</v>
      </c>
      <c r="H826" s="96">
        <v>25859.166226804387</v>
      </c>
      <c r="I826" s="96">
        <v>0</v>
      </c>
      <c r="J826" s="96">
        <f t="shared" si="108"/>
        <v>0</v>
      </c>
      <c r="K826" s="96">
        <f t="shared" si="109"/>
        <v>0</v>
      </c>
      <c r="L826" s="96">
        <f t="shared" si="110"/>
        <v>12246.787586610413</v>
      </c>
      <c r="M826" s="96">
        <f>0</f>
        <v>0</v>
      </c>
      <c r="N826" s="96">
        <f t="shared" si="111"/>
        <v>12246.787586610413</v>
      </c>
      <c r="O826" s="96">
        <f t="shared" si="112"/>
        <v>38105.953813414802</v>
      </c>
      <c r="P826" t="s">
        <v>2827</v>
      </c>
    </row>
    <row r="827" spans="1:16" x14ac:dyDescent="0.25">
      <c r="A827" s="89" t="s">
        <v>2844</v>
      </c>
      <c r="B827" s="90" t="s">
        <v>1413</v>
      </c>
      <c r="C827" s="91" t="s">
        <v>945</v>
      </c>
      <c r="D827" s="92" t="s">
        <v>955</v>
      </c>
      <c r="E827" s="93" t="s">
        <v>1990</v>
      </c>
      <c r="F827" s="94" t="s">
        <v>666</v>
      </c>
      <c r="G827" s="95" t="s">
        <v>1991</v>
      </c>
      <c r="H827" s="96">
        <v>-41023.470241646763</v>
      </c>
      <c r="I827" s="96">
        <v>0</v>
      </c>
      <c r="J827" s="96">
        <f t="shared" si="108"/>
        <v>0</v>
      </c>
      <c r="K827" s="96">
        <f t="shared" si="109"/>
        <v>0</v>
      </c>
      <c r="L827" s="96">
        <f t="shared" si="110"/>
        <v>-1123.7353523080601</v>
      </c>
      <c r="M827" s="96">
        <f>0</f>
        <v>0</v>
      </c>
      <c r="N827" s="96">
        <f t="shared" si="111"/>
        <v>-1123.7353523080601</v>
      </c>
      <c r="O827" s="96">
        <f t="shared" si="112"/>
        <v>-42147.205593954823</v>
      </c>
      <c r="P827" t="s">
        <v>2829</v>
      </c>
    </row>
    <row r="828" spans="1:16" x14ac:dyDescent="0.25">
      <c r="A828" s="89" t="s">
        <v>2846</v>
      </c>
      <c r="B828" s="90" t="s">
        <v>1413</v>
      </c>
      <c r="C828" s="91" t="s">
        <v>945</v>
      </c>
      <c r="D828" s="92" t="s">
        <v>961</v>
      </c>
      <c r="E828" s="93" t="s">
        <v>1990</v>
      </c>
      <c r="F828" s="94" t="s">
        <v>666</v>
      </c>
      <c r="G828" s="95" t="s">
        <v>1991</v>
      </c>
      <c r="H828" s="96">
        <v>3161.6081769406287</v>
      </c>
      <c r="I828" s="96">
        <v>0</v>
      </c>
      <c r="J828" s="96">
        <f t="shared" si="108"/>
        <v>0</v>
      </c>
      <c r="K828" s="96">
        <f t="shared" si="109"/>
        <v>0</v>
      </c>
      <c r="L828" s="96">
        <f t="shared" si="110"/>
        <v>78.218868136973498</v>
      </c>
      <c r="M828" s="96">
        <f>0</f>
        <v>0</v>
      </c>
      <c r="N828" s="96">
        <f t="shared" si="111"/>
        <v>78.218868136973498</v>
      </c>
      <c r="O828" s="96">
        <f t="shared" si="112"/>
        <v>3239.8270450776022</v>
      </c>
      <c r="P828" t="s">
        <v>2831</v>
      </c>
    </row>
    <row r="829" spans="1:16" x14ac:dyDescent="0.25">
      <c r="A829" s="89" t="s">
        <v>2848</v>
      </c>
      <c r="B829" s="90" t="s">
        <v>1413</v>
      </c>
      <c r="C829" s="91" t="s">
        <v>945</v>
      </c>
      <c r="D829" s="92" t="s">
        <v>964</v>
      </c>
      <c r="E829" s="93" t="s">
        <v>1990</v>
      </c>
      <c r="F829" s="94" t="s">
        <v>666</v>
      </c>
      <c r="G829" s="95" t="s">
        <v>1991</v>
      </c>
      <c r="H829" s="96">
        <v>31908.211104238413</v>
      </c>
      <c r="I829" s="96">
        <v>0</v>
      </c>
      <c r="J829" s="96">
        <f t="shared" si="108"/>
        <v>0</v>
      </c>
      <c r="K829" s="96">
        <f t="shared" si="109"/>
        <v>0</v>
      </c>
      <c r="L829" s="96">
        <f t="shared" si="110"/>
        <v>-716.68921302050467</v>
      </c>
      <c r="M829" s="96">
        <f>0</f>
        <v>0</v>
      </c>
      <c r="N829" s="96">
        <f t="shared" si="111"/>
        <v>-716.68921302050467</v>
      </c>
      <c r="O829" s="96">
        <f t="shared" si="112"/>
        <v>31191.521891217908</v>
      </c>
      <c r="P829" t="s">
        <v>2833</v>
      </c>
    </row>
    <row r="830" spans="1:16" x14ac:dyDescent="0.25">
      <c r="A830" s="89" t="s">
        <v>2850</v>
      </c>
      <c r="B830" s="90" t="s">
        <v>1413</v>
      </c>
      <c r="C830" s="91" t="s">
        <v>945</v>
      </c>
      <c r="D830" s="92" t="s">
        <v>1266</v>
      </c>
      <c r="E830" s="93" t="s">
        <v>1990</v>
      </c>
      <c r="F830" s="94" t="s">
        <v>666</v>
      </c>
      <c r="G830" s="95" t="s">
        <v>1991</v>
      </c>
      <c r="H830" s="96">
        <v>1.2293837567297308E-5</v>
      </c>
      <c r="I830" s="96">
        <v>0</v>
      </c>
      <c r="J830" s="96">
        <f t="shared" si="108"/>
        <v>0</v>
      </c>
      <c r="K830" s="96">
        <f t="shared" si="109"/>
        <v>0</v>
      </c>
      <c r="L830" s="96">
        <f t="shared" si="110"/>
        <v>-3.0043880044642887E-7</v>
      </c>
      <c r="M830" s="96">
        <f>0</f>
        <v>0</v>
      </c>
      <c r="N830" s="96">
        <f t="shared" si="111"/>
        <v>-3.0043880044642887E-7</v>
      </c>
      <c r="O830" s="96">
        <f t="shared" si="112"/>
        <v>1.199339876685088E-5</v>
      </c>
      <c r="P830" t="s">
        <v>2835</v>
      </c>
    </row>
    <row r="831" spans="1:16" x14ac:dyDescent="0.25">
      <c r="A831" s="89" t="s">
        <v>2852</v>
      </c>
      <c r="B831" s="90" t="s">
        <v>1413</v>
      </c>
      <c r="C831" s="91" t="s">
        <v>945</v>
      </c>
      <c r="D831" s="92" t="s">
        <v>1271</v>
      </c>
      <c r="E831" s="93" t="s">
        <v>1990</v>
      </c>
      <c r="F831" s="94" t="s">
        <v>666</v>
      </c>
      <c r="G831" s="95" t="s">
        <v>1991</v>
      </c>
      <c r="H831" s="96">
        <v>5.1365390894239015E-7</v>
      </c>
      <c r="I831" s="96">
        <v>0</v>
      </c>
      <c r="J831" s="96">
        <f t="shared" si="108"/>
        <v>0</v>
      </c>
      <c r="K831" s="96">
        <f t="shared" si="109"/>
        <v>0</v>
      </c>
      <c r="L831" s="96">
        <f t="shared" si="110"/>
        <v>5.3194403843359695E-8</v>
      </c>
      <c r="M831" s="96">
        <f>0</f>
        <v>0</v>
      </c>
      <c r="N831" s="96">
        <f t="shared" si="111"/>
        <v>5.3194403843359695E-8</v>
      </c>
      <c r="O831" s="96">
        <f t="shared" si="112"/>
        <v>5.6684831278574984E-7</v>
      </c>
      <c r="P831" t="s">
        <v>2837</v>
      </c>
    </row>
    <row r="832" spans="1:16" x14ac:dyDescent="0.25">
      <c r="A832" s="89" t="s">
        <v>2854</v>
      </c>
      <c r="B832" s="90" t="s">
        <v>1413</v>
      </c>
      <c r="C832" s="91" t="s">
        <v>945</v>
      </c>
      <c r="D832" s="92" t="s">
        <v>970</v>
      </c>
      <c r="E832" s="93" t="s">
        <v>1990</v>
      </c>
      <c r="F832" s="94" t="s">
        <v>666</v>
      </c>
      <c r="G832" s="95" t="s">
        <v>1991</v>
      </c>
      <c r="H832" s="96">
        <v>29.28600902942339</v>
      </c>
      <c r="I832" s="96">
        <v>0</v>
      </c>
      <c r="J832" s="96">
        <f t="shared" si="108"/>
        <v>0</v>
      </c>
      <c r="K832" s="96">
        <f t="shared" si="109"/>
        <v>0</v>
      </c>
      <c r="L832" s="96">
        <f t="shared" si="110"/>
        <v>2.6671013351738924</v>
      </c>
      <c r="M832" s="96">
        <f>0</f>
        <v>0</v>
      </c>
      <c r="N832" s="96">
        <f t="shared" si="111"/>
        <v>2.6671013351738924</v>
      </c>
      <c r="O832" s="96">
        <f t="shared" si="112"/>
        <v>31.953110364597283</v>
      </c>
      <c r="P832" t="s">
        <v>2839</v>
      </c>
    </row>
    <row r="833" spans="1:16" x14ac:dyDescent="0.25">
      <c r="A833" s="89" t="s">
        <v>2856</v>
      </c>
      <c r="B833" s="90" t="s">
        <v>1413</v>
      </c>
      <c r="C833" s="91" t="s">
        <v>945</v>
      </c>
      <c r="D833" s="92" t="s">
        <v>973</v>
      </c>
      <c r="E833" s="93" t="s">
        <v>1990</v>
      </c>
      <c r="F833" s="94" t="s">
        <v>666</v>
      </c>
      <c r="G833" s="95" t="s">
        <v>1991</v>
      </c>
      <c r="H833" s="96">
        <v>505.28255344231661</v>
      </c>
      <c r="I833" s="96">
        <v>0</v>
      </c>
      <c r="J833" s="96">
        <f t="shared" si="108"/>
        <v>0</v>
      </c>
      <c r="K833" s="96">
        <f t="shared" si="109"/>
        <v>0</v>
      </c>
      <c r="L833" s="96">
        <f t="shared" si="110"/>
        <v>45.346434337704352</v>
      </c>
      <c r="M833" s="96">
        <f>0</f>
        <v>0</v>
      </c>
      <c r="N833" s="96">
        <f t="shared" si="111"/>
        <v>45.346434337704352</v>
      </c>
      <c r="O833" s="96">
        <f t="shared" si="112"/>
        <v>550.62898778002091</v>
      </c>
      <c r="P833" t="s">
        <v>2841</v>
      </c>
    </row>
    <row r="834" spans="1:16" x14ac:dyDescent="0.25">
      <c r="A834" s="89" t="s">
        <v>2858</v>
      </c>
      <c r="B834" s="90" t="s">
        <v>1413</v>
      </c>
      <c r="C834" s="91" t="s">
        <v>945</v>
      </c>
      <c r="D834" s="92" t="s">
        <v>976</v>
      </c>
      <c r="E834" s="93" t="s">
        <v>1990</v>
      </c>
      <c r="F834" s="94" t="s">
        <v>666</v>
      </c>
      <c r="G834" s="95" t="s">
        <v>1991</v>
      </c>
      <c r="H834" s="96">
        <v>94.643495769465829</v>
      </c>
      <c r="I834" s="96">
        <v>0</v>
      </c>
      <c r="J834" s="96">
        <f t="shared" si="108"/>
        <v>0</v>
      </c>
      <c r="K834" s="96">
        <f t="shared" si="109"/>
        <v>0</v>
      </c>
      <c r="L834" s="96">
        <f t="shared" si="110"/>
        <v>8.6245243558939784</v>
      </c>
      <c r="M834" s="96">
        <f>0</f>
        <v>0</v>
      </c>
      <c r="N834" s="96">
        <f t="shared" si="111"/>
        <v>8.6245243558939784</v>
      </c>
      <c r="O834" s="96">
        <f t="shared" si="112"/>
        <v>103.26802012535981</v>
      </c>
      <c r="P834" t="s">
        <v>2843</v>
      </c>
    </row>
    <row r="835" spans="1:16" x14ac:dyDescent="0.25">
      <c r="A835" s="89" t="s">
        <v>2860</v>
      </c>
      <c r="B835" s="90" t="s">
        <v>1413</v>
      </c>
      <c r="C835" s="91" t="s">
        <v>945</v>
      </c>
      <c r="D835" s="92" t="s">
        <v>979</v>
      </c>
      <c r="E835" s="93" t="s">
        <v>1990</v>
      </c>
      <c r="F835" s="94" t="s">
        <v>666</v>
      </c>
      <c r="G835" s="95" t="s">
        <v>1991</v>
      </c>
      <c r="H835" s="96">
        <v>738.94137117937566</v>
      </c>
      <c r="I835" s="96">
        <v>0</v>
      </c>
      <c r="J835" s="96">
        <f t="shared" si="108"/>
        <v>0</v>
      </c>
      <c r="K835" s="96">
        <f t="shared" si="109"/>
        <v>0</v>
      </c>
      <c r="L835" s="96">
        <f t="shared" si="110"/>
        <v>66.472681369845105</v>
      </c>
      <c r="M835" s="96">
        <f>0</f>
        <v>0</v>
      </c>
      <c r="N835" s="96">
        <f t="shared" si="111"/>
        <v>66.472681369845105</v>
      </c>
      <c r="O835" s="96">
        <f t="shared" si="112"/>
        <v>805.41405254922074</v>
      </c>
      <c r="P835" t="s">
        <v>2845</v>
      </c>
    </row>
    <row r="836" spans="1:16" x14ac:dyDescent="0.25">
      <c r="A836" s="89" t="s">
        <v>2862</v>
      </c>
      <c r="B836" s="90" t="s">
        <v>1413</v>
      </c>
      <c r="C836" s="91" t="s">
        <v>945</v>
      </c>
      <c r="D836" s="92" t="s">
        <v>982</v>
      </c>
      <c r="E836" s="93" t="s">
        <v>1990</v>
      </c>
      <c r="F836" s="94" t="s">
        <v>666</v>
      </c>
      <c r="G836" s="95" t="s">
        <v>1991</v>
      </c>
      <c r="H836" s="96">
        <v>-1642.5279308350782</v>
      </c>
      <c r="I836" s="96">
        <v>0</v>
      </c>
      <c r="J836" s="96">
        <f t="shared" si="108"/>
        <v>0</v>
      </c>
      <c r="K836" s="96">
        <f t="shared" si="109"/>
        <v>0</v>
      </c>
      <c r="L836" s="96">
        <f t="shared" si="110"/>
        <v>-40.000283767310336</v>
      </c>
      <c r="M836" s="96">
        <f>0</f>
        <v>0</v>
      </c>
      <c r="N836" s="96">
        <f t="shared" si="111"/>
        <v>-40.000283767310336</v>
      </c>
      <c r="O836" s="96">
        <f t="shared" si="112"/>
        <v>-1682.5282146023885</v>
      </c>
      <c r="P836" t="s">
        <v>2847</v>
      </c>
    </row>
    <row r="837" spans="1:16" x14ac:dyDescent="0.25">
      <c r="A837" s="89" t="s">
        <v>2863</v>
      </c>
      <c r="B837" s="90" t="s">
        <v>1413</v>
      </c>
      <c r="C837" s="91" t="s">
        <v>945</v>
      </c>
      <c r="D837" s="92" t="s">
        <v>985</v>
      </c>
      <c r="E837" s="93" t="s">
        <v>1990</v>
      </c>
      <c r="F837" s="94" t="s">
        <v>666</v>
      </c>
      <c r="G837" s="95" t="s">
        <v>1991</v>
      </c>
      <c r="H837" s="96">
        <v>-119211.74924822789</v>
      </c>
      <c r="I837" s="96">
        <v>0</v>
      </c>
      <c r="J837" s="96">
        <f t="shared" si="108"/>
        <v>0</v>
      </c>
      <c r="K837" s="96">
        <f t="shared" si="109"/>
        <v>0</v>
      </c>
      <c r="L837" s="96">
        <f t="shared" si="110"/>
        <v>-2858.8020658699852</v>
      </c>
      <c r="M837" s="96">
        <f>0</f>
        <v>0</v>
      </c>
      <c r="N837" s="96">
        <f t="shared" si="111"/>
        <v>-2858.8020658699852</v>
      </c>
      <c r="O837" s="96">
        <f t="shared" si="112"/>
        <v>-122070.55131409787</v>
      </c>
      <c r="P837" t="s">
        <v>2849</v>
      </c>
    </row>
    <row r="838" spans="1:16" x14ac:dyDescent="0.25">
      <c r="A838" s="89" t="s">
        <v>2865</v>
      </c>
      <c r="B838" s="90" t="s">
        <v>1413</v>
      </c>
      <c r="C838" s="91" t="s">
        <v>945</v>
      </c>
      <c r="D838" s="92" t="s">
        <v>991</v>
      </c>
      <c r="E838" s="93" t="s">
        <v>1990</v>
      </c>
      <c r="F838" s="94" t="s">
        <v>666</v>
      </c>
      <c r="G838" s="95" t="s">
        <v>1991</v>
      </c>
      <c r="H838" s="96">
        <v>-41773.259546385452</v>
      </c>
      <c r="I838" s="96">
        <v>0</v>
      </c>
      <c r="J838" s="96">
        <f t="shared" si="108"/>
        <v>0</v>
      </c>
      <c r="K838" s="96">
        <f t="shared" si="109"/>
        <v>0</v>
      </c>
      <c r="L838" s="96">
        <f t="shared" si="110"/>
        <v>-1015.8943800253797</v>
      </c>
      <c r="M838" s="96">
        <f>0</f>
        <v>0</v>
      </c>
      <c r="N838" s="96">
        <f t="shared" si="111"/>
        <v>-1015.8943800253797</v>
      </c>
      <c r="O838" s="96">
        <f t="shared" si="112"/>
        <v>-42789.153926410829</v>
      </c>
      <c r="P838" t="s">
        <v>2851</v>
      </c>
    </row>
    <row r="839" spans="1:16" x14ac:dyDescent="0.25">
      <c r="A839" s="89" t="s">
        <v>2867</v>
      </c>
      <c r="B839" s="90" t="s">
        <v>1413</v>
      </c>
      <c r="C839" s="91" t="s">
        <v>945</v>
      </c>
      <c r="D839" s="92" t="s">
        <v>997</v>
      </c>
      <c r="E839" s="93" t="s">
        <v>1990</v>
      </c>
      <c r="F839" s="94" t="s">
        <v>666</v>
      </c>
      <c r="G839" s="95" t="s">
        <v>1991</v>
      </c>
      <c r="H839" s="96">
        <v>216.71118783246732</v>
      </c>
      <c r="I839" s="96">
        <v>0</v>
      </c>
      <c r="J839" s="96">
        <f t="shared" si="108"/>
        <v>0</v>
      </c>
      <c r="K839" s="96">
        <f t="shared" si="109"/>
        <v>0</v>
      </c>
      <c r="L839" s="96">
        <f t="shared" si="110"/>
        <v>19.769724707478446</v>
      </c>
      <c r="M839" s="96">
        <f>0</f>
        <v>0</v>
      </c>
      <c r="N839" s="96">
        <f t="shared" si="111"/>
        <v>19.769724707478446</v>
      </c>
      <c r="O839" s="96">
        <f t="shared" si="112"/>
        <v>236.48091253994576</v>
      </c>
      <c r="P839" t="s">
        <v>2853</v>
      </c>
    </row>
    <row r="840" spans="1:16" x14ac:dyDescent="0.25">
      <c r="A840" s="89" t="s">
        <v>2869</v>
      </c>
      <c r="B840" s="90" t="s">
        <v>1413</v>
      </c>
      <c r="C840" s="91" t="s">
        <v>945</v>
      </c>
      <c r="D840" s="92" t="s">
        <v>1000</v>
      </c>
      <c r="E840" s="93" t="s">
        <v>1990</v>
      </c>
      <c r="F840" s="94" t="s">
        <v>666</v>
      </c>
      <c r="G840" s="95" t="s">
        <v>1991</v>
      </c>
      <c r="H840" s="96">
        <v>-204865.49953740335</v>
      </c>
      <c r="I840" s="96">
        <v>0</v>
      </c>
      <c r="J840" s="96">
        <f t="shared" si="108"/>
        <v>0</v>
      </c>
      <c r="K840" s="96">
        <f t="shared" si="109"/>
        <v>0</v>
      </c>
      <c r="L840" s="96">
        <f t="shared" si="110"/>
        <v>-4950.4388629846562</v>
      </c>
      <c r="M840" s="96">
        <f>0</f>
        <v>0</v>
      </c>
      <c r="N840" s="96">
        <f t="shared" si="111"/>
        <v>-4950.4388629846562</v>
      </c>
      <c r="O840" s="96">
        <f t="shared" si="112"/>
        <v>-209815.938400388</v>
      </c>
      <c r="P840" t="s">
        <v>2855</v>
      </c>
    </row>
    <row r="841" spans="1:16" x14ac:dyDescent="0.25">
      <c r="A841" s="89" t="s">
        <v>2871</v>
      </c>
      <c r="B841" s="90" t="s">
        <v>1413</v>
      </c>
      <c r="C841" s="91" t="s">
        <v>945</v>
      </c>
      <c r="D841" s="92" t="s">
        <v>1003</v>
      </c>
      <c r="E841" s="93" t="s">
        <v>1990</v>
      </c>
      <c r="F841" s="94" t="s">
        <v>666</v>
      </c>
      <c r="G841" s="95" t="s">
        <v>1991</v>
      </c>
      <c r="H841" s="96">
        <v>-20412.354634541469</v>
      </c>
      <c r="I841" s="96">
        <v>0</v>
      </c>
      <c r="J841" s="96">
        <f t="shared" si="108"/>
        <v>0</v>
      </c>
      <c r="K841" s="96">
        <f t="shared" si="109"/>
        <v>0</v>
      </c>
      <c r="L841" s="96">
        <f t="shared" si="110"/>
        <v>-453.64688484684615</v>
      </c>
      <c r="M841" s="96">
        <f>0</f>
        <v>0</v>
      </c>
      <c r="N841" s="96">
        <f t="shared" si="111"/>
        <v>-453.64688484684615</v>
      </c>
      <c r="O841" s="96">
        <f t="shared" si="112"/>
        <v>-20866.001519388316</v>
      </c>
      <c r="P841" t="s">
        <v>2857</v>
      </c>
    </row>
    <row r="842" spans="1:16" x14ac:dyDescent="0.25">
      <c r="A842" s="89" t="s">
        <v>2873</v>
      </c>
      <c r="B842" s="90" t="s">
        <v>1413</v>
      </c>
      <c r="C842" s="91" t="s">
        <v>945</v>
      </c>
      <c r="D842" s="92" t="s">
        <v>1006</v>
      </c>
      <c r="E842" s="93" t="s">
        <v>1990</v>
      </c>
      <c r="F842" s="94" t="s">
        <v>666</v>
      </c>
      <c r="G842" s="95" t="s">
        <v>1991</v>
      </c>
      <c r="H842" s="96">
        <v>-126338.47272180961</v>
      </c>
      <c r="I842" s="96">
        <v>0</v>
      </c>
      <c r="J842" s="96">
        <f t="shared" si="108"/>
        <v>0</v>
      </c>
      <c r="K842" s="96">
        <f t="shared" si="109"/>
        <v>0</v>
      </c>
      <c r="L842" s="96">
        <f t="shared" si="110"/>
        <v>-3039.086826767244</v>
      </c>
      <c r="M842" s="96">
        <f>0</f>
        <v>0</v>
      </c>
      <c r="N842" s="96">
        <f t="shared" si="111"/>
        <v>-3039.086826767244</v>
      </c>
      <c r="O842" s="96">
        <f t="shared" si="112"/>
        <v>-129377.55954857686</v>
      </c>
      <c r="P842" t="s">
        <v>2859</v>
      </c>
    </row>
    <row r="843" spans="1:16" x14ac:dyDescent="0.25">
      <c r="A843" s="89" t="s">
        <v>2874</v>
      </c>
      <c r="B843" s="90" t="s">
        <v>1413</v>
      </c>
      <c r="C843" s="91" t="s">
        <v>945</v>
      </c>
      <c r="D843" s="92" t="s">
        <v>1012</v>
      </c>
      <c r="E843" s="93" t="s">
        <v>1990</v>
      </c>
      <c r="F843" s="94" t="s">
        <v>666</v>
      </c>
      <c r="G843" s="95" t="s">
        <v>1991</v>
      </c>
      <c r="H843" s="96">
        <v>-10619.581326056381</v>
      </c>
      <c r="I843" s="96">
        <v>0</v>
      </c>
      <c r="J843" s="96">
        <f t="shared" si="108"/>
        <v>0</v>
      </c>
      <c r="K843" s="96">
        <f t="shared" si="109"/>
        <v>0</v>
      </c>
      <c r="L843" s="96">
        <f t="shared" si="110"/>
        <v>-258.66024328545194</v>
      </c>
      <c r="M843" s="96">
        <f>0</f>
        <v>0</v>
      </c>
      <c r="N843" s="96">
        <f t="shared" ref="N843" si="113">I843+J843+K843+L843+M843</f>
        <v>-258.66024328545194</v>
      </c>
      <c r="O843" s="96">
        <f t="shared" ref="O843" si="114">H843+N843</f>
        <v>-10878.241569341833</v>
      </c>
      <c r="P843" t="s">
        <v>2861</v>
      </c>
    </row>
    <row r="844" spans="1:16" x14ac:dyDescent="0.25">
      <c r="A844" s="89" t="s">
        <v>2876</v>
      </c>
      <c r="B844" s="90" t="s">
        <v>1413</v>
      </c>
      <c r="G844" s="97" t="s">
        <v>1604</v>
      </c>
      <c r="H844" s="98">
        <f t="shared" ref="H844:O844" si="115">SUBTOTAL(9,H746:H843)</f>
        <v>-8818659.0250000302</v>
      </c>
      <c r="I844" s="98">
        <f t="shared" si="115"/>
        <v>0</v>
      </c>
      <c r="J844" s="98">
        <f t="shared" si="115"/>
        <v>0</v>
      </c>
      <c r="K844" s="98">
        <f t="shared" si="115"/>
        <v>0</v>
      </c>
      <c r="L844" s="98">
        <f t="shared" si="115"/>
        <v>30998.990000006575</v>
      </c>
      <c r="M844" s="98">
        <f t="shared" si="115"/>
        <v>0</v>
      </c>
      <c r="N844" s="98">
        <f t="shared" si="115"/>
        <v>30998.990000006575</v>
      </c>
      <c r="O844" s="98">
        <f t="shared" si="115"/>
        <v>-8787660.0350000244</v>
      </c>
    </row>
    <row r="845" spans="1:16" x14ac:dyDescent="0.25">
      <c r="A845" s="89" t="s">
        <v>2878</v>
      </c>
    </row>
    <row r="846" spans="1:16" x14ac:dyDescent="0.25">
      <c r="A846" s="89" t="s">
        <v>2880</v>
      </c>
      <c r="B846" s="90" t="s">
        <v>1606</v>
      </c>
      <c r="C846" s="91" t="s">
        <v>1316</v>
      </c>
      <c r="D846" s="92" t="s">
        <v>1607</v>
      </c>
      <c r="E846" s="93" t="s">
        <v>1990</v>
      </c>
      <c r="F846" s="94" t="s">
        <v>197</v>
      </c>
      <c r="G846" s="95" t="s">
        <v>1991</v>
      </c>
      <c r="H846" s="96">
        <v>-12342.21</v>
      </c>
      <c r="I846" s="96">
        <v>0</v>
      </c>
      <c r="J846" s="96">
        <f>SUMIFS(TX_105_IS_Lbr_Incent_Total_Incentive_Adj,TX_105_IS_Lbr_Incent_H_IS_Rollup,B846,TX_105_IS_Lbr_Incent_H_IS_Func_Rollup,C846,TX_105_IS_Lbr_Incent_H_Account,D846,TX_105_IS_Lbr_Incent_H_Labor_Designator,E846,TX_105_IS_Lbr_Incent_H_Jurisdictional_Allocator,F846,TX_105_IS_Lbr_Incent_H_Reporting_Lines_CWC,G846)</f>
        <v>0</v>
      </c>
      <c r="K846" s="96">
        <f>SUMIFS(TX_104_IS_Escalation_Total_Labor_Adj,TX_104_IS_Escalation_H_IS_Rollup,B846,TX_104_IS_Escalation_H_IS_Func_Rollup,C846,TX_104_IS_Escalation_H_Account,D846,TX_104_IS_Escalation_H_Labor_Designator,E846,TX_104_IS_Escalation_H_Jurisdictional_Allocator,F846,TX_104_IS_Escalation_H_Reporting_Lines_CWC,G846)</f>
        <v>0</v>
      </c>
      <c r="L846" s="96">
        <f>SUMIFS(TX_102_IS_Adjust_Detail_Adjust_Other,TX_102_IS_Adjust_Detail_H_IS_Rollup,B846,TX_102_IS_Adjust_Detail_H_IS_Func_Rollup,C846,TX_102_IS_Adjust_Detail_H_Account,D846,TX_102_IS_Adjust_Detail_H_Labor_Designator,E846,TX_102_IS_Adjust_Detail_H_Jurisdictional_Allocator,F846,TX_102_IS_Adjust_Detail_H_Reporting_Lines_CWC,G846)</f>
        <v>12342.21</v>
      </c>
      <c r="M846" s="96">
        <f>0</f>
        <v>0</v>
      </c>
      <c r="N846" s="96">
        <f>I846+J846+K846+L846+M846</f>
        <v>12342.21</v>
      </c>
      <c r="O846" s="96">
        <f>H846+N846</f>
        <v>0</v>
      </c>
      <c r="P846" t="s">
        <v>2864</v>
      </c>
    </row>
    <row r="847" spans="1:16" x14ac:dyDescent="0.25">
      <c r="A847" s="89" t="s">
        <v>2882</v>
      </c>
      <c r="B847" s="90" t="s">
        <v>1606</v>
      </c>
      <c r="C847" s="91" t="s">
        <v>1325</v>
      </c>
      <c r="D847" s="92" t="s">
        <v>1611</v>
      </c>
      <c r="E847" s="93" t="s">
        <v>1990</v>
      </c>
      <c r="F847" s="94" t="s">
        <v>1055</v>
      </c>
      <c r="G847" s="95" t="s">
        <v>1991</v>
      </c>
      <c r="H847" s="96">
        <v>658924.59</v>
      </c>
      <c r="I847" s="96">
        <v>0</v>
      </c>
      <c r="J847" s="96">
        <f>SUMIFS(TX_105_IS_Lbr_Incent_Total_Incentive_Adj,TX_105_IS_Lbr_Incent_H_IS_Rollup,B847,TX_105_IS_Lbr_Incent_H_IS_Func_Rollup,C847,TX_105_IS_Lbr_Incent_H_Account,D847,TX_105_IS_Lbr_Incent_H_Labor_Designator,E847,TX_105_IS_Lbr_Incent_H_Jurisdictional_Allocator,F847,TX_105_IS_Lbr_Incent_H_Reporting_Lines_CWC,G847)</f>
        <v>0</v>
      </c>
      <c r="K847" s="96">
        <f>SUMIFS(TX_104_IS_Escalation_Total_Labor_Adj,TX_104_IS_Escalation_H_IS_Rollup,B847,TX_104_IS_Escalation_H_IS_Func_Rollup,C847,TX_104_IS_Escalation_H_Account,D847,TX_104_IS_Escalation_H_Labor_Designator,E847,TX_104_IS_Escalation_H_Jurisdictional_Allocator,F847,TX_104_IS_Escalation_H_Reporting_Lines_CWC,G847)</f>
        <v>0</v>
      </c>
      <c r="L847" s="96">
        <f>SUMIFS(TX_102_IS_Adjust_Detail_Adjust_Other,TX_102_IS_Adjust_Detail_H_IS_Rollup,B847,TX_102_IS_Adjust_Detail_H_IS_Func_Rollup,C847,TX_102_IS_Adjust_Detail_H_Account,D847,TX_102_IS_Adjust_Detail_H_Labor_Designator,E847,TX_102_IS_Adjust_Detail_H_Jurisdictional_Allocator,F847,TX_102_IS_Adjust_Detail_H_Reporting_Lines_CWC,G847)</f>
        <v>0</v>
      </c>
      <c r="M847" s="96">
        <f>0</f>
        <v>0</v>
      </c>
      <c r="N847" s="96">
        <f>I847+J847+K847+L847+M847</f>
        <v>0</v>
      </c>
      <c r="O847" s="96">
        <f>H847+N847</f>
        <v>658924.59</v>
      </c>
      <c r="P847" t="s">
        <v>2866</v>
      </c>
    </row>
    <row r="848" spans="1:16" x14ac:dyDescent="0.25">
      <c r="A848" s="89" t="s">
        <v>2884</v>
      </c>
      <c r="B848" s="90" t="s">
        <v>1606</v>
      </c>
      <c r="C848" s="91" t="s">
        <v>1351</v>
      </c>
      <c r="D848" s="92" t="s">
        <v>1615</v>
      </c>
      <c r="E848" s="93" t="s">
        <v>1990</v>
      </c>
      <c r="F848" s="94" t="s">
        <v>197</v>
      </c>
      <c r="G848" s="95" t="s">
        <v>1991</v>
      </c>
      <c r="H848" s="96">
        <v>833605.03</v>
      </c>
      <c r="I848" s="96">
        <v>0</v>
      </c>
      <c r="J848" s="96">
        <f>SUMIFS(TX_105_IS_Lbr_Incent_Total_Incentive_Adj,TX_105_IS_Lbr_Incent_H_IS_Rollup,B848,TX_105_IS_Lbr_Incent_H_IS_Func_Rollup,C848,TX_105_IS_Lbr_Incent_H_Account,D848,TX_105_IS_Lbr_Incent_H_Labor_Designator,E848,TX_105_IS_Lbr_Incent_H_Jurisdictional_Allocator,F848,TX_105_IS_Lbr_Incent_H_Reporting_Lines_CWC,G848)</f>
        <v>0</v>
      </c>
      <c r="K848" s="96">
        <f>SUMIFS(TX_104_IS_Escalation_Total_Labor_Adj,TX_104_IS_Escalation_H_IS_Rollup,B848,TX_104_IS_Escalation_H_IS_Func_Rollup,C848,TX_104_IS_Escalation_H_Account,D848,TX_104_IS_Escalation_H_Labor_Designator,E848,TX_104_IS_Escalation_H_Jurisdictional_Allocator,F848,TX_104_IS_Escalation_H_Reporting_Lines_CWC,G848)</f>
        <v>0</v>
      </c>
      <c r="L848" s="96">
        <f>SUMIFS(TX_102_IS_Adjust_Detail_Adjust_Other,TX_102_IS_Adjust_Detail_H_IS_Rollup,B848,TX_102_IS_Adjust_Detail_H_IS_Func_Rollup,C848,TX_102_IS_Adjust_Detail_H_Account,D848,TX_102_IS_Adjust_Detail_H_Labor_Designator,E848,TX_102_IS_Adjust_Detail_H_Jurisdictional_Allocator,F848,TX_102_IS_Adjust_Detail_H_Reporting_Lines_CWC,G848)</f>
        <v>-833605.03</v>
      </c>
      <c r="M848" s="96">
        <f>0</f>
        <v>0</v>
      </c>
      <c r="N848" s="96">
        <f>I848+J848+K848+L848+M848</f>
        <v>-833605.03</v>
      </c>
      <c r="O848" s="96">
        <f>H848+N848</f>
        <v>0</v>
      </c>
      <c r="P848" t="s">
        <v>2868</v>
      </c>
    </row>
    <row r="849" spans="1:16" x14ac:dyDescent="0.25">
      <c r="A849" s="89" t="s">
        <v>2886</v>
      </c>
      <c r="B849" s="90" t="s">
        <v>1606</v>
      </c>
      <c r="C849" s="91" t="s">
        <v>1351</v>
      </c>
      <c r="D849" s="92" t="s">
        <v>1618</v>
      </c>
      <c r="E849" s="93" t="s">
        <v>1990</v>
      </c>
      <c r="F849" s="94" t="s">
        <v>197</v>
      </c>
      <c r="G849" s="95" t="s">
        <v>1991</v>
      </c>
      <c r="H849" s="96">
        <v>18356.72</v>
      </c>
      <c r="I849" s="96">
        <v>0</v>
      </c>
      <c r="J849" s="96">
        <f>SUMIFS(TX_105_IS_Lbr_Incent_Total_Incentive_Adj,TX_105_IS_Lbr_Incent_H_IS_Rollup,B849,TX_105_IS_Lbr_Incent_H_IS_Func_Rollup,C849,TX_105_IS_Lbr_Incent_H_Account,D849,TX_105_IS_Lbr_Incent_H_Labor_Designator,E849,TX_105_IS_Lbr_Incent_H_Jurisdictional_Allocator,F849,TX_105_IS_Lbr_Incent_H_Reporting_Lines_CWC,G849)</f>
        <v>0</v>
      </c>
      <c r="K849" s="96">
        <f>SUMIFS(TX_104_IS_Escalation_Total_Labor_Adj,TX_104_IS_Escalation_H_IS_Rollup,B849,TX_104_IS_Escalation_H_IS_Func_Rollup,C849,TX_104_IS_Escalation_H_Account,D849,TX_104_IS_Escalation_H_Labor_Designator,E849,TX_104_IS_Escalation_H_Jurisdictional_Allocator,F849,TX_104_IS_Escalation_H_Reporting_Lines_CWC,G849)</f>
        <v>0</v>
      </c>
      <c r="L849" s="96">
        <f>SUMIFS(TX_102_IS_Adjust_Detail_Adjust_Other,TX_102_IS_Adjust_Detail_H_IS_Rollup,B849,TX_102_IS_Adjust_Detail_H_IS_Func_Rollup,C849,TX_102_IS_Adjust_Detail_H_Account,D849,TX_102_IS_Adjust_Detail_H_Labor_Designator,E849,TX_102_IS_Adjust_Detail_H_Jurisdictional_Allocator,F849,TX_102_IS_Adjust_Detail_H_Reporting_Lines_CWC,G849)</f>
        <v>-18356.72</v>
      </c>
      <c r="M849" s="96">
        <f>0</f>
        <v>0</v>
      </c>
      <c r="N849" s="96">
        <f>I849+J849+K849+L849+M849</f>
        <v>-18356.72</v>
      </c>
      <c r="O849" s="96">
        <f>H849+N849</f>
        <v>0</v>
      </c>
      <c r="P849" t="s">
        <v>2870</v>
      </c>
    </row>
    <row r="850" spans="1:16" x14ac:dyDescent="0.25">
      <c r="A850" s="89" t="s">
        <v>2888</v>
      </c>
      <c r="B850" s="90" t="s">
        <v>1606</v>
      </c>
      <c r="C850" s="91" t="s">
        <v>1351</v>
      </c>
      <c r="D850" s="92" t="s">
        <v>1621</v>
      </c>
      <c r="E850" s="93" t="s">
        <v>1990</v>
      </c>
      <c r="F850" s="94" t="s">
        <v>197</v>
      </c>
      <c r="G850" s="95" t="s">
        <v>1991</v>
      </c>
      <c r="H850" s="96">
        <v>-573.85</v>
      </c>
      <c r="I850" s="96">
        <v>0</v>
      </c>
      <c r="J850" s="96">
        <f>SUMIFS(TX_105_IS_Lbr_Incent_Total_Incentive_Adj,TX_105_IS_Lbr_Incent_H_IS_Rollup,B850,TX_105_IS_Lbr_Incent_H_IS_Func_Rollup,C850,TX_105_IS_Lbr_Incent_H_Account,D850,TX_105_IS_Lbr_Incent_H_Labor_Designator,E850,TX_105_IS_Lbr_Incent_H_Jurisdictional_Allocator,F850,TX_105_IS_Lbr_Incent_H_Reporting_Lines_CWC,G850)</f>
        <v>0</v>
      </c>
      <c r="K850" s="96">
        <f>SUMIFS(TX_104_IS_Escalation_Total_Labor_Adj,TX_104_IS_Escalation_H_IS_Rollup,B850,TX_104_IS_Escalation_H_IS_Func_Rollup,C850,TX_104_IS_Escalation_H_Account,D850,TX_104_IS_Escalation_H_Labor_Designator,E850,TX_104_IS_Escalation_H_Jurisdictional_Allocator,F850,TX_104_IS_Escalation_H_Reporting_Lines_CWC,G850)</f>
        <v>0</v>
      </c>
      <c r="L850" s="96">
        <f>SUMIFS(TX_102_IS_Adjust_Detail_Adjust_Other,TX_102_IS_Adjust_Detail_H_IS_Rollup,B850,TX_102_IS_Adjust_Detail_H_IS_Func_Rollup,C850,TX_102_IS_Adjust_Detail_H_Account,D850,TX_102_IS_Adjust_Detail_H_Labor_Designator,E850,TX_102_IS_Adjust_Detail_H_Jurisdictional_Allocator,F850,TX_102_IS_Adjust_Detail_H_Reporting_Lines_CWC,G850)</f>
        <v>573.85</v>
      </c>
      <c r="M850" s="96">
        <f>0</f>
        <v>0</v>
      </c>
      <c r="N850" s="96">
        <f>I850+J850+K850+L850+M850</f>
        <v>573.85</v>
      </c>
      <c r="O850" s="96">
        <f>H850+N850</f>
        <v>0</v>
      </c>
      <c r="P850" t="s">
        <v>2872</v>
      </c>
    </row>
    <row r="851" spans="1:16" x14ac:dyDescent="0.25">
      <c r="A851" s="89" t="s">
        <v>2890</v>
      </c>
      <c r="B851" s="90" t="s">
        <v>1606</v>
      </c>
      <c r="G851" s="97" t="s">
        <v>1625</v>
      </c>
      <c r="H851" s="98">
        <f t="shared" ref="H851:O851" si="116">SUBTOTAL(9,H845:H850)</f>
        <v>1497970.28</v>
      </c>
      <c r="I851" s="98">
        <f t="shared" si="116"/>
        <v>0</v>
      </c>
      <c r="J851" s="98">
        <f t="shared" si="116"/>
        <v>0</v>
      </c>
      <c r="K851" s="98">
        <f t="shared" si="116"/>
        <v>0</v>
      </c>
      <c r="L851" s="98">
        <f t="shared" si="116"/>
        <v>-839045.69000000006</v>
      </c>
      <c r="M851" s="98">
        <f t="shared" si="116"/>
        <v>0</v>
      </c>
      <c r="N851" s="98">
        <f t="shared" si="116"/>
        <v>-839045.69000000006</v>
      </c>
      <c r="O851" s="98">
        <f t="shared" si="116"/>
        <v>658924.59</v>
      </c>
    </row>
    <row r="852" spans="1:16" x14ac:dyDescent="0.25">
      <c r="A852" s="89" t="s">
        <v>2892</v>
      </c>
    </row>
    <row r="853" spans="1:16" x14ac:dyDescent="0.25">
      <c r="A853" s="89" t="s">
        <v>2894</v>
      </c>
      <c r="B853" s="90" t="s">
        <v>1652</v>
      </c>
      <c r="C853" s="91" t="s">
        <v>734</v>
      </c>
      <c r="D853" s="92" t="s">
        <v>735</v>
      </c>
      <c r="E853" s="93" t="s">
        <v>1990</v>
      </c>
      <c r="F853" s="94" t="s">
        <v>666</v>
      </c>
      <c r="G853" s="95" t="s">
        <v>1991</v>
      </c>
      <c r="H853" s="96">
        <v>5767908.1548443502</v>
      </c>
      <c r="I853" s="96">
        <v>0</v>
      </c>
      <c r="J853" s="96">
        <f t="shared" ref="J853:J884" si="117">SUMIFS(TX_105_IS_Lbr_Incent_Total_Incentive_Adj,TX_105_IS_Lbr_Incent_H_IS_Rollup,B853,TX_105_IS_Lbr_Incent_H_IS_Func_Rollup,C853,TX_105_IS_Lbr_Incent_H_Account,D853,TX_105_IS_Lbr_Incent_H_Labor_Designator,E853,TX_105_IS_Lbr_Incent_H_Jurisdictional_Allocator,F853,TX_105_IS_Lbr_Incent_H_Reporting_Lines_CWC,G853)</f>
        <v>0</v>
      </c>
      <c r="K853" s="96">
        <f t="shared" ref="K853:K884" si="118">SUMIFS(TX_104_IS_Escalation_Total_Labor_Adj,TX_104_IS_Escalation_H_IS_Rollup,B853,TX_104_IS_Escalation_H_IS_Func_Rollup,C853,TX_104_IS_Escalation_H_Account,D853,TX_104_IS_Escalation_H_Labor_Designator,E853,TX_104_IS_Escalation_H_Jurisdictional_Allocator,F853,TX_104_IS_Escalation_H_Reporting_Lines_CWC,G853)</f>
        <v>0</v>
      </c>
      <c r="L853" s="96">
        <f t="shared" ref="L853:L884" si="119">SUMIFS(TX_102_IS_Adjust_Detail_Adjust_Other,TX_102_IS_Adjust_Detail_H_IS_Rollup,B853,TX_102_IS_Adjust_Detail_H_IS_Func_Rollup,C853,TX_102_IS_Adjust_Detail_H_Account,D853,TX_102_IS_Adjust_Detail_H_Labor_Designator,E853,TX_102_IS_Adjust_Detail_H_Jurisdictional_Allocator,F853,TX_102_IS_Adjust_Detail_H_Reporting_Lines_CWC,G853)</f>
        <v>0</v>
      </c>
      <c r="M853" s="96">
        <f>0</f>
        <v>0</v>
      </c>
      <c r="N853" s="96">
        <f t="shared" ref="N853:N884" si="120">I853+J853+K853+L853+M853</f>
        <v>0</v>
      </c>
      <c r="O853" s="96">
        <f t="shared" ref="O853:O884" si="121">H853+N853</f>
        <v>5767908.1548443502</v>
      </c>
      <c r="P853" t="s">
        <v>2875</v>
      </c>
    </row>
    <row r="854" spans="1:16" x14ac:dyDescent="0.25">
      <c r="A854" s="89" t="s">
        <v>2896</v>
      </c>
      <c r="B854" s="90" t="s">
        <v>1652</v>
      </c>
      <c r="C854" s="91" t="s">
        <v>734</v>
      </c>
      <c r="D854" s="92" t="s">
        <v>738</v>
      </c>
      <c r="E854" s="93" t="s">
        <v>1990</v>
      </c>
      <c r="F854" s="94" t="s">
        <v>666</v>
      </c>
      <c r="G854" s="95" t="s">
        <v>1991</v>
      </c>
      <c r="H854" s="96">
        <v>1514792.0263450698</v>
      </c>
      <c r="I854" s="96">
        <v>0</v>
      </c>
      <c r="J854" s="96">
        <f t="shared" si="117"/>
        <v>0</v>
      </c>
      <c r="K854" s="96">
        <f t="shared" si="118"/>
        <v>0</v>
      </c>
      <c r="L854" s="96">
        <f t="shared" si="119"/>
        <v>0</v>
      </c>
      <c r="M854" s="96">
        <f>0</f>
        <v>0</v>
      </c>
      <c r="N854" s="96">
        <f t="shared" si="120"/>
        <v>0</v>
      </c>
      <c r="O854" s="96">
        <f t="shared" si="121"/>
        <v>1514792.0263450698</v>
      </c>
      <c r="P854" t="s">
        <v>2877</v>
      </c>
    </row>
    <row r="855" spans="1:16" x14ac:dyDescent="0.25">
      <c r="A855" s="89" t="s">
        <v>2898</v>
      </c>
      <c r="B855" s="90" t="s">
        <v>1652</v>
      </c>
      <c r="C855" s="91" t="s">
        <v>734</v>
      </c>
      <c r="D855" s="92" t="s">
        <v>741</v>
      </c>
      <c r="E855" s="93" t="s">
        <v>1990</v>
      </c>
      <c r="F855" s="94" t="s">
        <v>621</v>
      </c>
      <c r="G855" s="95" t="s">
        <v>1991</v>
      </c>
      <c r="H855" s="96">
        <v>11365.978810748735</v>
      </c>
      <c r="I855" s="96">
        <v>0</v>
      </c>
      <c r="J855" s="96">
        <f t="shared" si="117"/>
        <v>0</v>
      </c>
      <c r="K855" s="96">
        <f t="shared" si="118"/>
        <v>0</v>
      </c>
      <c r="L855" s="96">
        <f t="shared" si="119"/>
        <v>0</v>
      </c>
      <c r="M855" s="96">
        <f>0</f>
        <v>0</v>
      </c>
      <c r="N855" s="96">
        <f t="shared" si="120"/>
        <v>0</v>
      </c>
      <c r="O855" s="96">
        <f t="shared" si="121"/>
        <v>11365.978810748735</v>
      </c>
      <c r="P855" t="s">
        <v>2879</v>
      </c>
    </row>
    <row r="856" spans="1:16" x14ac:dyDescent="0.25">
      <c r="A856" s="89" t="s">
        <v>2900</v>
      </c>
      <c r="B856" s="90" t="s">
        <v>1652</v>
      </c>
      <c r="C856" s="91" t="s">
        <v>746</v>
      </c>
      <c r="D856" s="92" t="s">
        <v>1098</v>
      </c>
      <c r="E856" s="93" t="s">
        <v>1990</v>
      </c>
      <c r="F856" s="94" t="s">
        <v>162</v>
      </c>
      <c r="G856" s="95" t="s">
        <v>1991</v>
      </c>
      <c r="H856" s="96">
        <v>-117.11130391101722</v>
      </c>
      <c r="I856" s="96">
        <v>0</v>
      </c>
      <c r="J856" s="96">
        <f t="shared" si="117"/>
        <v>0</v>
      </c>
      <c r="K856" s="96">
        <f t="shared" si="118"/>
        <v>0</v>
      </c>
      <c r="L856" s="96">
        <f t="shared" si="119"/>
        <v>16.56262763106</v>
      </c>
      <c r="M856" s="96">
        <f>0</f>
        <v>0</v>
      </c>
      <c r="N856" s="96">
        <f t="shared" si="120"/>
        <v>16.56262763106</v>
      </c>
      <c r="O856" s="96">
        <f t="shared" si="121"/>
        <v>-100.54867627995722</v>
      </c>
      <c r="P856" t="s">
        <v>2881</v>
      </c>
    </row>
    <row r="857" spans="1:16" x14ac:dyDescent="0.25">
      <c r="A857" s="89" t="s">
        <v>2902</v>
      </c>
      <c r="B857" s="90" t="s">
        <v>1652</v>
      </c>
      <c r="C857" s="91" t="s">
        <v>746</v>
      </c>
      <c r="D857" s="92" t="s">
        <v>747</v>
      </c>
      <c r="E857" s="93" t="s">
        <v>1990</v>
      </c>
      <c r="F857" s="94" t="s">
        <v>162</v>
      </c>
      <c r="G857" s="95" t="s">
        <v>1991</v>
      </c>
      <c r="H857" s="96">
        <v>3948.7714286445416</v>
      </c>
      <c r="I857" s="96">
        <v>0</v>
      </c>
      <c r="J857" s="96">
        <f t="shared" si="117"/>
        <v>0</v>
      </c>
      <c r="K857" s="96">
        <f t="shared" si="118"/>
        <v>0</v>
      </c>
      <c r="L857" s="96">
        <f t="shared" si="119"/>
        <v>-997.02146552981606</v>
      </c>
      <c r="M857" s="96">
        <f>0</f>
        <v>0</v>
      </c>
      <c r="N857" s="96">
        <f t="shared" si="120"/>
        <v>-997.02146552981606</v>
      </c>
      <c r="O857" s="96">
        <f t="shared" si="121"/>
        <v>2951.7499631147257</v>
      </c>
      <c r="P857" t="s">
        <v>2883</v>
      </c>
    </row>
    <row r="858" spans="1:16" x14ac:dyDescent="0.25">
      <c r="A858" s="89" t="s">
        <v>2904</v>
      </c>
      <c r="B858" s="90" t="s">
        <v>1652</v>
      </c>
      <c r="C858" s="91" t="s">
        <v>746</v>
      </c>
      <c r="D858" s="92" t="s">
        <v>750</v>
      </c>
      <c r="E858" s="93" t="s">
        <v>1990</v>
      </c>
      <c r="F858" s="94" t="s">
        <v>162</v>
      </c>
      <c r="G858" s="95" t="s">
        <v>1991</v>
      </c>
      <c r="H858" s="96">
        <v>-33038.319858002404</v>
      </c>
      <c r="I858" s="96">
        <v>0</v>
      </c>
      <c r="J858" s="96">
        <f t="shared" si="117"/>
        <v>0</v>
      </c>
      <c r="K858" s="96">
        <f t="shared" si="118"/>
        <v>0</v>
      </c>
      <c r="L858" s="96">
        <f t="shared" si="119"/>
        <v>211.4927961006515</v>
      </c>
      <c r="M858" s="96">
        <f>0</f>
        <v>0</v>
      </c>
      <c r="N858" s="96">
        <f t="shared" si="120"/>
        <v>211.4927961006515</v>
      </c>
      <c r="O858" s="96">
        <f t="shared" si="121"/>
        <v>-32826.827061901749</v>
      </c>
      <c r="P858" t="s">
        <v>2885</v>
      </c>
    </row>
    <row r="859" spans="1:16" x14ac:dyDescent="0.25">
      <c r="A859" s="89" t="s">
        <v>2906</v>
      </c>
      <c r="B859" s="90" t="s">
        <v>1652</v>
      </c>
      <c r="C859" s="91" t="s">
        <v>746</v>
      </c>
      <c r="D859" s="92" t="s">
        <v>753</v>
      </c>
      <c r="E859" s="93" t="s">
        <v>1990</v>
      </c>
      <c r="F859" s="94" t="s">
        <v>162</v>
      </c>
      <c r="G859" s="95" t="s">
        <v>1991</v>
      </c>
      <c r="H859" s="96">
        <v>-216.28715541956313</v>
      </c>
      <c r="I859" s="96">
        <v>0</v>
      </c>
      <c r="J859" s="96">
        <f t="shared" si="117"/>
        <v>0</v>
      </c>
      <c r="K859" s="96">
        <f t="shared" si="118"/>
        <v>0</v>
      </c>
      <c r="L859" s="96">
        <f t="shared" si="119"/>
        <v>-16.591904217331823</v>
      </c>
      <c r="M859" s="96">
        <f>0</f>
        <v>0</v>
      </c>
      <c r="N859" s="96">
        <f t="shared" si="120"/>
        <v>-16.591904217331823</v>
      </c>
      <c r="O859" s="96">
        <f t="shared" si="121"/>
        <v>-232.87905963689497</v>
      </c>
      <c r="P859" t="s">
        <v>2887</v>
      </c>
    </row>
    <row r="860" spans="1:16" x14ac:dyDescent="0.25">
      <c r="A860" s="89" t="s">
        <v>2908</v>
      </c>
      <c r="B860" s="90" t="s">
        <v>1652</v>
      </c>
      <c r="C860" s="91" t="s">
        <v>746</v>
      </c>
      <c r="D860" s="92" t="s">
        <v>756</v>
      </c>
      <c r="E860" s="93" t="s">
        <v>2605</v>
      </c>
      <c r="F860" s="94" t="s">
        <v>162</v>
      </c>
      <c r="G860" s="95" t="s">
        <v>1991</v>
      </c>
      <c r="H860" s="96">
        <v>0</v>
      </c>
      <c r="I860" s="96">
        <v>0</v>
      </c>
      <c r="J860" s="96">
        <f t="shared" si="117"/>
        <v>0</v>
      </c>
      <c r="K860" s="96">
        <f t="shared" si="118"/>
        <v>0</v>
      </c>
      <c r="L860" s="96">
        <f t="shared" si="119"/>
        <v>930880.03603920003</v>
      </c>
      <c r="M860" s="96">
        <f>0</f>
        <v>0</v>
      </c>
      <c r="N860" s="96">
        <f t="shared" si="120"/>
        <v>930880.03603920003</v>
      </c>
      <c r="O860" s="96">
        <f t="shared" si="121"/>
        <v>930880.03603920003</v>
      </c>
      <c r="P860" t="s">
        <v>2889</v>
      </c>
    </row>
    <row r="861" spans="1:16" x14ac:dyDescent="0.25">
      <c r="A861" s="89" t="s">
        <v>2910</v>
      </c>
      <c r="B861" s="90" t="s">
        <v>1652</v>
      </c>
      <c r="C861" s="91" t="s">
        <v>746</v>
      </c>
      <c r="D861" s="92" t="s">
        <v>756</v>
      </c>
      <c r="E861" s="93" t="s">
        <v>1990</v>
      </c>
      <c r="F861" s="94" t="s">
        <v>162</v>
      </c>
      <c r="G861" s="95" t="s">
        <v>1991</v>
      </c>
      <c r="H861" s="96">
        <v>603220.33286801609</v>
      </c>
      <c r="I861" s="96">
        <v>0</v>
      </c>
      <c r="J861" s="96">
        <f t="shared" si="117"/>
        <v>0</v>
      </c>
      <c r="K861" s="96">
        <f t="shared" si="118"/>
        <v>0</v>
      </c>
      <c r="L861" s="96">
        <f t="shared" si="119"/>
        <v>-1056902.4167654987</v>
      </c>
      <c r="M861" s="96">
        <f>0</f>
        <v>0</v>
      </c>
      <c r="N861" s="96">
        <f t="shared" si="120"/>
        <v>-1056902.4167654987</v>
      </c>
      <c r="O861" s="96">
        <f t="shared" si="121"/>
        <v>-453682.0838974826</v>
      </c>
      <c r="P861" t="s">
        <v>2891</v>
      </c>
    </row>
    <row r="862" spans="1:16" x14ac:dyDescent="0.25">
      <c r="A862" s="89" t="s">
        <v>2912</v>
      </c>
      <c r="B862" s="90" t="s">
        <v>1652</v>
      </c>
      <c r="C862" s="91" t="s">
        <v>746</v>
      </c>
      <c r="D862" s="92" t="s">
        <v>759</v>
      </c>
      <c r="E862" s="93" t="s">
        <v>2605</v>
      </c>
      <c r="F862" s="94" t="s">
        <v>162</v>
      </c>
      <c r="G862" s="95" t="s">
        <v>1991</v>
      </c>
      <c r="H862" s="96">
        <v>0</v>
      </c>
      <c r="I862" s="96">
        <v>0</v>
      </c>
      <c r="J862" s="96">
        <f t="shared" si="117"/>
        <v>0</v>
      </c>
      <c r="K862" s="96">
        <f t="shared" si="118"/>
        <v>0</v>
      </c>
      <c r="L862" s="96">
        <f t="shared" si="119"/>
        <v>3762306.8123250892</v>
      </c>
      <c r="M862" s="96">
        <f>0</f>
        <v>0</v>
      </c>
      <c r="N862" s="96">
        <f t="shared" si="120"/>
        <v>3762306.8123250892</v>
      </c>
      <c r="O862" s="96">
        <f t="shared" si="121"/>
        <v>3762306.8123250892</v>
      </c>
      <c r="P862" t="s">
        <v>2893</v>
      </c>
    </row>
    <row r="863" spans="1:16" x14ac:dyDescent="0.25">
      <c r="A863" s="89" t="s">
        <v>2914</v>
      </c>
      <c r="B863" s="90" t="s">
        <v>1652</v>
      </c>
      <c r="C863" s="91" t="s">
        <v>746</v>
      </c>
      <c r="D863" s="92" t="s">
        <v>759</v>
      </c>
      <c r="E863" s="93" t="s">
        <v>1990</v>
      </c>
      <c r="F863" s="94" t="s">
        <v>162</v>
      </c>
      <c r="G863" s="95" t="s">
        <v>1991</v>
      </c>
      <c r="H863" s="96">
        <v>5880914.6306915516</v>
      </c>
      <c r="I863" s="96">
        <v>0</v>
      </c>
      <c r="J863" s="96">
        <f t="shared" si="117"/>
        <v>0</v>
      </c>
      <c r="K863" s="96">
        <f t="shared" si="118"/>
        <v>0</v>
      </c>
      <c r="L863" s="96">
        <f t="shared" si="119"/>
        <v>-4709166.3241533227</v>
      </c>
      <c r="M863" s="96">
        <f>0</f>
        <v>0</v>
      </c>
      <c r="N863" s="96">
        <f t="shared" si="120"/>
        <v>-4709166.3241533227</v>
      </c>
      <c r="O863" s="96">
        <f t="shared" si="121"/>
        <v>1171748.3065382289</v>
      </c>
      <c r="P863" t="s">
        <v>2895</v>
      </c>
    </row>
    <row r="864" spans="1:16" x14ac:dyDescent="0.25">
      <c r="A864" s="89" t="s">
        <v>2916</v>
      </c>
      <c r="B864" s="90" t="s">
        <v>1652</v>
      </c>
      <c r="C864" s="91" t="s">
        <v>746</v>
      </c>
      <c r="D864" s="92" t="s">
        <v>762</v>
      </c>
      <c r="E864" s="93" t="s">
        <v>2605</v>
      </c>
      <c r="F864" s="94" t="s">
        <v>162</v>
      </c>
      <c r="G864" s="95" t="s">
        <v>1991</v>
      </c>
      <c r="H864" s="96">
        <v>0</v>
      </c>
      <c r="I864" s="96">
        <v>0</v>
      </c>
      <c r="J864" s="96">
        <f t="shared" si="117"/>
        <v>0</v>
      </c>
      <c r="K864" s="96">
        <f t="shared" si="118"/>
        <v>0</v>
      </c>
      <c r="L864" s="96">
        <f t="shared" si="119"/>
        <v>2410097.0867714216</v>
      </c>
      <c r="M864" s="96">
        <f>0</f>
        <v>0</v>
      </c>
      <c r="N864" s="96">
        <f t="shared" si="120"/>
        <v>2410097.0867714216</v>
      </c>
      <c r="O864" s="96">
        <f t="shared" si="121"/>
        <v>2410097.0867714216</v>
      </c>
      <c r="P864" t="s">
        <v>2897</v>
      </c>
    </row>
    <row r="865" spans="1:16" x14ac:dyDescent="0.25">
      <c r="A865" s="89" t="s">
        <v>2918</v>
      </c>
      <c r="B865" s="90" t="s">
        <v>1652</v>
      </c>
      <c r="C865" s="91" t="s">
        <v>746</v>
      </c>
      <c r="D865" s="92" t="s">
        <v>762</v>
      </c>
      <c r="E865" s="93" t="s">
        <v>1990</v>
      </c>
      <c r="F865" s="94" t="s">
        <v>162</v>
      </c>
      <c r="G865" s="95" t="s">
        <v>1991</v>
      </c>
      <c r="H865" s="96">
        <v>1528579.5465664724</v>
      </c>
      <c r="I865" s="96">
        <v>0</v>
      </c>
      <c r="J865" s="96">
        <f t="shared" si="117"/>
        <v>0</v>
      </c>
      <c r="K865" s="96">
        <f t="shared" si="118"/>
        <v>0</v>
      </c>
      <c r="L865" s="96">
        <f t="shared" si="119"/>
        <v>-2692097.3323264238</v>
      </c>
      <c r="M865" s="96">
        <f>0</f>
        <v>0</v>
      </c>
      <c r="N865" s="96">
        <f t="shared" si="120"/>
        <v>-2692097.3323264238</v>
      </c>
      <c r="O865" s="96">
        <f t="shared" si="121"/>
        <v>-1163517.7857599515</v>
      </c>
      <c r="P865" t="s">
        <v>2899</v>
      </c>
    </row>
    <row r="866" spans="1:16" x14ac:dyDescent="0.25">
      <c r="A866" s="89" t="s">
        <v>2920</v>
      </c>
      <c r="B866" s="90" t="s">
        <v>1652</v>
      </c>
      <c r="C866" s="91" t="s">
        <v>746</v>
      </c>
      <c r="D866" s="92" t="s">
        <v>765</v>
      </c>
      <c r="E866" s="93" t="s">
        <v>2605</v>
      </c>
      <c r="F866" s="94" t="s">
        <v>162</v>
      </c>
      <c r="G866" s="95" t="s">
        <v>1991</v>
      </c>
      <c r="H866" s="96">
        <v>0</v>
      </c>
      <c r="I866" s="96">
        <v>0</v>
      </c>
      <c r="J866" s="96">
        <f t="shared" si="117"/>
        <v>0</v>
      </c>
      <c r="K866" s="96">
        <f t="shared" si="118"/>
        <v>0</v>
      </c>
      <c r="L866" s="96">
        <f t="shared" si="119"/>
        <v>311053.8682516602</v>
      </c>
      <c r="M866" s="96">
        <f>0</f>
        <v>0</v>
      </c>
      <c r="N866" s="96">
        <f t="shared" si="120"/>
        <v>311053.8682516602</v>
      </c>
      <c r="O866" s="96">
        <f t="shared" si="121"/>
        <v>311053.8682516602</v>
      </c>
      <c r="P866" t="s">
        <v>2901</v>
      </c>
    </row>
    <row r="867" spans="1:16" x14ac:dyDescent="0.25">
      <c r="A867" s="89" t="s">
        <v>2922</v>
      </c>
      <c r="B867" s="90" t="s">
        <v>1652</v>
      </c>
      <c r="C867" s="91" t="s">
        <v>746</v>
      </c>
      <c r="D867" s="92" t="s">
        <v>765</v>
      </c>
      <c r="E867" s="93" t="s">
        <v>1990</v>
      </c>
      <c r="F867" s="94" t="s">
        <v>162</v>
      </c>
      <c r="G867" s="95" t="s">
        <v>1991</v>
      </c>
      <c r="H867" s="96">
        <v>210475.75891547333</v>
      </c>
      <c r="I867" s="96">
        <v>0</v>
      </c>
      <c r="J867" s="96">
        <f t="shared" si="117"/>
        <v>0</v>
      </c>
      <c r="K867" s="96">
        <f t="shared" si="118"/>
        <v>0</v>
      </c>
      <c r="L867" s="96">
        <f t="shared" si="119"/>
        <v>-353507.36644826445</v>
      </c>
      <c r="M867" s="96">
        <f>0</f>
        <v>0</v>
      </c>
      <c r="N867" s="96">
        <f t="shared" si="120"/>
        <v>-353507.36644826445</v>
      </c>
      <c r="O867" s="96">
        <f t="shared" si="121"/>
        <v>-143031.60753279112</v>
      </c>
      <c r="P867" t="s">
        <v>2903</v>
      </c>
    </row>
    <row r="868" spans="1:16" x14ac:dyDescent="0.25">
      <c r="A868" s="89" t="s">
        <v>2924</v>
      </c>
      <c r="B868" s="90" t="s">
        <v>1652</v>
      </c>
      <c r="C868" s="91" t="s">
        <v>746</v>
      </c>
      <c r="D868" s="92" t="s">
        <v>768</v>
      </c>
      <c r="E868" s="93" t="s">
        <v>2605</v>
      </c>
      <c r="F868" s="94" t="s">
        <v>162</v>
      </c>
      <c r="G868" s="95" t="s">
        <v>1991</v>
      </c>
      <c r="H868" s="96">
        <v>0</v>
      </c>
      <c r="I868" s="96">
        <v>0</v>
      </c>
      <c r="J868" s="96">
        <f t="shared" si="117"/>
        <v>0</v>
      </c>
      <c r="K868" s="96">
        <f t="shared" si="118"/>
        <v>0</v>
      </c>
      <c r="L868" s="96">
        <f t="shared" si="119"/>
        <v>190891.24922045638</v>
      </c>
      <c r="M868" s="96">
        <f>0</f>
        <v>0</v>
      </c>
      <c r="N868" s="96">
        <f t="shared" si="120"/>
        <v>190891.24922045638</v>
      </c>
      <c r="O868" s="96">
        <f t="shared" si="121"/>
        <v>190891.24922045638</v>
      </c>
      <c r="P868" t="s">
        <v>2905</v>
      </c>
    </row>
    <row r="869" spans="1:16" x14ac:dyDescent="0.25">
      <c r="A869" s="89" t="s">
        <v>2926</v>
      </c>
      <c r="B869" s="90" t="s">
        <v>1652</v>
      </c>
      <c r="C869" s="91" t="s">
        <v>746</v>
      </c>
      <c r="D869" s="92" t="s">
        <v>768</v>
      </c>
      <c r="E869" s="93" t="s">
        <v>1990</v>
      </c>
      <c r="F869" s="94" t="s">
        <v>162</v>
      </c>
      <c r="G869" s="95" t="s">
        <v>1991</v>
      </c>
      <c r="H869" s="96">
        <v>115042.01811697186</v>
      </c>
      <c r="I869" s="96">
        <v>0</v>
      </c>
      <c r="J869" s="96">
        <f t="shared" si="117"/>
        <v>0</v>
      </c>
      <c r="K869" s="96">
        <f t="shared" si="118"/>
        <v>0</v>
      </c>
      <c r="L869" s="96">
        <f t="shared" si="119"/>
        <v>-211526.83481227997</v>
      </c>
      <c r="M869" s="96">
        <f>0</f>
        <v>0</v>
      </c>
      <c r="N869" s="96">
        <f t="shared" si="120"/>
        <v>-211526.83481227997</v>
      </c>
      <c r="O869" s="96">
        <f t="shared" si="121"/>
        <v>-96484.816695308109</v>
      </c>
      <c r="P869" t="s">
        <v>2907</v>
      </c>
    </row>
    <row r="870" spans="1:16" x14ac:dyDescent="0.25">
      <c r="A870" s="89" t="s">
        <v>2928</v>
      </c>
      <c r="B870" s="90" t="s">
        <v>1652</v>
      </c>
      <c r="C870" s="91" t="s">
        <v>773</v>
      </c>
      <c r="D870" s="92" t="s">
        <v>774</v>
      </c>
      <c r="E870" s="93" t="s">
        <v>1990</v>
      </c>
      <c r="F870" s="94" t="s">
        <v>162</v>
      </c>
      <c r="G870" s="95" t="s">
        <v>1991</v>
      </c>
      <c r="H870" s="96">
        <v>194438.17182363424</v>
      </c>
      <c r="I870" s="96">
        <v>0</v>
      </c>
      <c r="J870" s="96">
        <f t="shared" si="117"/>
        <v>0</v>
      </c>
      <c r="K870" s="96">
        <f t="shared" si="118"/>
        <v>0</v>
      </c>
      <c r="L870" s="96">
        <f t="shared" si="119"/>
        <v>-12163.06819939004</v>
      </c>
      <c r="M870" s="96">
        <f>0</f>
        <v>0</v>
      </c>
      <c r="N870" s="96">
        <f t="shared" si="120"/>
        <v>-12163.06819939004</v>
      </c>
      <c r="O870" s="96">
        <f t="shared" si="121"/>
        <v>182275.10362424419</v>
      </c>
      <c r="P870" t="s">
        <v>2909</v>
      </c>
    </row>
    <row r="871" spans="1:16" x14ac:dyDescent="0.25">
      <c r="A871" s="89" t="s">
        <v>2930</v>
      </c>
      <c r="B871" s="90" t="s">
        <v>1652</v>
      </c>
      <c r="C871" s="91" t="s">
        <v>773</v>
      </c>
      <c r="D871" s="92" t="s">
        <v>777</v>
      </c>
      <c r="E871" s="93" t="s">
        <v>1990</v>
      </c>
      <c r="F871" s="94" t="s">
        <v>162</v>
      </c>
      <c r="G871" s="95" t="s">
        <v>1991</v>
      </c>
      <c r="H871" s="96">
        <v>-6516.0708565693931</v>
      </c>
      <c r="I871" s="96">
        <v>0</v>
      </c>
      <c r="J871" s="96">
        <f t="shared" si="117"/>
        <v>0</v>
      </c>
      <c r="K871" s="96">
        <f t="shared" si="118"/>
        <v>0</v>
      </c>
      <c r="L871" s="96">
        <f t="shared" si="119"/>
        <v>12652.314014485648</v>
      </c>
      <c r="M871" s="96">
        <f>0</f>
        <v>0</v>
      </c>
      <c r="N871" s="96">
        <f t="shared" si="120"/>
        <v>12652.314014485648</v>
      </c>
      <c r="O871" s="96">
        <f t="shared" si="121"/>
        <v>6136.2431579162549</v>
      </c>
      <c r="P871" t="s">
        <v>2911</v>
      </c>
    </row>
    <row r="872" spans="1:16" x14ac:dyDescent="0.25">
      <c r="A872" s="89" t="s">
        <v>2932</v>
      </c>
      <c r="B872" s="90" t="s">
        <v>1652</v>
      </c>
      <c r="C872" s="91" t="s">
        <v>773</v>
      </c>
      <c r="D872" s="92" t="s">
        <v>780</v>
      </c>
      <c r="E872" s="93" t="s">
        <v>1990</v>
      </c>
      <c r="F872" s="94" t="s">
        <v>162</v>
      </c>
      <c r="G872" s="95" t="s">
        <v>1991</v>
      </c>
      <c r="H872" s="96">
        <v>529176.50473465445</v>
      </c>
      <c r="I872" s="96">
        <v>0</v>
      </c>
      <c r="J872" s="96">
        <f t="shared" si="117"/>
        <v>0</v>
      </c>
      <c r="K872" s="96">
        <f t="shared" si="118"/>
        <v>0</v>
      </c>
      <c r="L872" s="96">
        <f t="shared" si="119"/>
        <v>-86799.739654378209</v>
      </c>
      <c r="M872" s="96">
        <f>0</f>
        <v>0</v>
      </c>
      <c r="N872" s="96">
        <f t="shared" si="120"/>
        <v>-86799.739654378209</v>
      </c>
      <c r="O872" s="96">
        <f t="shared" si="121"/>
        <v>442376.76508027624</v>
      </c>
      <c r="P872" t="s">
        <v>2913</v>
      </c>
    </row>
    <row r="873" spans="1:16" x14ac:dyDescent="0.25">
      <c r="A873" s="89" t="s">
        <v>2934</v>
      </c>
      <c r="B873" s="90" t="s">
        <v>1652</v>
      </c>
      <c r="C873" s="91" t="s">
        <v>773</v>
      </c>
      <c r="D873" s="92" t="s">
        <v>783</v>
      </c>
      <c r="E873" s="93" t="s">
        <v>1990</v>
      </c>
      <c r="F873" s="94" t="s">
        <v>162</v>
      </c>
      <c r="G873" s="95" t="s">
        <v>1991</v>
      </c>
      <c r="H873" s="96">
        <v>-409471.45391027036</v>
      </c>
      <c r="I873" s="96">
        <v>0</v>
      </c>
      <c r="J873" s="96">
        <f t="shared" si="117"/>
        <v>0</v>
      </c>
      <c r="K873" s="96">
        <f t="shared" si="118"/>
        <v>0</v>
      </c>
      <c r="L873" s="96">
        <f t="shared" si="119"/>
        <v>180880.93811021719</v>
      </c>
      <c r="M873" s="96">
        <f>0</f>
        <v>0</v>
      </c>
      <c r="N873" s="96">
        <f t="shared" si="120"/>
        <v>180880.93811021719</v>
      </c>
      <c r="O873" s="96">
        <f t="shared" si="121"/>
        <v>-228590.51580005317</v>
      </c>
      <c r="P873" t="s">
        <v>2915</v>
      </c>
    </row>
    <row r="874" spans="1:16" x14ac:dyDescent="0.25">
      <c r="A874" s="89" t="s">
        <v>2936</v>
      </c>
      <c r="B874" s="90" t="s">
        <v>1652</v>
      </c>
      <c r="C874" s="91" t="s">
        <v>773</v>
      </c>
      <c r="D874" s="92" t="s">
        <v>786</v>
      </c>
      <c r="E874" s="93" t="s">
        <v>1990</v>
      </c>
      <c r="F874" s="94" t="s">
        <v>144</v>
      </c>
      <c r="G874" s="95" t="s">
        <v>1991</v>
      </c>
      <c r="H874" s="96">
        <v>0</v>
      </c>
      <c r="I874" s="96">
        <v>0</v>
      </c>
      <c r="J874" s="96">
        <f t="shared" si="117"/>
        <v>0</v>
      </c>
      <c r="K874" s="96">
        <f t="shared" si="118"/>
        <v>0</v>
      </c>
      <c r="L874" s="96">
        <f t="shared" si="119"/>
        <v>0</v>
      </c>
      <c r="M874" s="96">
        <f>0</f>
        <v>0</v>
      </c>
      <c r="N874" s="96">
        <f t="shared" si="120"/>
        <v>0</v>
      </c>
      <c r="O874" s="96">
        <f t="shared" si="121"/>
        <v>0</v>
      </c>
      <c r="P874" t="s">
        <v>2917</v>
      </c>
    </row>
    <row r="875" spans="1:16" x14ac:dyDescent="0.25">
      <c r="A875" s="89" t="s">
        <v>2938</v>
      </c>
      <c r="B875" s="90" t="s">
        <v>1652</v>
      </c>
      <c r="C875" s="91" t="s">
        <v>773</v>
      </c>
      <c r="D875" s="92" t="s">
        <v>789</v>
      </c>
      <c r="E875" s="93" t="s">
        <v>1990</v>
      </c>
      <c r="F875" s="94" t="s">
        <v>162</v>
      </c>
      <c r="G875" s="95" t="s">
        <v>1991</v>
      </c>
      <c r="H875" s="96">
        <v>-6236.8887552481419</v>
      </c>
      <c r="I875" s="96">
        <v>0</v>
      </c>
      <c r="J875" s="96">
        <f t="shared" si="117"/>
        <v>0</v>
      </c>
      <c r="K875" s="96">
        <f t="shared" si="118"/>
        <v>0</v>
      </c>
      <c r="L875" s="96">
        <f t="shared" si="119"/>
        <v>12845.517010802669</v>
      </c>
      <c r="M875" s="96">
        <f>0</f>
        <v>0</v>
      </c>
      <c r="N875" s="96">
        <f t="shared" si="120"/>
        <v>12845.517010802669</v>
      </c>
      <c r="O875" s="96">
        <f t="shared" si="121"/>
        <v>6608.6282555545267</v>
      </c>
      <c r="P875" t="s">
        <v>2919</v>
      </c>
    </row>
    <row r="876" spans="1:16" x14ac:dyDescent="0.25">
      <c r="A876" s="89" t="s">
        <v>2940</v>
      </c>
      <c r="B876" s="90" t="s">
        <v>1652</v>
      </c>
      <c r="C876" s="91" t="s">
        <v>773</v>
      </c>
      <c r="D876" s="92" t="s">
        <v>792</v>
      </c>
      <c r="E876" s="93" t="s">
        <v>1990</v>
      </c>
      <c r="F876" s="94" t="s">
        <v>162</v>
      </c>
      <c r="G876" s="95" t="s">
        <v>1991</v>
      </c>
      <c r="H876" s="96">
        <v>415.50669399798124</v>
      </c>
      <c r="I876" s="96">
        <v>0</v>
      </c>
      <c r="J876" s="96">
        <f t="shared" si="117"/>
        <v>0</v>
      </c>
      <c r="K876" s="96">
        <f t="shared" si="118"/>
        <v>0</v>
      </c>
      <c r="L876" s="96">
        <f t="shared" si="119"/>
        <v>608.24856223892004</v>
      </c>
      <c r="M876" s="96">
        <f>0</f>
        <v>0</v>
      </c>
      <c r="N876" s="96">
        <f t="shared" si="120"/>
        <v>608.24856223892004</v>
      </c>
      <c r="O876" s="96">
        <f t="shared" si="121"/>
        <v>1023.7552562369012</v>
      </c>
      <c r="P876" t="s">
        <v>2921</v>
      </c>
    </row>
    <row r="877" spans="1:16" x14ac:dyDescent="0.25">
      <c r="A877" s="89" t="s">
        <v>2942</v>
      </c>
      <c r="B877" s="90" t="s">
        <v>1652</v>
      </c>
      <c r="C877" s="91" t="s">
        <v>797</v>
      </c>
      <c r="D877" s="92" t="s">
        <v>1139</v>
      </c>
      <c r="E877" s="93" t="s">
        <v>1990</v>
      </c>
      <c r="F877" s="94" t="s">
        <v>158</v>
      </c>
      <c r="G877" s="95" t="s">
        <v>1991</v>
      </c>
      <c r="H877" s="96">
        <v>23071.602595052998</v>
      </c>
      <c r="I877" s="96">
        <v>0</v>
      </c>
      <c r="J877" s="96">
        <f t="shared" si="117"/>
        <v>0</v>
      </c>
      <c r="K877" s="96">
        <f t="shared" si="118"/>
        <v>0</v>
      </c>
      <c r="L877" s="96">
        <f t="shared" si="119"/>
        <v>-23071.602595052998</v>
      </c>
      <c r="M877" s="96">
        <f>0</f>
        <v>0</v>
      </c>
      <c r="N877" s="96">
        <f t="shared" si="120"/>
        <v>-23071.602595052998</v>
      </c>
      <c r="O877" s="96">
        <f t="shared" si="121"/>
        <v>0</v>
      </c>
      <c r="P877" t="s">
        <v>2923</v>
      </c>
    </row>
    <row r="878" spans="1:16" x14ac:dyDescent="0.25">
      <c r="A878" s="89" t="s">
        <v>2944</v>
      </c>
      <c r="B878" s="90" t="s">
        <v>1652</v>
      </c>
      <c r="C878" s="91" t="s">
        <v>797</v>
      </c>
      <c r="D878" s="92" t="s">
        <v>1142</v>
      </c>
      <c r="E878" s="93" t="s">
        <v>1990</v>
      </c>
      <c r="F878" s="94" t="s">
        <v>158</v>
      </c>
      <c r="G878" s="95" t="s">
        <v>1991</v>
      </c>
      <c r="H878" s="96">
        <v>-16278.820535790934</v>
      </c>
      <c r="I878" s="96">
        <v>0</v>
      </c>
      <c r="J878" s="96">
        <f t="shared" si="117"/>
        <v>0</v>
      </c>
      <c r="K878" s="96">
        <f t="shared" si="118"/>
        <v>0</v>
      </c>
      <c r="L878" s="96">
        <f t="shared" si="119"/>
        <v>-17.4699444887301</v>
      </c>
      <c r="M878" s="96">
        <f>0</f>
        <v>0</v>
      </c>
      <c r="N878" s="96">
        <f t="shared" si="120"/>
        <v>-17.4699444887301</v>
      </c>
      <c r="O878" s="96">
        <f t="shared" si="121"/>
        <v>-16296.290480279664</v>
      </c>
      <c r="P878" t="s">
        <v>2925</v>
      </c>
    </row>
    <row r="879" spans="1:16" x14ac:dyDescent="0.25">
      <c r="A879" s="89" t="s">
        <v>2946</v>
      </c>
      <c r="B879" s="90" t="s">
        <v>1652</v>
      </c>
      <c r="C879" s="91" t="s">
        <v>797</v>
      </c>
      <c r="D879" s="92" t="s">
        <v>798</v>
      </c>
      <c r="E879" s="93" t="s">
        <v>1990</v>
      </c>
      <c r="F879" s="94" t="s">
        <v>158</v>
      </c>
      <c r="G879" s="95" t="s">
        <v>1991</v>
      </c>
      <c r="H879" s="96">
        <v>1125582.1194119942</v>
      </c>
      <c r="I879" s="96">
        <v>0</v>
      </c>
      <c r="J879" s="96">
        <f t="shared" si="117"/>
        <v>0</v>
      </c>
      <c r="K879" s="96">
        <f t="shared" si="118"/>
        <v>0</v>
      </c>
      <c r="L879" s="96">
        <f t="shared" si="119"/>
        <v>99437.851863909833</v>
      </c>
      <c r="M879" s="96">
        <f>0</f>
        <v>0</v>
      </c>
      <c r="N879" s="96">
        <f t="shared" si="120"/>
        <v>99437.851863909833</v>
      </c>
      <c r="O879" s="96">
        <f t="shared" si="121"/>
        <v>1225019.971275904</v>
      </c>
      <c r="P879" t="s">
        <v>2927</v>
      </c>
    </row>
    <row r="880" spans="1:16" x14ac:dyDescent="0.25">
      <c r="A880" s="89" t="s">
        <v>2948</v>
      </c>
      <c r="B880" s="90" t="s">
        <v>1652</v>
      </c>
      <c r="C880" s="91" t="s">
        <v>797</v>
      </c>
      <c r="D880" s="92" t="s">
        <v>801</v>
      </c>
      <c r="E880" s="93" t="s">
        <v>1990</v>
      </c>
      <c r="F880" s="94" t="s">
        <v>97</v>
      </c>
      <c r="G880" s="95" t="s">
        <v>1991</v>
      </c>
      <c r="H880" s="96">
        <v>40447.195920377308</v>
      </c>
      <c r="I880" s="96">
        <v>0</v>
      </c>
      <c r="J880" s="96">
        <f t="shared" si="117"/>
        <v>0</v>
      </c>
      <c r="K880" s="96">
        <f t="shared" si="118"/>
        <v>0</v>
      </c>
      <c r="L880" s="96">
        <f t="shared" si="119"/>
        <v>3573.2464178998389</v>
      </c>
      <c r="M880" s="96">
        <f>0</f>
        <v>0</v>
      </c>
      <c r="N880" s="96">
        <f t="shared" si="120"/>
        <v>3573.2464178998389</v>
      </c>
      <c r="O880" s="96">
        <f t="shared" si="121"/>
        <v>44020.442338277149</v>
      </c>
      <c r="P880" t="s">
        <v>2929</v>
      </c>
    </row>
    <row r="881" spans="1:16" x14ac:dyDescent="0.25">
      <c r="A881" s="89" t="s">
        <v>2950</v>
      </c>
      <c r="B881" s="90" t="s">
        <v>1652</v>
      </c>
      <c r="C881" s="91" t="s">
        <v>797</v>
      </c>
      <c r="D881" s="92" t="s">
        <v>804</v>
      </c>
      <c r="E881" s="93" t="s">
        <v>1990</v>
      </c>
      <c r="F881" s="94" t="s">
        <v>102</v>
      </c>
      <c r="G881" s="95" t="s">
        <v>1991</v>
      </c>
      <c r="H881" s="96">
        <v>42460.642959646153</v>
      </c>
      <c r="I881" s="96">
        <v>0</v>
      </c>
      <c r="J881" s="96">
        <f t="shared" si="117"/>
        <v>0</v>
      </c>
      <c r="K881" s="96">
        <f t="shared" si="118"/>
        <v>0</v>
      </c>
      <c r="L881" s="96">
        <f t="shared" si="119"/>
        <v>3751.1213547647171</v>
      </c>
      <c r="M881" s="96">
        <f>0</f>
        <v>0</v>
      </c>
      <c r="N881" s="96">
        <f t="shared" si="120"/>
        <v>3751.1213547647171</v>
      </c>
      <c r="O881" s="96">
        <f t="shared" si="121"/>
        <v>46211.764314410873</v>
      </c>
      <c r="P881" t="s">
        <v>2931</v>
      </c>
    </row>
    <row r="882" spans="1:16" x14ac:dyDescent="0.25">
      <c r="A882" s="89" t="s">
        <v>2952</v>
      </c>
      <c r="B882" s="90" t="s">
        <v>1652</v>
      </c>
      <c r="C882" s="91" t="s">
        <v>797</v>
      </c>
      <c r="D882" s="92" t="s">
        <v>807</v>
      </c>
      <c r="E882" s="93" t="s">
        <v>1990</v>
      </c>
      <c r="F882" s="94" t="s">
        <v>117</v>
      </c>
      <c r="G882" s="95" t="s">
        <v>1991</v>
      </c>
      <c r="H882" s="96">
        <v>6954.3888490624249</v>
      </c>
      <c r="I882" s="96">
        <v>0</v>
      </c>
      <c r="J882" s="96">
        <f t="shared" si="117"/>
        <v>0</v>
      </c>
      <c r="K882" s="96">
        <f t="shared" si="118"/>
        <v>0</v>
      </c>
      <c r="L882" s="96">
        <f t="shared" si="119"/>
        <v>614.37497651291039</v>
      </c>
      <c r="M882" s="96">
        <f>0</f>
        <v>0</v>
      </c>
      <c r="N882" s="96">
        <f t="shared" si="120"/>
        <v>614.37497651291039</v>
      </c>
      <c r="O882" s="96">
        <f t="shared" si="121"/>
        <v>7568.7638255753354</v>
      </c>
      <c r="P882" t="s">
        <v>2933</v>
      </c>
    </row>
    <row r="883" spans="1:16" x14ac:dyDescent="0.25">
      <c r="A883" s="89" t="s">
        <v>2954</v>
      </c>
      <c r="B883" s="90" t="s">
        <v>1652</v>
      </c>
      <c r="C883" s="91" t="s">
        <v>797</v>
      </c>
      <c r="D883" s="92" t="s">
        <v>810</v>
      </c>
      <c r="E883" s="93" t="s">
        <v>1990</v>
      </c>
      <c r="F883" s="94" t="s">
        <v>158</v>
      </c>
      <c r="G883" s="95" t="s">
        <v>1991</v>
      </c>
      <c r="H883" s="96">
        <v>1790870.6276954943</v>
      </c>
      <c r="I883" s="96">
        <v>0</v>
      </c>
      <c r="J883" s="96">
        <f t="shared" si="117"/>
        <v>0</v>
      </c>
      <c r="K883" s="96">
        <f t="shared" si="118"/>
        <v>0</v>
      </c>
      <c r="L883" s="96">
        <f t="shared" si="119"/>
        <v>-10149.927242502501</v>
      </c>
      <c r="M883" s="96">
        <f>0</f>
        <v>0</v>
      </c>
      <c r="N883" s="96">
        <f t="shared" si="120"/>
        <v>-10149.927242502501</v>
      </c>
      <c r="O883" s="96">
        <f t="shared" si="121"/>
        <v>1780720.7004529918</v>
      </c>
      <c r="P883" t="s">
        <v>2935</v>
      </c>
    </row>
    <row r="884" spans="1:16" x14ac:dyDescent="0.25">
      <c r="A884" s="89" t="s">
        <v>2956</v>
      </c>
      <c r="B884" s="90" t="s">
        <v>1652</v>
      </c>
      <c r="C884" s="91" t="s">
        <v>797</v>
      </c>
      <c r="D884" s="92" t="s">
        <v>813</v>
      </c>
      <c r="E884" s="93" t="s">
        <v>1990</v>
      </c>
      <c r="F884" s="94" t="s">
        <v>162</v>
      </c>
      <c r="G884" s="95" t="s">
        <v>1991</v>
      </c>
      <c r="H884" s="96">
        <v>-2380.7958806182301</v>
      </c>
      <c r="I884" s="96">
        <v>0</v>
      </c>
      <c r="J884" s="96">
        <f t="shared" si="117"/>
        <v>0</v>
      </c>
      <c r="K884" s="96">
        <f t="shared" si="118"/>
        <v>0</v>
      </c>
      <c r="L884" s="96">
        <f t="shared" si="119"/>
        <v>-315.81525849677968</v>
      </c>
      <c r="M884" s="96">
        <f>0</f>
        <v>0</v>
      </c>
      <c r="N884" s="96">
        <f t="shared" si="120"/>
        <v>-315.81525849677968</v>
      </c>
      <c r="O884" s="96">
        <f t="shared" si="121"/>
        <v>-2696.6111391150098</v>
      </c>
      <c r="P884" t="s">
        <v>2937</v>
      </c>
    </row>
    <row r="885" spans="1:16" x14ac:dyDescent="0.25">
      <c r="A885" s="89" t="s">
        <v>2958</v>
      </c>
      <c r="B885" s="90" t="s">
        <v>1652</v>
      </c>
      <c r="C885" s="91" t="s">
        <v>797</v>
      </c>
      <c r="D885" s="92" t="s">
        <v>816</v>
      </c>
      <c r="E885" s="93" t="s">
        <v>1990</v>
      </c>
      <c r="F885" s="94" t="s">
        <v>158</v>
      </c>
      <c r="G885" s="95" t="s">
        <v>1991</v>
      </c>
      <c r="H885" s="96">
        <v>26339061.089750111</v>
      </c>
      <c r="I885" s="96">
        <v>0</v>
      </c>
      <c r="J885" s="96">
        <f t="shared" ref="J885:J916" si="122">SUMIFS(TX_105_IS_Lbr_Incent_Total_Incentive_Adj,TX_105_IS_Lbr_Incent_H_IS_Rollup,B885,TX_105_IS_Lbr_Incent_H_IS_Func_Rollup,C885,TX_105_IS_Lbr_Incent_H_Account,D885,TX_105_IS_Lbr_Incent_H_Labor_Designator,E885,TX_105_IS_Lbr_Incent_H_Jurisdictional_Allocator,F885,TX_105_IS_Lbr_Incent_H_Reporting_Lines_CWC,G885)</f>
        <v>0</v>
      </c>
      <c r="K885" s="96">
        <f t="shared" ref="K885:K916" si="123">SUMIFS(TX_104_IS_Escalation_Total_Labor_Adj,TX_104_IS_Escalation_H_IS_Rollup,B885,TX_104_IS_Escalation_H_IS_Func_Rollup,C885,TX_104_IS_Escalation_H_Account,D885,TX_104_IS_Escalation_H_Labor_Designator,E885,TX_104_IS_Escalation_H_Jurisdictional_Allocator,F885,TX_104_IS_Escalation_H_Reporting_Lines_CWC,G885)</f>
        <v>0</v>
      </c>
      <c r="L885" s="96">
        <f t="shared" ref="L885:L916" si="124">SUMIFS(TX_102_IS_Adjust_Detail_Adjust_Other,TX_102_IS_Adjust_Detail_H_IS_Rollup,B885,TX_102_IS_Adjust_Detail_H_IS_Func_Rollup,C885,TX_102_IS_Adjust_Detail_H_Account,D885,TX_102_IS_Adjust_Detail_H_Labor_Designator,E885,TX_102_IS_Adjust_Detail_H_Jurisdictional_Allocator,F885,TX_102_IS_Adjust_Detail_H_Reporting_Lines_CWC,G885)</f>
        <v>-147557.1975283981</v>
      </c>
      <c r="M885" s="96">
        <f>0</f>
        <v>0</v>
      </c>
      <c r="N885" s="96">
        <f t="shared" ref="N885:N916" si="125">I885+J885+K885+L885+M885</f>
        <v>-147557.1975283981</v>
      </c>
      <c r="O885" s="96">
        <f t="shared" ref="O885:O916" si="126">H885+N885</f>
        <v>26191503.892221712</v>
      </c>
      <c r="P885" t="s">
        <v>2939</v>
      </c>
    </row>
    <row r="886" spans="1:16" x14ac:dyDescent="0.25">
      <c r="A886" s="89" t="s">
        <v>2960</v>
      </c>
      <c r="B886" s="90" t="s">
        <v>1652</v>
      </c>
      <c r="C886" s="91" t="s">
        <v>797</v>
      </c>
      <c r="D886" s="92" t="s">
        <v>819</v>
      </c>
      <c r="E886" s="93" t="s">
        <v>1990</v>
      </c>
      <c r="F886" s="94" t="s">
        <v>162</v>
      </c>
      <c r="G886" s="95" t="s">
        <v>1991</v>
      </c>
      <c r="H886" s="96">
        <v>-98157.113913316032</v>
      </c>
      <c r="I886" s="96">
        <v>0</v>
      </c>
      <c r="J886" s="96">
        <f t="shared" si="122"/>
        <v>0</v>
      </c>
      <c r="K886" s="96">
        <f t="shared" si="123"/>
        <v>0</v>
      </c>
      <c r="L886" s="96">
        <f t="shared" si="124"/>
        <v>-13020.930173001663</v>
      </c>
      <c r="M886" s="96">
        <f>0</f>
        <v>0</v>
      </c>
      <c r="N886" s="96">
        <f t="shared" si="125"/>
        <v>-13020.930173001663</v>
      </c>
      <c r="O886" s="96">
        <f t="shared" si="126"/>
        <v>-111178.04408631769</v>
      </c>
      <c r="P886" t="s">
        <v>2941</v>
      </c>
    </row>
    <row r="887" spans="1:16" x14ac:dyDescent="0.25">
      <c r="A887" s="89" t="s">
        <v>2962</v>
      </c>
      <c r="B887" s="90" t="s">
        <v>1652</v>
      </c>
      <c r="C887" s="91" t="s">
        <v>797</v>
      </c>
      <c r="D887" s="92" t="s">
        <v>822</v>
      </c>
      <c r="E887" s="93" t="s">
        <v>1990</v>
      </c>
      <c r="F887" s="94" t="s">
        <v>158</v>
      </c>
      <c r="G887" s="95" t="s">
        <v>1991</v>
      </c>
      <c r="H887" s="96">
        <v>62392.964248303346</v>
      </c>
      <c r="I887" s="96">
        <v>0</v>
      </c>
      <c r="J887" s="96">
        <f t="shared" si="122"/>
        <v>0</v>
      </c>
      <c r="K887" s="96">
        <f t="shared" si="123"/>
        <v>0</v>
      </c>
      <c r="L887" s="96">
        <f t="shared" si="124"/>
        <v>-3251.1381329882051</v>
      </c>
      <c r="M887" s="96">
        <f>0</f>
        <v>0</v>
      </c>
      <c r="N887" s="96">
        <f t="shared" si="125"/>
        <v>-3251.1381329882051</v>
      </c>
      <c r="O887" s="96">
        <f t="shared" si="126"/>
        <v>59141.82611531514</v>
      </c>
      <c r="P887" t="s">
        <v>2943</v>
      </c>
    </row>
    <row r="888" spans="1:16" x14ac:dyDescent="0.25">
      <c r="A888" s="89" t="s">
        <v>2964</v>
      </c>
      <c r="B888" s="90" t="s">
        <v>1652</v>
      </c>
      <c r="C888" s="91" t="s">
        <v>797</v>
      </c>
      <c r="D888" s="92" t="s">
        <v>825</v>
      </c>
      <c r="E888" s="93" t="s">
        <v>1990</v>
      </c>
      <c r="F888" s="94" t="s">
        <v>97</v>
      </c>
      <c r="G888" s="95" t="s">
        <v>1991</v>
      </c>
      <c r="H888" s="96">
        <v>2242.0580475483816</v>
      </c>
      <c r="I888" s="96">
        <v>0</v>
      </c>
      <c r="J888" s="96">
        <f t="shared" si="122"/>
        <v>0</v>
      </c>
      <c r="K888" s="96">
        <f t="shared" si="123"/>
        <v>0</v>
      </c>
      <c r="L888" s="96">
        <f t="shared" si="124"/>
        <v>-116.82792286881667</v>
      </c>
      <c r="M888" s="96">
        <f>0</f>
        <v>0</v>
      </c>
      <c r="N888" s="96">
        <f t="shared" si="125"/>
        <v>-116.82792286881667</v>
      </c>
      <c r="O888" s="96">
        <f t="shared" si="126"/>
        <v>2125.2301246795651</v>
      </c>
      <c r="P888" t="s">
        <v>2945</v>
      </c>
    </row>
    <row r="889" spans="1:16" x14ac:dyDescent="0.25">
      <c r="A889" s="89" t="s">
        <v>2966</v>
      </c>
      <c r="B889" s="90" t="s">
        <v>1652</v>
      </c>
      <c r="C889" s="91" t="s">
        <v>797</v>
      </c>
      <c r="D889" s="92" t="s">
        <v>828</v>
      </c>
      <c r="E889" s="93" t="s">
        <v>1990</v>
      </c>
      <c r="F889" s="94" t="s">
        <v>102</v>
      </c>
      <c r="G889" s="95" t="s">
        <v>1991</v>
      </c>
      <c r="H889" s="96">
        <v>2353.666900399191</v>
      </c>
      <c r="I889" s="96">
        <v>0</v>
      </c>
      <c r="J889" s="96">
        <f t="shared" si="122"/>
        <v>0</v>
      </c>
      <c r="K889" s="96">
        <f t="shared" si="123"/>
        <v>0</v>
      </c>
      <c r="L889" s="96">
        <f t="shared" si="124"/>
        <v>-122.64357535229678</v>
      </c>
      <c r="M889" s="96">
        <f>0</f>
        <v>0</v>
      </c>
      <c r="N889" s="96">
        <f t="shared" si="125"/>
        <v>-122.64357535229678</v>
      </c>
      <c r="O889" s="96">
        <f t="shared" si="126"/>
        <v>2231.0233250468941</v>
      </c>
      <c r="P889" t="s">
        <v>2947</v>
      </c>
    </row>
    <row r="890" spans="1:16" x14ac:dyDescent="0.25">
      <c r="A890" s="89" t="s">
        <v>2968</v>
      </c>
      <c r="B890" s="90" t="s">
        <v>1652</v>
      </c>
      <c r="C890" s="91" t="s">
        <v>797</v>
      </c>
      <c r="D890" s="92" t="s">
        <v>831</v>
      </c>
      <c r="E890" s="93" t="s">
        <v>1990</v>
      </c>
      <c r="F890" s="94" t="s">
        <v>117</v>
      </c>
      <c r="G890" s="95" t="s">
        <v>1991</v>
      </c>
      <c r="H890" s="96">
        <v>385.49380568964972</v>
      </c>
      <c r="I890" s="96">
        <v>0</v>
      </c>
      <c r="J890" s="96">
        <f t="shared" si="122"/>
        <v>0</v>
      </c>
      <c r="K890" s="96">
        <f t="shared" si="123"/>
        <v>0</v>
      </c>
      <c r="L890" s="96">
        <f t="shared" si="124"/>
        <v>-20.08709839014335</v>
      </c>
      <c r="M890" s="96">
        <f>0</f>
        <v>0</v>
      </c>
      <c r="N890" s="96">
        <f t="shared" si="125"/>
        <v>-20.08709839014335</v>
      </c>
      <c r="O890" s="96">
        <f t="shared" si="126"/>
        <v>365.40670729950637</v>
      </c>
      <c r="P890" t="s">
        <v>2949</v>
      </c>
    </row>
    <row r="891" spans="1:16" x14ac:dyDescent="0.25">
      <c r="A891" s="89" t="s">
        <v>2970</v>
      </c>
      <c r="B891" s="90" t="s">
        <v>1652</v>
      </c>
      <c r="C891" s="91" t="s">
        <v>797</v>
      </c>
      <c r="D891" s="92" t="s">
        <v>834</v>
      </c>
      <c r="E891" s="93" t="s">
        <v>1990</v>
      </c>
      <c r="F891" s="94" t="s">
        <v>158</v>
      </c>
      <c r="G891" s="95" t="s">
        <v>1991</v>
      </c>
      <c r="H891" s="96">
        <v>13930950.480296122</v>
      </c>
      <c r="I891" s="96">
        <v>0</v>
      </c>
      <c r="J891" s="96">
        <f t="shared" si="122"/>
        <v>0</v>
      </c>
      <c r="K891" s="96">
        <f t="shared" si="123"/>
        <v>0</v>
      </c>
      <c r="L891" s="96">
        <f t="shared" si="124"/>
        <v>-390017.06124173518</v>
      </c>
      <c r="M891" s="96">
        <f>0</f>
        <v>0</v>
      </c>
      <c r="N891" s="96">
        <f t="shared" si="125"/>
        <v>-390017.06124173518</v>
      </c>
      <c r="O891" s="96">
        <f t="shared" si="126"/>
        <v>13540933.419054387</v>
      </c>
      <c r="P891" t="s">
        <v>2951</v>
      </c>
    </row>
    <row r="892" spans="1:16" x14ac:dyDescent="0.25">
      <c r="A892" s="89" t="s">
        <v>2972</v>
      </c>
      <c r="B892" s="90" t="s">
        <v>1652</v>
      </c>
      <c r="C892" s="91" t="s">
        <v>797</v>
      </c>
      <c r="D892" s="92" t="s">
        <v>837</v>
      </c>
      <c r="E892" s="93" t="s">
        <v>1990</v>
      </c>
      <c r="F892" s="94" t="s">
        <v>97</v>
      </c>
      <c r="G892" s="95" t="s">
        <v>1991</v>
      </c>
      <c r="H892" s="96">
        <v>500601.30994970683</v>
      </c>
      <c r="I892" s="96">
        <v>0</v>
      </c>
      <c r="J892" s="96">
        <f t="shared" si="122"/>
        <v>0</v>
      </c>
      <c r="K892" s="96">
        <f t="shared" si="123"/>
        <v>0</v>
      </c>
      <c r="L892" s="96">
        <f t="shared" si="124"/>
        <v>-14015.056046355101</v>
      </c>
      <c r="M892" s="96">
        <f>0</f>
        <v>0</v>
      </c>
      <c r="N892" s="96">
        <f t="shared" si="125"/>
        <v>-14015.056046355101</v>
      </c>
      <c r="O892" s="96">
        <f t="shared" si="126"/>
        <v>486586.25390335172</v>
      </c>
      <c r="P892" t="s">
        <v>2953</v>
      </c>
    </row>
    <row r="893" spans="1:16" x14ac:dyDescent="0.25">
      <c r="A893" s="89" t="s">
        <v>2974</v>
      </c>
      <c r="B893" s="90" t="s">
        <v>1652</v>
      </c>
      <c r="C893" s="91" t="s">
        <v>797</v>
      </c>
      <c r="D893" s="92" t="s">
        <v>840</v>
      </c>
      <c r="E893" s="93" t="s">
        <v>1990</v>
      </c>
      <c r="F893" s="94" t="s">
        <v>102</v>
      </c>
      <c r="G893" s="95" t="s">
        <v>1991</v>
      </c>
      <c r="H893" s="96">
        <v>525521.06526121288</v>
      </c>
      <c r="I893" s="96">
        <v>0</v>
      </c>
      <c r="J893" s="96">
        <f t="shared" si="122"/>
        <v>0</v>
      </c>
      <c r="K893" s="96">
        <f t="shared" si="123"/>
        <v>0</v>
      </c>
      <c r="L893" s="96">
        <f t="shared" si="124"/>
        <v>-14712.72055583731</v>
      </c>
      <c r="M893" s="96">
        <f>0</f>
        <v>0</v>
      </c>
      <c r="N893" s="96">
        <f t="shared" si="125"/>
        <v>-14712.72055583731</v>
      </c>
      <c r="O893" s="96">
        <f t="shared" si="126"/>
        <v>510808.34470537555</v>
      </c>
      <c r="P893" t="s">
        <v>2955</v>
      </c>
    </row>
    <row r="894" spans="1:16" x14ac:dyDescent="0.25">
      <c r="A894" s="89" t="s">
        <v>2976</v>
      </c>
      <c r="B894" s="90" t="s">
        <v>1652</v>
      </c>
      <c r="C894" s="91" t="s">
        <v>797</v>
      </c>
      <c r="D894" s="92" t="s">
        <v>843</v>
      </c>
      <c r="E894" s="93" t="s">
        <v>1990</v>
      </c>
      <c r="F894" s="94" t="s">
        <v>117</v>
      </c>
      <c r="G894" s="95" t="s">
        <v>1991</v>
      </c>
      <c r="H894" s="96">
        <v>86072.126596700997</v>
      </c>
      <c r="I894" s="96">
        <v>0</v>
      </c>
      <c r="J894" s="96">
        <f t="shared" si="122"/>
        <v>0</v>
      </c>
      <c r="K894" s="96">
        <f t="shared" si="123"/>
        <v>0</v>
      </c>
      <c r="L894" s="96">
        <f t="shared" si="124"/>
        <v>-2409.7133872920317</v>
      </c>
      <c r="M894" s="96">
        <f>0</f>
        <v>0</v>
      </c>
      <c r="N894" s="96">
        <f t="shared" si="125"/>
        <v>-2409.7133872920317</v>
      </c>
      <c r="O894" s="96">
        <f t="shared" si="126"/>
        <v>83662.413209408958</v>
      </c>
      <c r="P894" t="s">
        <v>2957</v>
      </c>
    </row>
    <row r="895" spans="1:16" x14ac:dyDescent="0.25">
      <c r="A895" s="89" t="s">
        <v>2978</v>
      </c>
      <c r="B895" s="90" t="s">
        <v>1652</v>
      </c>
      <c r="C895" s="91" t="s">
        <v>797</v>
      </c>
      <c r="D895" s="92" t="s">
        <v>846</v>
      </c>
      <c r="E895" s="93" t="s">
        <v>1990</v>
      </c>
      <c r="F895" s="94" t="s">
        <v>162</v>
      </c>
      <c r="G895" s="95" t="s">
        <v>1991</v>
      </c>
      <c r="H895" s="96">
        <v>2435.8974796275411</v>
      </c>
      <c r="I895" s="96">
        <v>0</v>
      </c>
      <c r="J895" s="96">
        <f t="shared" si="122"/>
        <v>0</v>
      </c>
      <c r="K895" s="96">
        <f t="shared" si="123"/>
        <v>0</v>
      </c>
      <c r="L895" s="96">
        <f t="shared" si="124"/>
        <v>-43.340915580495093</v>
      </c>
      <c r="M895" s="96">
        <f>0</f>
        <v>0</v>
      </c>
      <c r="N895" s="96">
        <f t="shared" si="125"/>
        <v>-43.340915580495093</v>
      </c>
      <c r="O895" s="96">
        <f t="shared" si="126"/>
        <v>2392.5565640470459</v>
      </c>
      <c r="P895" t="s">
        <v>2959</v>
      </c>
    </row>
    <row r="896" spans="1:16" x14ac:dyDescent="0.25">
      <c r="A896" s="89" t="s">
        <v>2980</v>
      </c>
      <c r="B896" s="90" t="s">
        <v>1652</v>
      </c>
      <c r="C896" s="91" t="s">
        <v>797</v>
      </c>
      <c r="D896" s="92" t="s">
        <v>849</v>
      </c>
      <c r="E896" s="93" t="s">
        <v>1990</v>
      </c>
      <c r="F896" s="94" t="s">
        <v>158</v>
      </c>
      <c r="G896" s="95" t="s">
        <v>1991</v>
      </c>
      <c r="H896" s="96">
        <v>5114386.9025923256</v>
      </c>
      <c r="I896" s="96">
        <v>0</v>
      </c>
      <c r="J896" s="96">
        <f t="shared" si="122"/>
        <v>0</v>
      </c>
      <c r="K896" s="96">
        <f t="shared" si="123"/>
        <v>0</v>
      </c>
      <c r="L896" s="96">
        <f t="shared" si="124"/>
        <v>-143216.69428260834</v>
      </c>
      <c r="M896" s="96">
        <f>0</f>
        <v>0</v>
      </c>
      <c r="N896" s="96">
        <f t="shared" si="125"/>
        <v>-143216.69428260834</v>
      </c>
      <c r="O896" s="96">
        <f t="shared" si="126"/>
        <v>4971170.2083097175</v>
      </c>
      <c r="P896" t="s">
        <v>2961</v>
      </c>
    </row>
    <row r="897" spans="1:16" x14ac:dyDescent="0.25">
      <c r="A897" s="89" t="s">
        <v>2982</v>
      </c>
      <c r="B897" s="90" t="s">
        <v>1652</v>
      </c>
      <c r="C897" s="91" t="s">
        <v>797</v>
      </c>
      <c r="D897" s="92" t="s">
        <v>852</v>
      </c>
      <c r="E897" s="93" t="s">
        <v>1990</v>
      </c>
      <c r="F897" s="94" t="s">
        <v>97</v>
      </c>
      <c r="G897" s="95" t="s">
        <v>1991</v>
      </c>
      <c r="H897" s="96">
        <v>183782.77825684435</v>
      </c>
      <c r="I897" s="96">
        <v>0</v>
      </c>
      <c r="J897" s="96">
        <f t="shared" si="122"/>
        <v>0</v>
      </c>
      <c r="K897" s="96">
        <f t="shared" si="123"/>
        <v>0</v>
      </c>
      <c r="L897" s="96">
        <f t="shared" si="124"/>
        <v>-5146.4158792283979</v>
      </c>
      <c r="M897" s="96">
        <f>0</f>
        <v>0</v>
      </c>
      <c r="N897" s="96">
        <f t="shared" si="125"/>
        <v>-5146.4158792283979</v>
      </c>
      <c r="O897" s="96">
        <f t="shared" si="126"/>
        <v>178636.36237761597</v>
      </c>
      <c r="P897" t="s">
        <v>2963</v>
      </c>
    </row>
    <row r="898" spans="1:16" x14ac:dyDescent="0.25">
      <c r="A898" s="89" t="s">
        <v>2984</v>
      </c>
      <c r="B898" s="90" t="s">
        <v>1652</v>
      </c>
      <c r="C898" s="91" t="s">
        <v>797</v>
      </c>
      <c r="D898" s="92" t="s">
        <v>855</v>
      </c>
      <c r="E898" s="93" t="s">
        <v>1990</v>
      </c>
      <c r="F898" s="94" t="s">
        <v>102</v>
      </c>
      <c r="G898" s="95" t="s">
        <v>1991</v>
      </c>
      <c r="H898" s="96">
        <v>192931.41964791354</v>
      </c>
      <c r="I898" s="96">
        <v>0</v>
      </c>
      <c r="J898" s="96">
        <f t="shared" si="122"/>
        <v>0</v>
      </c>
      <c r="K898" s="96">
        <f t="shared" si="123"/>
        <v>0</v>
      </c>
      <c r="L898" s="96">
        <f t="shared" si="124"/>
        <v>-5402.6026328237995</v>
      </c>
      <c r="M898" s="96">
        <f>0</f>
        <v>0</v>
      </c>
      <c r="N898" s="96">
        <f t="shared" si="125"/>
        <v>-5402.6026328237995</v>
      </c>
      <c r="O898" s="96">
        <f t="shared" si="126"/>
        <v>187528.81701508973</v>
      </c>
      <c r="P898" t="s">
        <v>2965</v>
      </c>
    </row>
    <row r="899" spans="1:16" x14ac:dyDescent="0.25">
      <c r="A899" s="89" t="s">
        <v>2986</v>
      </c>
      <c r="B899" s="90" t="s">
        <v>1652</v>
      </c>
      <c r="C899" s="91" t="s">
        <v>797</v>
      </c>
      <c r="D899" s="92" t="s">
        <v>858</v>
      </c>
      <c r="E899" s="93" t="s">
        <v>1990</v>
      </c>
      <c r="F899" s="94" t="s">
        <v>117</v>
      </c>
      <c r="G899" s="95" t="s">
        <v>1991</v>
      </c>
      <c r="H899" s="96">
        <v>31599.147349426145</v>
      </c>
      <c r="I899" s="96">
        <v>0</v>
      </c>
      <c r="J899" s="96">
        <f t="shared" si="122"/>
        <v>0</v>
      </c>
      <c r="K899" s="96">
        <f t="shared" si="123"/>
        <v>0</v>
      </c>
      <c r="L899" s="96">
        <f t="shared" si="124"/>
        <v>-884.86176578467496</v>
      </c>
      <c r="M899" s="96">
        <f>0</f>
        <v>0</v>
      </c>
      <c r="N899" s="96">
        <f t="shared" si="125"/>
        <v>-884.86176578467496</v>
      </c>
      <c r="O899" s="96">
        <f t="shared" si="126"/>
        <v>30714.285583641471</v>
      </c>
      <c r="P899" t="s">
        <v>2967</v>
      </c>
    </row>
    <row r="900" spans="1:16" x14ac:dyDescent="0.25">
      <c r="A900" s="89" t="s">
        <v>2988</v>
      </c>
      <c r="B900" s="90" t="s">
        <v>1652</v>
      </c>
      <c r="C900" s="91" t="s">
        <v>797</v>
      </c>
      <c r="D900" s="92" t="s">
        <v>861</v>
      </c>
      <c r="E900" s="93" t="s">
        <v>1990</v>
      </c>
      <c r="F900" s="94" t="s">
        <v>162</v>
      </c>
      <c r="G900" s="95" t="s">
        <v>1991</v>
      </c>
      <c r="H900" s="96">
        <v>576.96285504484547</v>
      </c>
      <c r="I900" s="96">
        <v>0</v>
      </c>
      <c r="J900" s="96">
        <f t="shared" si="122"/>
        <v>0</v>
      </c>
      <c r="K900" s="96">
        <f t="shared" si="123"/>
        <v>0</v>
      </c>
      <c r="L900" s="96">
        <f t="shared" si="124"/>
        <v>-10.265661261492619</v>
      </c>
      <c r="M900" s="96">
        <f>0</f>
        <v>0</v>
      </c>
      <c r="N900" s="96">
        <f t="shared" si="125"/>
        <v>-10.265661261492619</v>
      </c>
      <c r="O900" s="96">
        <f t="shared" si="126"/>
        <v>566.69719378335287</v>
      </c>
      <c r="P900" t="s">
        <v>2969</v>
      </c>
    </row>
    <row r="901" spans="1:16" x14ac:dyDescent="0.25">
      <c r="A901" s="89" t="s">
        <v>2990</v>
      </c>
      <c r="B901" s="90" t="s">
        <v>1652</v>
      </c>
      <c r="C901" s="91" t="s">
        <v>797</v>
      </c>
      <c r="D901" s="92" t="s">
        <v>864</v>
      </c>
      <c r="E901" s="93" t="s">
        <v>1990</v>
      </c>
      <c r="F901" s="94" t="s">
        <v>158</v>
      </c>
      <c r="G901" s="95" t="s">
        <v>1991</v>
      </c>
      <c r="H901" s="96">
        <v>3822.8246220548876</v>
      </c>
      <c r="I901" s="96">
        <v>0</v>
      </c>
      <c r="J901" s="96">
        <f t="shared" si="122"/>
        <v>0</v>
      </c>
      <c r="K901" s="96">
        <f t="shared" si="123"/>
        <v>0</v>
      </c>
      <c r="L901" s="96">
        <f t="shared" si="124"/>
        <v>-106.76167081516708</v>
      </c>
      <c r="M901" s="96">
        <f>0</f>
        <v>0</v>
      </c>
      <c r="N901" s="96">
        <f t="shared" si="125"/>
        <v>-106.76167081516708</v>
      </c>
      <c r="O901" s="96">
        <f t="shared" si="126"/>
        <v>3716.0629512397204</v>
      </c>
      <c r="P901" t="s">
        <v>2971</v>
      </c>
    </row>
    <row r="902" spans="1:16" x14ac:dyDescent="0.25">
      <c r="A902" s="89" t="s">
        <v>2992</v>
      </c>
      <c r="B902" s="90" t="s">
        <v>1652</v>
      </c>
      <c r="C902" s="91" t="s">
        <v>797</v>
      </c>
      <c r="D902" s="92" t="s">
        <v>867</v>
      </c>
      <c r="E902" s="93" t="s">
        <v>1990</v>
      </c>
      <c r="F902" s="94" t="s">
        <v>158</v>
      </c>
      <c r="G902" s="95" t="s">
        <v>1991</v>
      </c>
      <c r="H902" s="96">
        <v>21313.740576636414</v>
      </c>
      <c r="I902" s="96">
        <v>0</v>
      </c>
      <c r="J902" s="96">
        <f t="shared" si="122"/>
        <v>0</v>
      </c>
      <c r="K902" s="96">
        <f t="shared" si="123"/>
        <v>0</v>
      </c>
      <c r="L902" s="96">
        <f t="shared" si="124"/>
        <v>-189.97550751755028</v>
      </c>
      <c r="M902" s="96">
        <f>0</f>
        <v>0</v>
      </c>
      <c r="N902" s="96">
        <f t="shared" si="125"/>
        <v>-189.97550751755028</v>
      </c>
      <c r="O902" s="96">
        <f t="shared" si="126"/>
        <v>21123.765069118865</v>
      </c>
      <c r="P902" t="s">
        <v>2973</v>
      </c>
    </row>
    <row r="903" spans="1:16" x14ac:dyDescent="0.25">
      <c r="A903" s="89" t="s">
        <v>2994</v>
      </c>
      <c r="B903" s="90" t="s">
        <v>1652</v>
      </c>
      <c r="C903" s="91" t="s">
        <v>797</v>
      </c>
      <c r="D903" s="92" t="s">
        <v>870</v>
      </c>
      <c r="E903" s="93" t="s">
        <v>1990</v>
      </c>
      <c r="F903" s="94" t="s">
        <v>158</v>
      </c>
      <c r="G903" s="95" t="s">
        <v>1991</v>
      </c>
      <c r="H903" s="96">
        <v>3564.5296624857838</v>
      </c>
      <c r="I903" s="96">
        <v>0</v>
      </c>
      <c r="J903" s="96">
        <f t="shared" si="122"/>
        <v>0</v>
      </c>
      <c r="K903" s="96">
        <f t="shared" si="123"/>
        <v>0</v>
      </c>
      <c r="L903" s="96">
        <f t="shared" si="124"/>
        <v>-114.68187287732042</v>
      </c>
      <c r="M903" s="96">
        <f>0</f>
        <v>0</v>
      </c>
      <c r="N903" s="96">
        <f t="shared" si="125"/>
        <v>-114.68187287732042</v>
      </c>
      <c r="O903" s="96">
        <f t="shared" si="126"/>
        <v>3449.8477896084632</v>
      </c>
      <c r="P903" t="s">
        <v>2975</v>
      </c>
    </row>
    <row r="904" spans="1:16" x14ac:dyDescent="0.25">
      <c r="A904" s="89" t="s">
        <v>2996</v>
      </c>
      <c r="B904" s="90" t="s">
        <v>1652</v>
      </c>
      <c r="C904" s="91" t="s">
        <v>875</v>
      </c>
      <c r="D904" s="92" t="s">
        <v>876</v>
      </c>
      <c r="E904" s="93" t="s">
        <v>1990</v>
      </c>
      <c r="F904" s="94" t="s">
        <v>97</v>
      </c>
      <c r="G904" s="95" t="s">
        <v>1991</v>
      </c>
      <c r="H904" s="96">
        <v>52389.609890115273</v>
      </c>
      <c r="I904" s="96">
        <v>0</v>
      </c>
      <c r="J904" s="96">
        <f t="shared" si="122"/>
        <v>0</v>
      </c>
      <c r="K904" s="96">
        <f t="shared" si="123"/>
        <v>0</v>
      </c>
      <c r="L904" s="96">
        <f t="shared" si="124"/>
        <v>0</v>
      </c>
      <c r="M904" s="96">
        <f>0</f>
        <v>0</v>
      </c>
      <c r="N904" s="96">
        <f t="shared" si="125"/>
        <v>0</v>
      </c>
      <c r="O904" s="96">
        <f t="shared" si="126"/>
        <v>52389.609890115273</v>
      </c>
      <c r="P904" t="s">
        <v>2977</v>
      </c>
    </row>
    <row r="905" spans="1:16" x14ac:dyDescent="0.25">
      <c r="A905" s="89" t="s">
        <v>2998</v>
      </c>
      <c r="B905" s="90" t="s">
        <v>1652</v>
      </c>
      <c r="C905" s="91" t="s">
        <v>875</v>
      </c>
      <c r="D905" s="92" t="s">
        <v>879</v>
      </c>
      <c r="E905" s="93" t="s">
        <v>1990</v>
      </c>
      <c r="F905" s="94" t="s">
        <v>880</v>
      </c>
      <c r="G905" s="95" t="s">
        <v>1991</v>
      </c>
      <c r="H905" s="96">
        <v>5536.8771581947749</v>
      </c>
      <c r="I905" s="96">
        <v>0</v>
      </c>
      <c r="J905" s="96">
        <f t="shared" si="122"/>
        <v>0</v>
      </c>
      <c r="K905" s="96">
        <f t="shared" si="123"/>
        <v>0</v>
      </c>
      <c r="L905" s="96">
        <f t="shared" si="124"/>
        <v>0</v>
      </c>
      <c r="M905" s="96">
        <f>0</f>
        <v>0</v>
      </c>
      <c r="N905" s="96">
        <f t="shared" si="125"/>
        <v>0</v>
      </c>
      <c r="O905" s="96">
        <f t="shared" si="126"/>
        <v>5536.8771581947749</v>
      </c>
      <c r="P905" t="s">
        <v>2979</v>
      </c>
    </row>
    <row r="906" spans="1:16" x14ac:dyDescent="0.25">
      <c r="A906" s="89" t="s">
        <v>3000</v>
      </c>
      <c r="B906" s="90" t="s">
        <v>1652</v>
      </c>
      <c r="C906" s="91" t="s">
        <v>875</v>
      </c>
      <c r="D906" s="92" t="s">
        <v>883</v>
      </c>
      <c r="E906" s="93" t="s">
        <v>1990</v>
      </c>
      <c r="F906" s="94" t="s">
        <v>880</v>
      </c>
      <c r="G906" s="95" t="s">
        <v>1991</v>
      </c>
      <c r="H906" s="96">
        <v>103456.2639428043</v>
      </c>
      <c r="I906" s="96">
        <v>0</v>
      </c>
      <c r="J906" s="96">
        <f t="shared" si="122"/>
        <v>0</v>
      </c>
      <c r="K906" s="96">
        <f t="shared" si="123"/>
        <v>0</v>
      </c>
      <c r="L906" s="96">
        <f t="shared" si="124"/>
        <v>0</v>
      </c>
      <c r="M906" s="96">
        <f>0</f>
        <v>0</v>
      </c>
      <c r="N906" s="96">
        <f t="shared" si="125"/>
        <v>0</v>
      </c>
      <c r="O906" s="96">
        <f t="shared" si="126"/>
        <v>103456.2639428043</v>
      </c>
      <c r="P906" t="s">
        <v>2981</v>
      </c>
    </row>
    <row r="907" spans="1:16" x14ac:dyDescent="0.25">
      <c r="A907" s="89" t="s">
        <v>3002</v>
      </c>
      <c r="B907" s="90" t="s">
        <v>1652</v>
      </c>
      <c r="C907" s="91" t="s">
        <v>875</v>
      </c>
      <c r="D907" s="92" t="s">
        <v>883</v>
      </c>
      <c r="E907" s="93" t="s">
        <v>1990</v>
      </c>
      <c r="F907" s="94" t="s">
        <v>97</v>
      </c>
      <c r="G907" s="95" t="s">
        <v>1991</v>
      </c>
      <c r="H907" s="96">
        <v>361238.84298099083</v>
      </c>
      <c r="I907" s="96">
        <v>0</v>
      </c>
      <c r="J907" s="96">
        <f t="shared" si="122"/>
        <v>0</v>
      </c>
      <c r="K907" s="96">
        <f t="shared" si="123"/>
        <v>0</v>
      </c>
      <c r="L907" s="96">
        <f t="shared" si="124"/>
        <v>0</v>
      </c>
      <c r="M907" s="96">
        <f>0</f>
        <v>0</v>
      </c>
      <c r="N907" s="96">
        <f t="shared" si="125"/>
        <v>0</v>
      </c>
      <c r="O907" s="96">
        <f t="shared" si="126"/>
        <v>361238.84298099083</v>
      </c>
      <c r="P907" t="s">
        <v>2983</v>
      </c>
    </row>
    <row r="908" spans="1:16" x14ac:dyDescent="0.25">
      <c r="A908" s="89" t="s">
        <v>3004</v>
      </c>
      <c r="B908" s="90" t="s">
        <v>1652</v>
      </c>
      <c r="C908" s="91" t="s">
        <v>875</v>
      </c>
      <c r="D908" s="92" t="s">
        <v>888</v>
      </c>
      <c r="E908" s="93" t="s">
        <v>1990</v>
      </c>
      <c r="F908" s="94" t="s">
        <v>880</v>
      </c>
      <c r="G908" s="95" t="s">
        <v>1991</v>
      </c>
      <c r="H908" s="96">
        <v>3158051.0386033007</v>
      </c>
      <c r="I908" s="96">
        <v>0</v>
      </c>
      <c r="J908" s="96">
        <f t="shared" si="122"/>
        <v>0</v>
      </c>
      <c r="K908" s="96">
        <f t="shared" si="123"/>
        <v>0</v>
      </c>
      <c r="L908" s="96">
        <f t="shared" si="124"/>
        <v>0</v>
      </c>
      <c r="M908" s="96">
        <f>0</f>
        <v>0</v>
      </c>
      <c r="N908" s="96">
        <f t="shared" si="125"/>
        <v>0</v>
      </c>
      <c r="O908" s="96">
        <f t="shared" si="126"/>
        <v>3158051.0386033007</v>
      </c>
      <c r="P908" t="s">
        <v>2985</v>
      </c>
    </row>
    <row r="909" spans="1:16" x14ac:dyDescent="0.25">
      <c r="A909" s="89" t="s">
        <v>3006</v>
      </c>
      <c r="B909" s="90" t="s">
        <v>1652</v>
      </c>
      <c r="C909" s="91" t="s">
        <v>875</v>
      </c>
      <c r="D909" s="92" t="s">
        <v>888</v>
      </c>
      <c r="E909" s="93" t="s">
        <v>1990</v>
      </c>
      <c r="F909" s="94" t="s">
        <v>97</v>
      </c>
      <c r="G909" s="95" t="s">
        <v>1991</v>
      </c>
      <c r="H909" s="96">
        <v>2560663.4926521191</v>
      </c>
      <c r="I909" s="96">
        <v>0</v>
      </c>
      <c r="J909" s="96">
        <f t="shared" si="122"/>
        <v>0</v>
      </c>
      <c r="K909" s="96">
        <f t="shared" si="123"/>
        <v>0</v>
      </c>
      <c r="L909" s="96">
        <f t="shared" si="124"/>
        <v>0</v>
      </c>
      <c r="M909" s="96">
        <f>0</f>
        <v>0</v>
      </c>
      <c r="N909" s="96">
        <f t="shared" si="125"/>
        <v>0</v>
      </c>
      <c r="O909" s="96">
        <f t="shared" si="126"/>
        <v>2560663.4926521191</v>
      </c>
      <c r="P909" t="s">
        <v>2987</v>
      </c>
    </row>
    <row r="910" spans="1:16" x14ac:dyDescent="0.25">
      <c r="A910" s="89" t="s">
        <v>3008</v>
      </c>
      <c r="B910" s="90" t="s">
        <v>1652</v>
      </c>
      <c r="C910" s="91" t="s">
        <v>875</v>
      </c>
      <c r="D910" s="92" t="s">
        <v>893</v>
      </c>
      <c r="E910" s="93" t="s">
        <v>1990</v>
      </c>
      <c r="F910" s="94" t="s">
        <v>880</v>
      </c>
      <c r="G910" s="95" t="s">
        <v>1991</v>
      </c>
      <c r="H910" s="96">
        <v>910057.1827198728</v>
      </c>
      <c r="I910" s="96">
        <v>0</v>
      </c>
      <c r="J910" s="96">
        <f t="shared" si="122"/>
        <v>0</v>
      </c>
      <c r="K910" s="96">
        <f t="shared" si="123"/>
        <v>0</v>
      </c>
      <c r="L910" s="96">
        <f t="shared" si="124"/>
        <v>0</v>
      </c>
      <c r="M910" s="96">
        <f>0</f>
        <v>0</v>
      </c>
      <c r="N910" s="96">
        <f t="shared" si="125"/>
        <v>0</v>
      </c>
      <c r="O910" s="96">
        <f t="shared" si="126"/>
        <v>910057.1827198728</v>
      </c>
      <c r="P910" t="s">
        <v>2989</v>
      </c>
    </row>
    <row r="911" spans="1:16" x14ac:dyDescent="0.25">
      <c r="A911" s="89" t="s">
        <v>3010</v>
      </c>
      <c r="B911" s="90" t="s">
        <v>1652</v>
      </c>
      <c r="C911" s="91" t="s">
        <v>875</v>
      </c>
      <c r="D911" s="92" t="s">
        <v>893</v>
      </c>
      <c r="E911" s="93" t="s">
        <v>1990</v>
      </c>
      <c r="F911" s="94" t="s">
        <v>97</v>
      </c>
      <c r="G911" s="95" t="s">
        <v>1991</v>
      </c>
      <c r="H911" s="96">
        <v>-705690.55631735863</v>
      </c>
      <c r="I911" s="96">
        <v>0</v>
      </c>
      <c r="J911" s="96">
        <f t="shared" si="122"/>
        <v>0</v>
      </c>
      <c r="K911" s="96">
        <f t="shared" si="123"/>
        <v>0</v>
      </c>
      <c r="L911" s="96">
        <f t="shared" si="124"/>
        <v>0</v>
      </c>
      <c r="M911" s="96">
        <f>0</f>
        <v>0</v>
      </c>
      <c r="N911" s="96">
        <f t="shared" si="125"/>
        <v>0</v>
      </c>
      <c r="O911" s="96">
        <f t="shared" si="126"/>
        <v>-705690.55631735863</v>
      </c>
      <c r="P911" t="s">
        <v>2991</v>
      </c>
    </row>
    <row r="912" spans="1:16" x14ac:dyDescent="0.25">
      <c r="A912" s="89" t="s">
        <v>3012</v>
      </c>
      <c r="B912" s="90" t="s">
        <v>1652</v>
      </c>
      <c r="C912" s="91" t="s">
        <v>875</v>
      </c>
      <c r="D912" s="92" t="s">
        <v>898</v>
      </c>
      <c r="E912" s="93" t="s">
        <v>1990</v>
      </c>
      <c r="F912" s="94" t="s">
        <v>880</v>
      </c>
      <c r="G912" s="95" t="s">
        <v>1991</v>
      </c>
      <c r="H912" s="96">
        <v>2797681.1781105655</v>
      </c>
      <c r="I912" s="96">
        <v>0</v>
      </c>
      <c r="J912" s="96">
        <f t="shared" si="122"/>
        <v>0</v>
      </c>
      <c r="K912" s="96">
        <f t="shared" si="123"/>
        <v>0</v>
      </c>
      <c r="L912" s="96">
        <f t="shared" si="124"/>
        <v>0</v>
      </c>
      <c r="M912" s="96">
        <f>0</f>
        <v>0</v>
      </c>
      <c r="N912" s="96">
        <f t="shared" si="125"/>
        <v>0</v>
      </c>
      <c r="O912" s="96">
        <f t="shared" si="126"/>
        <v>2797681.1781105655</v>
      </c>
      <c r="P912" t="s">
        <v>2993</v>
      </c>
    </row>
    <row r="913" spans="1:16" x14ac:dyDescent="0.25">
      <c r="A913" s="89" t="s">
        <v>3014</v>
      </c>
      <c r="B913" s="90" t="s">
        <v>1652</v>
      </c>
      <c r="C913" s="91" t="s">
        <v>875</v>
      </c>
      <c r="D913" s="92" t="s">
        <v>898</v>
      </c>
      <c r="E913" s="93" t="s">
        <v>1990</v>
      </c>
      <c r="F913" s="94" t="s">
        <v>97</v>
      </c>
      <c r="G913" s="95" t="s">
        <v>1991</v>
      </c>
      <c r="H913" s="96">
        <v>-437304.00748574274</v>
      </c>
      <c r="I913" s="96">
        <v>0</v>
      </c>
      <c r="J913" s="96">
        <f t="shared" si="122"/>
        <v>0</v>
      </c>
      <c r="K913" s="96">
        <f t="shared" si="123"/>
        <v>0</v>
      </c>
      <c r="L913" s="96">
        <f t="shared" si="124"/>
        <v>0</v>
      </c>
      <c r="M913" s="96">
        <f>0</f>
        <v>0</v>
      </c>
      <c r="N913" s="96">
        <f t="shared" si="125"/>
        <v>0</v>
      </c>
      <c r="O913" s="96">
        <f t="shared" si="126"/>
        <v>-437304.00748574274</v>
      </c>
      <c r="P913" t="s">
        <v>2995</v>
      </c>
    </row>
    <row r="914" spans="1:16" x14ac:dyDescent="0.25">
      <c r="A914" s="89" t="s">
        <v>3016</v>
      </c>
      <c r="B914" s="90" t="s">
        <v>1652</v>
      </c>
      <c r="C914" s="91" t="s">
        <v>875</v>
      </c>
      <c r="D914" s="92" t="s">
        <v>903</v>
      </c>
      <c r="E914" s="93" t="s">
        <v>1990</v>
      </c>
      <c r="F914" s="94" t="s">
        <v>880</v>
      </c>
      <c r="G914" s="95" t="s">
        <v>1991</v>
      </c>
      <c r="H914" s="96">
        <v>70733.28391149643</v>
      </c>
      <c r="I914" s="96">
        <v>0</v>
      </c>
      <c r="J914" s="96">
        <f t="shared" si="122"/>
        <v>0</v>
      </c>
      <c r="K914" s="96">
        <f t="shared" si="123"/>
        <v>0</v>
      </c>
      <c r="L914" s="96">
        <f t="shared" si="124"/>
        <v>0</v>
      </c>
      <c r="M914" s="96">
        <f>0</f>
        <v>0</v>
      </c>
      <c r="N914" s="96">
        <f t="shared" si="125"/>
        <v>0</v>
      </c>
      <c r="O914" s="96">
        <f t="shared" si="126"/>
        <v>70733.28391149643</v>
      </c>
      <c r="P914" t="s">
        <v>2997</v>
      </c>
    </row>
    <row r="915" spans="1:16" x14ac:dyDescent="0.25">
      <c r="A915" s="89" t="s">
        <v>3018</v>
      </c>
      <c r="B915" s="90" t="s">
        <v>1652</v>
      </c>
      <c r="C915" s="91" t="s">
        <v>875</v>
      </c>
      <c r="D915" s="92" t="s">
        <v>903</v>
      </c>
      <c r="E915" s="93" t="s">
        <v>1990</v>
      </c>
      <c r="F915" s="94" t="s">
        <v>97</v>
      </c>
      <c r="G915" s="95" t="s">
        <v>1991</v>
      </c>
      <c r="H915" s="96">
        <v>584870.31374155683</v>
      </c>
      <c r="I915" s="96">
        <v>0</v>
      </c>
      <c r="J915" s="96">
        <f t="shared" si="122"/>
        <v>0</v>
      </c>
      <c r="K915" s="96">
        <f t="shared" si="123"/>
        <v>0</v>
      </c>
      <c r="L915" s="96">
        <f t="shared" si="124"/>
        <v>0</v>
      </c>
      <c r="M915" s="96">
        <f>0</f>
        <v>0</v>
      </c>
      <c r="N915" s="96">
        <f t="shared" si="125"/>
        <v>0</v>
      </c>
      <c r="O915" s="96">
        <f t="shared" si="126"/>
        <v>584870.31374155683</v>
      </c>
      <c r="P915" t="s">
        <v>2999</v>
      </c>
    </row>
    <row r="916" spans="1:16" x14ac:dyDescent="0.25">
      <c r="A916" s="89" t="s">
        <v>3020</v>
      </c>
      <c r="B916" s="90" t="s">
        <v>1652</v>
      </c>
      <c r="C916" s="91" t="s">
        <v>875</v>
      </c>
      <c r="D916" s="92" t="s">
        <v>908</v>
      </c>
      <c r="E916" s="93" t="s">
        <v>1990</v>
      </c>
      <c r="F916" s="94" t="s">
        <v>880</v>
      </c>
      <c r="G916" s="95" t="s">
        <v>1991</v>
      </c>
      <c r="H916" s="96">
        <v>60560.6223368914</v>
      </c>
      <c r="I916" s="96">
        <v>0</v>
      </c>
      <c r="J916" s="96">
        <f t="shared" si="122"/>
        <v>0</v>
      </c>
      <c r="K916" s="96">
        <f t="shared" si="123"/>
        <v>0</v>
      </c>
      <c r="L916" s="96">
        <f t="shared" si="124"/>
        <v>0</v>
      </c>
      <c r="M916" s="96">
        <f>0</f>
        <v>0</v>
      </c>
      <c r="N916" s="96">
        <f t="shared" si="125"/>
        <v>0</v>
      </c>
      <c r="O916" s="96">
        <f t="shared" si="126"/>
        <v>60560.6223368914</v>
      </c>
      <c r="P916" t="s">
        <v>3001</v>
      </c>
    </row>
    <row r="917" spans="1:16" x14ac:dyDescent="0.25">
      <c r="A917" s="89" t="s">
        <v>3022</v>
      </c>
      <c r="B917" s="90" t="s">
        <v>1652</v>
      </c>
      <c r="C917" s="91" t="s">
        <v>875</v>
      </c>
      <c r="D917" s="92" t="s">
        <v>908</v>
      </c>
      <c r="E917" s="93" t="s">
        <v>1990</v>
      </c>
      <c r="F917" s="94" t="s">
        <v>97</v>
      </c>
      <c r="G917" s="95" t="s">
        <v>1991</v>
      </c>
      <c r="H917" s="96">
        <v>5681273.6466297461</v>
      </c>
      <c r="I917" s="96">
        <v>0</v>
      </c>
      <c r="J917" s="96">
        <f t="shared" ref="J917:J948" si="127">SUMIFS(TX_105_IS_Lbr_Incent_Total_Incentive_Adj,TX_105_IS_Lbr_Incent_H_IS_Rollup,B917,TX_105_IS_Lbr_Incent_H_IS_Func_Rollup,C917,TX_105_IS_Lbr_Incent_H_Account,D917,TX_105_IS_Lbr_Incent_H_Labor_Designator,E917,TX_105_IS_Lbr_Incent_H_Jurisdictional_Allocator,F917,TX_105_IS_Lbr_Incent_H_Reporting_Lines_CWC,G917)</f>
        <v>0</v>
      </c>
      <c r="K917" s="96">
        <f t="shared" ref="K917:K948" si="128">SUMIFS(TX_104_IS_Escalation_Total_Labor_Adj,TX_104_IS_Escalation_H_IS_Rollup,B917,TX_104_IS_Escalation_H_IS_Func_Rollup,C917,TX_104_IS_Escalation_H_Account,D917,TX_104_IS_Escalation_H_Labor_Designator,E917,TX_104_IS_Escalation_H_Jurisdictional_Allocator,F917,TX_104_IS_Escalation_H_Reporting_Lines_CWC,G917)</f>
        <v>0</v>
      </c>
      <c r="L917" s="96">
        <f t="shared" ref="L917:L948" si="129">SUMIFS(TX_102_IS_Adjust_Detail_Adjust_Other,TX_102_IS_Adjust_Detail_H_IS_Rollup,B917,TX_102_IS_Adjust_Detail_H_IS_Func_Rollup,C917,TX_102_IS_Adjust_Detail_H_Account,D917,TX_102_IS_Adjust_Detail_H_Labor_Designator,E917,TX_102_IS_Adjust_Detail_H_Jurisdictional_Allocator,F917,TX_102_IS_Adjust_Detail_H_Reporting_Lines_CWC,G917)</f>
        <v>0</v>
      </c>
      <c r="M917" s="96">
        <f>0</f>
        <v>0</v>
      </c>
      <c r="N917" s="96">
        <f t="shared" ref="N917:N948" si="130">I917+J917+K917+L917+M917</f>
        <v>0</v>
      </c>
      <c r="O917" s="96">
        <f t="shared" ref="O917:O948" si="131">H917+N917</f>
        <v>5681273.6466297461</v>
      </c>
      <c r="P917" t="s">
        <v>3003</v>
      </c>
    </row>
    <row r="918" spans="1:16" x14ac:dyDescent="0.25">
      <c r="A918" s="89" t="s">
        <v>3024</v>
      </c>
      <c r="B918" s="90" t="s">
        <v>1652</v>
      </c>
      <c r="C918" s="91" t="s">
        <v>875</v>
      </c>
      <c r="D918" s="92" t="s">
        <v>913</v>
      </c>
      <c r="E918" s="93" t="s">
        <v>1990</v>
      </c>
      <c r="F918" s="94" t="s">
        <v>97</v>
      </c>
      <c r="G918" s="95" t="s">
        <v>1991</v>
      </c>
      <c r="H918" s="96">
        <v>276928.63275328669</v>
      </c>
      <c r="I918" s="96">
        <v>0</v>
      </c>
      <c r="J918" s="96">
        <f t="shared" si="127"/>
        <v>0</v>
      </c>
      <c r="K918" s="96">
        <f t="shared" si="128"/>
        <v>0</v>
      </c>
      <c r="L918" s="96">
        <f t="shared" si="129"/>
        <v>0</v>
      </c>
      <c r="M918" s="96">
        <f>0</f>
        <v>0</v>
      </c>
      <c r="N918" s="96">
        <f t="shared" si="130"/>
        <v>0</v>
      </c>
      <c r="O918" s="96">
        <f t="shared" si="131"/>
        <v>276928.63275328669</v>
      </c>
      <c r="P918" t="s">
        <v>3005</v>
      </c>
    </row>
    <row r="919" spans="1:16" x14ac:dyDescent="0.25">
      <c r="A919" s="89" t="s">
        <v>3026</v>
      </c>
      <c r="B919" s="90" t="s">
        <v>1652</v>
      </c>
      <c r="C919" s="91" t="s">
        <v>875</v>
      </c>
      <c r="D919" s="92" t="s">
        <v>913</v>
      </c>
      <c r="E919" s="93" t="s">
        <v>1990</v>
      </c>
      <c r="F919" s="94" t="s">
        <v>102</v>
      </c>
      <c r="G919" s="95" t="s">
        <v>1991</v>
      </c>
      <c r="H919" s="96">
        <v>234235.42964989808</v>
      </c>
      <c r="I919" s="96">
        <v>0</v>
      </c>
      <c r="J919" s="96">
        <f t="shared" si="127"/>
        <v>0</v>
      </c>
      <c r="K919" s="96">
        <f t="shared" si="128"/>
        <v>0</v>
      </c>
      <c r="L919" s="96">
        <f t="shared" si="129"/>
        <v>0</v>
      </c>
      <c r="M919" s="96">
        <f>0</f>
        <v>0</v>
      </c>
      <c r="N919" s="96">
        <f t="shared" si="130"/>
        <v>0</v>
      </c>
      <c r="O919" s="96">
        <f t="shared" si="131"/>
        <v>234235.42964989808</v>
      </c>
      <c r="P919" t="s">
        <v>3007</v>
      </c>
    </row>
    <row r="920" spans="1:16" x14ac:dyDescent="0.25">
      <c r="A920" s="89" t="s">
        <v>3028</v>
      </c>
      <c r="B920" s="90" t="s">
        <v>1652</v>
      </c>
      <c r="C920" s="91" t="s">
        <v>875</v>
      </c>
      <c r="D920" s="92" t="s">
        <v>1228</v>
      </c>
      <c r="E920" s="93" t="s">
        <v>1990</v>
      </c>
      <c r="F920" s="94" t="s">
        <v>97</v>
      </c>
      <c r="G920" s="95" t="s">
        <v>1991</v>
      </c>
      <c r="H920" s="96">
        <v>4051.0943257431609</v>
      </c>
      <c r="I920" s="96">
        <v>0</v>
      </c>
      <c r="J920" s="96">
        <f t="shared" si="127"/>
        <v>0</v>
      </c>
      <c r="K920" s="96">
        <f t="shared" si="128"/>
        <v>0</v>
      </c>
      <c r="L920" s="96">
        <f t="shared" si="129"/>
        <v>0</v>
      </c>
      <c r="M920" s="96">
        <f>0</f>
        <v>0</v>
      </c>
      <c r="N920" s="96">
        <f t="shared" si="130"/>
        <v>0</v>
      </c>
      <c r="O920" s="96">
        <f t="shared" si="131"/>
        <v>4051.0943257431609</v>
      </c>
      <c r="P920" t="s">
        <v>3009</v>
      </c>
    </row>
    <row r="921" spans="1:16" x14ac:dyDescent="0.25">
      <c r="A921" s="89" t="s">
        <v>3030</v>
      </c>
      <c r="B921" s="90" t="s">
        <v>1652</v>
      </c>
      <c r="C921" s="91" t="s">
        <v>875</v>
      </c>
      <c r="D921" s="92" t="s">
        <v>1228</v>
      </c>
      <c r="E921" s="93" t="s">
        <v>1990</v>
      </c>
      <c r="F921" s="94" t="s">
        <v>102</v>
      </c>
      <c r="G921" s="95" t="s">
        <v>1991</v>
      </c>
      <c r="H921" s="96">
        <v>-7075.9994376840295</v>
      </c>
      <c r="I921" s="96">
        <v>0</v>
      </c>
      <c r="J921" s="96">
        <f t="shared" si="127"/>
        <v>0</v>
      </c>
      <c r="K921" s="96">
        <f t="shared" si="128"/>
        <v>0</v>
      </c>
      <c r="L921" s="96">
        <f t="shared" si="129"/>
        <v>0</v>
      </c>
      <c r="M921" s="96">
        <f>0</f>
        <v>0</v>
      </c>
      <c r="N921" s="96">
        <f t="shared" si="130"/>
        <v>0</v>
      </c>
      <c r="O921" s="96">
        <f t="shared" si="131"/>
        <v>-7075.9994376840295</v>
      </c>
      <c r="P921" t="s">
        <v>3011</v>
      </c>
    </row>
    <row r="922" spans="1:16" x14ac:dyDescent="0.25">
      <c r="A922" s="89" t="s">
        <v>3032</v>
      </c>
      <c r="B922" s="90" t="s">
        <v>1652</v>
      </c>
      <c r="C922" s="91" t="s">
        <v>875</v>
      </c>
      <c r="D922" s="92" t="s">
        <v>918</v>
      </c>
      <c r="E922" s="93" t="s">
        <v>1990</v>
      </c>
      <c r="F922" s="94" t="s">
        <v>97</v>
      </c>
      <c r="G922" s="95" t="s">
        <v>1991</v>
      </c>
      <c r="H922" s="96">
        <v>232184.45704519391</v>
      </c>
      <c r="I922" s="96">
        <v>0</v>
      </c>
      <c r="J922" s="96">
        <f t="shared" si="127"/>
        <v>0</v>
      </c>
      <c r="K922" s="96">
        <f t="shared" si="128"/>
        <v>0</v>
      </c>
      <c r="L922" s="96">
        <f t="shared" si="129"/>
        <v>0</v>
      </c>
      <c r="M922" s="96">
        <f>0</f>
        <v>0</v>
      </c>
      <c r="N922" s="96">
        <f t="shared" si="130"/>
        <v>0</v>
      </c>
      <c r="O922" s="96">
        <f t="shared" si="131"/>
        <v>232184.45704519391</v>
      </c>
      <c r="P922" t="s">
        <v>3013</v>
      </c>
    </row>
    <row r="923" spans="1:16" x14ac:dyDescent="0.25">
      <c r="A923" s="89" t="s">
        <v>3034</v>
      </c>
      <c r="B923" s="90" t="s">
        <v>1652</v>
      </c>
      <c r="C923" s="91" t="s">
        <v>875</v>
      </c>
      <c r="D923" s="92" t="s">
        <v>918</v>
      </c>
      <c r="E923" s="93" t="s">
        <v>1990</v>
      </c>
      <c r="F923" s="94" t="s">
        <v>102</v>
      </c>
      <c r="G923" s="95" t="s">
        <v>1991</v>
      </c>
      <c r="H923" s="96">
        <v>328561.42128221481</v>
      </c>
      <c r="I923" s="96">
        <v>0</v>
      </c>
      <c r="J923" s="96">
        <f t="shared" si="127"/>
        <v>0</v>
      </c>
      <c r="K923" s="96">
        <f t="shared" si="128"/>
        <v>0</v>
      </c>
      <c r="L923" s="96">
        <f t="shared" si="129"/>
        <v>0</v>
      </c>
      <c r="M923" s="96">
        <f>0</f>
        <v>0</v>
      </c>
      <c r="N923" s="96">
        <f t="shared" si="130"/>
        <v>0</v>
      </c>
      <c r="O923" s="96">
        <f t="shared" si="131"/>
        <v>328561.42128221481</v>
      </c>
      <c r="P923" t="s">
        <v>3015</v>
      </c>
    </row>
    <row r="924" spans="1:16" x14ac:dyDescent="0.25">
      <c r="A924" s="89" t="s">
        <v>3036</v>
      </c>
      <c r="B924" s="90" t="s">
        <v>1652</v>
      </c>
      <c r="C924" s="91" t="s">
        <v>875</v>
      </c>
      <c r="D924" s="92" t="s">
        <v>923</v>
      </c>
      <c r="E924" s="93" t="s">
        <v>1990</v>
      </c>
      <c r="F924" s="94" t="s">
        <v>97</v>
      </c>
      <c r="G924" s="95" t="s">
        <v>1991</v>
      </c>
      <c r="H924" s="96">
        <v>139388.12135376298</v>
      </c>
      <c r="I924" s="96">
        <v>0</v>
      </c>
      <c r="J924" s="96">
        <f t="shared" si="127"/>
        <v>0</v>
      </c>
      <c r="K924" s="96">
        <f t="shared" si="128"/>
        <v>0</v>
      </c>
      <c r="L924" s="96">
        <f t="shared" si="129"/>
        <v>0</v>
      </c>
      <c r="M924" s="96">
        <f>0</f>
        <v>0</v>
      </c>
      <c r="N924" s="96">
        <f t="shared" si="130"/>
        <v>0</v>
      </c>
      <c r="O924" s="96">
        <f t="shared" si="131"/>
        <v>139388.12135376298</v>
      </c>
      <c r="P924" t="s">
        <v>3017</v>
      </c>
    </row>
    <row r="925" spans="1:16" x14ac:dyDescent="0.25">
      <c r="A925" s="89" t="s">
        <v>3038</v>
      </c>
      <c r="B925" s="90" t="s">
        <v>1652</v>
      </c>
      <c r="C925" s="91" t="s">
        <v>875</v>
      </c>
      <c r="D925" s="92" t="s">
        <v>923</v>
      </c>
      <c r="E925" s="93" t="s">
        <v>1990</v>
      </c>
      <c r="F925" s="94" t="s">
        <v>102</v>
      </c>
      <c r="G925" s="95" t="s">
        <v>1991</v>
      </c>
      <c r="H925" s="96">
        <v>295584.67649355356</v>
      </c>
      <c r="I925" s="96">
        <v>0</v>
      </c>
      <c r="J925" s="96">
        <f t="shared" si="127"/>
        <v>0</v>
      </c>
      <c r="K925" s="96">
        <f t="shared" si="128"/>
        <v>0</v>
      </c>
      <c r="L925" s="96">
        <f t="shared" si="129"/>
        <v>0</v>
      </c>
      <c r="M925" s="96">
        <f>0</f>
        <v>0</v>
      </c>
      <c r="N925" s="96">
        <f t="shared" si="130"/>
        <v>0</v>
      </c>
      <c r="O925" s="96">
        <f t="shared" si="131"/>
        <v>295584.67649355356</v>
      </c>
      <c r="P925" t="s">
        <v>3019</v>
      </c>
    </row>
    <row r="926" spans="1:16" x14ac:dyDescent="0.25">
      <c r="A926" s="89" t="s">
        <v>3040</v>
      </c>
      <c r="B926" s="90" t="s">
        <v>1652</v>
      </c>
      <c r="C926" s="91" t="s">
        <v>875</v>
      </c>
      <c r="D926" s="92" t="s">
        <v>928</v>
      </c>
      <c r="E926" s="93" t="s">
        <v>1990</v>
      </c>
      <c r="F926" s="94" t="s">
        <v>97</v>
      </c>
      <c r="G926" s="95" t="s">
        <v>1991</v>
      </c>
      <c r="H926" s="96">
        <v>101412.49357713111</v>
      </c>
      <c r="I926" s="96">
        <v>0</v>
      </c>
      <c r="J926" s="96">
        <f t="shared" si="127"/>
        <v>0</v>
      </c>
      <c r="K926" s="96">
        <f t="shared" si="128"/>
        <v>0</v>
      </c>
      <c r="L926" s="96">
        <f t="shared" si="129"/>
        <v>0</v>
      </c>
      <c r="M926" s="96">
        <f>0</f>
        <v>0</v>
      </c>
      <c r="N926" s="96">
        <f t="shared" si="130"/>
        <v>0</v>
      </c>
      <c r="O926" s="96">
        <f t="shared" si="131"/>
        <v>101412.49357713111</v>
      </c>
      <c r="P926" t="s">
        <v>3021</v>
      </c>
    </row>
    <row r="927" spans="1:16" x14ac:dyDescent="0.25">
      <c r="A927" s="89" t="s">
        <v>3042</v>
      </c>
      <c r="B927" s="90" t="s">
        <v>1652</v>
      </c>
      <c r="C927" s="91" t="s">
        <v>875</v>
      </c>
      <c r="D927" s="92" t="s">
        <v>928</v>
      </c>
      <c r="E927" s="93" t="s">
        <v>1990</v>
      </c>
      <c r="F927" s="94" t="s">
        <v>102</v>
      </c>
      <c r="G927" s="95" t="s">
        <v>1991</v>
      </c>
      <c r="H927" s="96">
        <v>140651.13189955335</v>
      </c>
      <c r="I927" s="96">
        <v>0</v>
      </c>
      <c r="J927" s="96">
        <f t="shared" si="127"/>
        <v>0</v>
      </c>
      <c r="K927" s="96">
        <f t="shared" si="128"/>
        <v>0</v>
      </c>
      <c r="L927" s="96">
        <f t="shared" si="129"/>
        <v>0</v>
      </c>
      <c r="M927" s="96">
        <f>0</f>
        <v>0</v>
      </c>
      <c r="N927" s="96">
        <f t="shared" si="130"/>
        <v>0</v>
      </c>
      <c r="O927" s="96">
        <f t="shared" si="131"/>
        <v>140651.13189955335</v>
      </c>
      <c r="P927" t="s">
        <v>3023</v>
      </c>
    </row>
    <row r="928" spans="1:16" x14ac:dyDescent="0.25">
      <c r="A928" s="89" t="s">
        <v>3044</v>
      </c>
      <c r="B928" s="90" t="s">
        <v>1652</v>
      </c>
      <c r="C928" s="91" t="s">
        <v>875</v>
      </c>
      <c r="D928" s="92" t="s">
        <v>933</v>
      </c>
      <c r="E928" s="93" t="s">
        <v>1990</v>
      </c>
      <c r="F928" s="94" t="s">
        <v>97</v>
      </c>
      <c r="G928" s="95" t="s">
        <v>1991</v>
      </c>
      <c r="H928" s="96">
        <v>-49454.926744524069</v>
      </c>
      <c r="I928" s="96">
        <v>0</v>
      </c>
      <c r="J928" s="96">
        <f t="shared" si="127"/>
        <v>0</v>
      </c>
      <c r="K928" s="96">
        <f t="shared" si="128"/>
        <v>0</v>
      </c>
      <c r="L928" s="96">
        <f t="shared" si="129"/>
        <v>0</v>
      </c>
      <c r="M928" s="96">
        <f>0</f>
        <v>0</v>
      </c>
      <c r="N928" s="96">
        <f t="shared" si="130"/>
        <v>0</v>
      </c>
      <c r="O928" s="96">
        <f t="shared" si="131"/>
        <v>-49454.926744524069</v>
      </c>
      <c r="P928" t="s">
        <v>3025</v>
      </c>
    </row>
    <row r="929" spans="1:16" x14ac:dyDescent="0.25">
      <c r="A929" s="89" t="s">
        <v>3046</v>
      </c>
      <c r="B929" s="90" t="s">
        <v>1652</v>
      </c>
      <c r="C929" s="91" t="s">
        <v>875</v>
      </c>
      <c r="D929" s="92" t="s">
        <v>933</v>
      </c>
      <c r="E929" s="93" t="s">
        <v>1990</v>
      </c>
      <c r="F929" s="94" t="s">
        <v>102</v>
      </c>
      <c r="G929" s="95" t="s">
        <v>1991</v>
      </c>
      <c r="H929" s="96">
        <v>-40385.046055429848</v>
      </c>
      <c r="I929" s="96">
        <v>0</v>
      </c>
      <c r="J929" s="96">
        <f t="shared" si="127"/>
        <v>0</v>
      </c>
      <c r="K929" s="96">
        <f t="shared" si="128"/>
        <v>0</v>
      </c>
      <c r="L929" s="96">
        <f t="shared" si="129"/>
        <v>0</v>
      </c>
      <c r="M929" s="96">
        <f>0</f>
        <v>0</v>
      </c>
      <c r="N929" s="96">
        <f t="shared" si="130"/>
        <v>0</v>
      </c>
      <c r="O929" s="96">
        <f t="shared" si="131"/>
        <v>-40385.046055429848</v>
      </c>
      <c r="P929" t="s">
        <v>3027</v>
      </c>
    </row>
    <row r="930" spans="1:16" x14ac:dyDescent="0.25">
      <c r="A930" s="89" t="s">
        <v>3048</v>
      </c>
      <c r="B930" s="90" t="s">
        <v>1652</v>
      </c>
      <c r="C930" s="91" t="s">
        <v>875</v>
      </c>
      <c r="D930" s="92" t="s">
        <v>938</v>
      </c>
      <c r="E930" s="93" t="s">
        <v>1990</v>
      </c>
      <c r="F930" s="94" t="s">
        <v>97</v>
      </c>
      <c r="G930" s="95" t="s">
        <v>1991</v>
      </c>
      <c r="H930" s="96">
        <v>117993.91559796946</v>
      </c>
      <c r="I930" s="96">
        <v>0</v>
      </c>
      <c r="J930" s="96">
        <f t="shared" si="127"/>
        <v>0</v>
      </c>
      <c r="K930" s="96">
        <f t="shared" si="128"/>
        <v>0</v>
      </c>
      <c r="L930" s="96">
        <f t="shared" si="129"/>
        <v>0</v>
      </c>
      <c r="M930" s="96">
        <f>0</f>
        <v>0</v>
      </c>
      <c r="N930" s="96">
        <f t="shared" si="130"/>
        <v>0</v>
      </c>
      <c r="O930" s="96">
        <f t="shared" si="131"/>
        <v>117993.91559796946</v>
      </c>
      <c r="P930" t="s">
        <v>3029</v>
      </c>
    </row>
    <row r="931" spans="1:16" x14ac:dyDescent="0.25">
      <c r="A931" s="89" t="s">
        <v>3050</v>
      </c>
      <c r="B931" s="90" t="s">
        <v>1652</v>
      </c>
      <c r="C931" s="91" t="s">
        <v>875</v>
      </c>
      <c r="D931" s="92" t="s">
        <v>938</v>
      </c>
      <c r="E931" s="93" t="s">
        <v>1990</v>
      </c>
      <c r="F931" s="94" t="s">
        <v>102</v>
      </c>
      <c r="G931" s="95" t="s">
        <v>1991</v>
      </c>
      <c r="H931" s="96">
        <v>93547.574384784937</v>
      </c>
      <c r="I931" s="96">
        <v>0</v>
      </c>
      <c r="J931" s="96">
        <f t="shared" si="127"/>
        <v>0</v>
      </c>
      <c r="K931" s="96">
        <f t="shared" si="128"/>
        <v>0</v>
      </c>
      <c r="L931" s="96">
        <f t="shared" si="129"/>
        <v>0</v>
      </c>
      <c r="M931" s="96">
        <f>0</f>
        <v>0</v>
      </c>
      <c r="N931" s="96">
        <f t="shared" si="130"/>
        <v>0</v>
      </c>
      <c r="O931" s="96">
        <f t="shared" si="131"/>
        <v>93547.574384784937</v>
      </c>
      <c r="P931" t="s">
        <v>3031</v>
      </c>
    </row>
    <row r="932" spans="1:16" x14ac:dyDescent="0.25">
      <c r="A932" s="89" t="s">
        <v>3052</v>
      </c>
      <c r="B932" s="90" t="s">
        <v>1652</v>
      </c>
      <c r="C932" s="91" t="s">
        <v>945</v>
      </c>
      <c r="D932" s="92" t="s">
        <v>946</v>
      </c>
      <c r="E932" s="93" t="s">
        <v>1990</v>
      </c>
      <c r="F932" s="94" t="s">
        <v>666</v>
      </c>
      <c r="G932" s="95" t="s">
        <v>1991</v>
      </c>
      <c r="H932" s="96">
        <v>-265.55853979866782</v>
      </c>
      <c r="I932" s="96">
        <v>0</v>
      </c>
      <c r="J932" s="96">
        <f t="shared" si="127"/>
        <v>0</v>
      </c>
      <c r="K932" s="96">
        <f t="shared" si="128"/>
        <v>0</v>
      </c>
      <c r="L932" s="96">
        <f t="shared" si="129"/>
        <v>-64.73530819769374</v>
      </c>
      <c r="M932" s="96">
        <f>0</f>
        <v>0</v>
      </c>
      <c r="N932" s="96">
        <f t="shared" si="130"/>
        <v>-64.73530819769374</v>
      </c>
      <c r="O932" s="96">
        <f t="shared" si="131"/>
        <v>-330.29384799636159</v>
      </c>
      <c r="P932" t="s">
        <v>3033</v>
      </c>
    </row>
    <row r="933" spans="1:16" x14ac:dyDescent="0.25">
      <c r="A933" s="89" t="s">
        <v>3054</v>
      </c>
      <c r="B933" s="90" t="s">
        <v>1652</v>
      </c>
      <c r="C933" s="91" t="s">
        <v>945</v>
      </c>
      <c r="D933" s="92" t="s">
        <v>949</v>
      </c>
      <c r="E933" s="93" t="s">
        <v>1990</v>
      </c>
      <c r="F933" s="94" t="s">
        <v>666</v>
      </c>
      <c r="G933" s="95" t="s">
        <v>1991</v>
      </c>
      <c r="H933" s="96">
        <v>264387.38952699688</v>
      </c>
      <c r="I933" s="96">
        <v>0</v>
      </c>
      <c r="J933" s="96">
        <f t="shared" si="127"/>
        <v>0</v>
      </c>
      <c r="K933" s="96">
        <f t="shared" si="128"/>
        <v>0</v>
      </c>
      <c r="L933" s="96">
        <f t="shared" si="129"/>
        <v>-41421.149454606064</v>
      </c>
      <c r="M933" s="96">
        <f>0</f>
        <v>0</v>
      </c>
      <c r="N933" s="96">
        <f t="shared" si="130"/>
        <v>-41421.149454606064</v>
      </c>
      <c r="O933" s="96">
        <f t="shared" si="131"/>
        <v>222966.24007239082</v>
      </c>
      <c r="P933" t="s">
        <v>3035</v>
      </c>
    </row>
    <row r="934" spans="1:16" x14ac:dyDescent="0.25">
      <c r="A934" s="89" t="s">
        <v>3056</v>
      </c>
      <c r="B934" s="90" t="s">
        <v>1652</v>
      </c>
      <c r="C934" s="91" t="s">
        <v>945</v>
      </c>
      <c r="D934" s="92" t="s">
        <v>955</v>
      </c>
      <c r="E934" s="93" t="s">
        <v>1990</v>
      </c>
      <c r="F934" s="94" t="s">
        <v>666</v>
      </c>
      <c r="G934" s="95" t="s">
        <v>1991</v>
      </c>
      <c r="H934" s="96">
        <v>34971.937059090458</v>
      </c>
      <c r="I934" s="96">
        <v>0</v>
      </c>
      <c r="J934" s="96">
        <f t="shared" si="127"/>
        <v>0</v>
      </c>
      <c r="K934" s="96">
        <f t="shared" si="128"/>
        <v>0</v>
      </c>
      <c r="L934" s="96">
        <f t="shared" si="129"/>
        <v>2779.9862600810397</v>
      </c>
      <c r="M934" s="96">
        <f>0</f>
        <v>0</v>
      </c>
      <c r="N934" s="96">
        <f t="shared" si="130"/>
        <v>2779.9862600810397</v>
      </c>
      <c r="O934" s="96">
        <f t="shared" si="131"/>
        <v>37751.923319171496</v>
      </c>
      <c r="P934" t="s">
        <v>3037</v>
      </c>
    </row>
    <row r="935" spans="1:16" x14ac:dyDescent="0.25">
      <c r="A935" s="89" t="s">
        <v>3058</v>
      </c>
      <c r="B935" s="90" t="s">
        <v>1652</v>
      </c>
      <c r="C935" s="91" t="s">
        <v>945</v>
      </c>
      <c r="D935" s="92" t="s">
        <v>958</v>
      </c>
      <c r="E935" s="93" t="s">
        <v>1990</v>
      </c>
      <c r="F935" s="94" t="s">
        <v>621</v>
      </c>
      <c r="G935" s="95" t="s">
        <v>1991</v>
      </c>
      <c r="H935" s="96">
        <v>-33404.329458997199</v>
      </c>
      <c r="I935" s="96">
        <v>0</v>
      </c>
      <c r="J935" s="96">
        <f t="shared" si="127"/>
        <v>0</v>
      </c>
      <c r="K935" s="96">
        <f t="shared" si="128"/>
        <v>0</v>
      </c>
      <c r="L935" s="96">
        <f t="shared" si="129"/>
        <v>-2655.3679013410701</v>
      </c>
      <c r="M935" s="96">
        <f>0</f>
        <v>0</v>
      </c>
      <c r="N935" s="96">
        <f t="shared" si="130"/>
        <v>-2655.3679013410701</v>
      </c>
      <c r="O935" s="96">
        <f t="shared" si="131"/>
        <v>-36059.697360338272</v>
      </c>
      <c r="P935" t="s">
        <v>3039</v>
      </c>
    </row>
    <row r="936" spans="1:16" x14ac:dyDescent="0.25">
      <c r="A936" s="89" t="s">
        <v>3060</v>
      </c>
      <c r="B936" s="90" t="s">
        <v>1652</v>
      </c>
      <c r="C936" s="91" t="s">
        <v>945</v>
      </c>
      <c r="D936" s="92" t="s">
        <v>961</v>
      </c>
      <c r="E936" s="93" t="s">
        <v>1990</v>
      </c>
      <c r="F936" s="94" t="s">
        <v>666</v>
      </c>
      <c r="G936" s="95" t="s">
        <v>1991</v>
      </c>
      <c r="H936" s="96">
        <v>303856.97092124983</v>
      </c>
      <c r="I936" s="96">
        <v>0</v>
      </c>
      <c r="J936" s="96">
        <f t="shared" si="127"/>
        <v>0</v>
      </c>
      <c r="K936" s="96">
        <f t="shared" si="128"/>
        <v>0</v>
      </c>
      <c r="L936" s="96">
        <f t="shared" si="129"/>
        <v>25053.21553567419</v>
      </c>
      <c r="M936" s="96">
        <f>0</f>
        <v>0</v>
      </c>
      <c r="N936" s="96">
        <f t="shared" si="130"/>
        <v>25053.21553567419</v>
      </c>
      <c r="O936" s="96">
        <f t="shared" si="131"/>
        <v>328910.18645692401</v>
      </c>
      <c r="P936" t="s">
        <v>3041</v>
      </c>
    </row>
    <row r="937" spans="1:16" x14ac:dyDescent="0.25">
      <c r="A937" s="89" t="s">
        <v>3062</v>
      </c>
      <c r="B937" s="90" t="s">
        <v>1652</v>
      </c>
      <c r="C937" s="91" t="s">
        <v>945</v>
      </c>
      <c r="D937" s="92" t="s">
        <v>964</v>
      </c>
      <c r="E937" s="93" t="s">
        <v>1990</v>
      </c>
      <c r="F937" s="94" t="s">
        <v>666</v>
      </c>
      <c r="G937" s="95" t="s">
        <v>1991</v>
      </c>
      <c r="H937" s="96">
        <v>970897.02181453025</v>
      </c>
      <c r="I937" s="96">
        <v>0</v>
      </c>
      <c r="J937" s="96">
        <f t="shared" si="127"/>
        <v>0</v>
      </c>
      <c r="K937" s="96">
        <f t="shared" si="128"/>
        <v>0</v>
      </c>
      <c r="L937" s="96">
        <f t="shared" si="129"/>
        <v>81450.332332426595</v>
      </c>
      <c r="M937" s="96">
        <f>0</f>
        <v>0</v>
      </c>
      <c r="N937" s="96">
        <f t="shared" si="130"/>
        <v>81450.332332426595</v>
      </c>
      <c r="O937" s="96">
        <f t="shared" si="131"/>
        <v>1052347.3541469569</v>
      </c>
      <c r="P937" t="s">
        <v>3043</v>
      </c>
    </row>
    <row r="938" spans="1:16" x14ac:dyDescent="0.25">
      <c r="A938" s="89" t="s">
        <v>3064</v>
      </c>
      <c r="B938" s="90" t="s">
        <v>1652</v>
      </c>
      <c r="C938" s="91" t="s">
        <v>945</v>
      </c>
      <c r="D938" s="92" t="s">
        <v>1266</v>
      </c>
      <c r="E938" s="93" t="s">
        <v>1990</v>
      </c>
      <c r="F938" s="94" t="s">
        <v>666</v>
      </c>
      <c r="G938" s="95" t="s">
        <v>1991</v>
      </c>
      <c r="H938" s="96">
        <v>3.1015850541510652E-4</v>
      </c>
      <c r="I938" s="96">
        <v>0</v>
      </c>
      <c r="J938" s="96">
        <f t="shared" si="127"/>
        <v>0</v>
      </c>
      <c r="K938" s="96">
        <f t="shared" si="128"/>
        <v>0</v>
      </c>
      <c r="L938" s="96">
        <f t="shared" si="129"/>
        <v>2.8315946063126235E-5</v>
      </c>
      <c r="M938" s="96">
        <f>0</f>
        <v>0</v>
      </c>
      <c r="N938" s="96">
        <f t="shared" si="130"/>
        <v>2.8315946063126235E-5</v>
      </c>
      <c r="O938" s="96">
        <f t="shared" si="131"/>
        <v>3.3847445147823274E-4</v>
      </c>
      <c r="P938" t="s">
        <v>3045</v>
      </c>
    </row>
    <row r="939" spans="1:16" x14ac:dyDescent="0.25">
      <c r="A939" s="89" t="s">
        <v>3066</v>
      </c>
      <c r="B939" s="90" t="s">
        <v>1652</v>
      </c>
      <c r="C939" s="91" t="s">
        <v>945</v>
      </c>
      <c r="D939" s="92" t="s">
        <v>967</v>
      </c>
      <c r="E939" s="93" t="s">
        <v>1990</v>
      </c>
      <c r="F939" s="94" t="s">
        <v>621</v>
      </c>
      <c r="G939" s="95" t="s">
        <v>1991</v>
      </c>
      <c r="H939" s="96">
        <v>-2715.87795065516</v>
      </c>
      <c r="I939" s="96">
        <v>0</v>
      </c>
      <c r="J939" s="96">
        <f t="shared" si="127"/>
        <v>0</v>
      </c>
      <c r="K939" s="96">
        <f t="shared" si="128"/>
        <v>0</v>
      </c>
      <c r="L939" s="96">
        <f t="shared" si="129"/>
        <v>-215.88983377085199</v>
      </c>
      <c r="M939" s="96">
        <f>0</f>
        <v>0</v>
      </c>
      <c r="N939" s="96">
        <f t="shared" si="130"/>
        <v>-215.88983377085199</v>
      </c>
      <c r="O939" s="96">
        <f t="shared" si="131"/>
        <v>-2931.767784426012</v>
      </c>
      <c r="P939" t="s">
        <v>3047</v>
      </c>
    </row>
    <row r="940" spans="1:16" x14ac:dyDescent="0.25">
      <c r="A940" s="89" t="s">
        <v>3068</v>
      </c>
      <c r="B940" s="90" t="s">
        <v>1652</v>
      </c>
      <c r="C940" s="91" t="s">
        <v>945</v>
      </c>
      <c r="D940" s="92" t="s">
        <v>1271</v>
      </c>
      <c r="E940" s="93" t="s">
        <v>1990</v>
      </c>
      <c r="F940" s="94" t="s">
        <v>666</v>
      </c>
      <c r="G940" s="95" t="s">
        <v>1991</v>
      </c>
      <c r="H940" s="96">
        <v>2.1372558989015571E-6</v>
      </c>
      <c r="I940" s="96">
        <v>0</v>
      </c>
      <c r="J940" s="96">
        <f t="shared" si="127"/>
        <v>0</v>
      </c>
      <c r="K940" s="96">
        <f t="shared" si="128"/>
        <v>0</v>
      </c>
      <c r="L940" s="96">
        <f t="shared" si="129"/>
        <v>-1.1574567800352699E-4</v>
      </c>
      <c r="M940" s="96">
        <f>0</f>
        <v>0</v>
      </c>
      <c r="N940" s="96">
        <f t="shared" si="130"/>
        <v>-1.1574567800352699E-4</v>
      </c>
      <c r="O940" s="96">
        <f t="shared" si="131"/>
        <v>-1.1360842210462544E-4</v>
      </c>
      <c r="P940" t="s">
        <v>3049</v>
      </c>
    </row>
    <row r="941" spans="1:16" x14ac:dyDescent="0.25">
      <c r="A941" s="89" t="s">
        <v>3070</v>
      </c>
      <c r="B941" s="90" t="s">
        <v>1652</v>
      </c>
      <c r="C941" s="91" t="s">
        <v>945</v>
      </c>
      <c r="D941" s="92" t="s">
        <v>970</v>
      </c>
      <c r="E941" s="93" t="s">
        <v>1990</v>
      </c>
      <c r="F941" s="94" t="s">
        <v>666</v>
      </c>
      <c r="G941" s="95" t="s">
        <v>1991</v>
      </c>
      <c r="H941" s="96">
        <v>6730.3206152890898</v>
      </c>
      <c r="I941" s="96">
        <v>0</v>
      </c>
      <c r="J941" s="96">
        <f t="shared" si="127"/>
        <v>0</v>
      </c>
      <c r="K941" s="96">
        <f t="shared" si="128"/>
        <v>0</v>
      </c>
      <c r="L941" s="96">
        <f t="shared" si="129"/>
        <v>-4991.2291768360255</v>
      </c>
      <c r="M941" s="96">
        <f>0</f>
        <v>0</v>
      </c>
      <c r="N941" s="96">
        <f t="shared" si="130"/>
        <v>-4991.2291768360255</v>
      </c>
      <c r="O941" s="96">
        <f t="shared" si="131"/>
        <v>1739.0914384530643</v>
      </c>
      <c r="P941" t="s">
        <v>3051</v>
      </c>
    </row>
    <row r="942" spans="1:16" x14ac:dyDescent="0.25">
      <c r="A942" s="89" t="s">
        <v>3072</v>
      </c>
      <c r="B942" s="90" t="s">
        <v>1652</v>
      </c>
      <c r="C942" s="91" t="s">
        <v>945</v>
      </c>
      <c r="D942" s="92" t="s">
        <v>973</v>
      </c>
      <c r="E942" s="93" t="s">
        <v>1990</v>
      </c>
      <c r="F942" s="94" t="s">
        <v>666</v>
      </c>
      <c r="G942" s="95" t="s">
        <v>1991</v>
      </c>
      <c r="H942" s="96">
        <v>13033.861307868163</v>
      </c>
      <c r="I942" s="96">
        <v>0</v>
      </c>
      <c r="J942" s="96">
        <f t="shared" si="127"/>
        <v>0</v>
      </c>
      <c r="K942" s="96">
        <f t="shared" si="128"/>
        <v>0</v>
      </c>
      <c r="L942" s="96">
        <f t="shared" si="129"/>
        <v>-92326.727603033185</v>
      </c>
      <c r="M942" s="96">
        <f>0</f>
        <v>0</v>
      </c>
      <c r="N942" s="96">
        <f t="shared" si="130"/>
        <v>-92326.727603033185</v>
      </c>
      <c r="O942" s="96">
        <f t="shared" si="131"/>
        <v>-79292.866295165019</v>
      </c>
      <c r="P942" t="s">
        <v>3053</v>
      </c>
    </row>
    <row r="943" spans="1:16" x14ac:dyDescent="0.25">
      <c r="A943" s="89" t="s">
        <v>3074</v>
      </c>
      <c r="B943" s="90" t="s">
        <v>1652</v>
      </c>
      <c r="C943" s="91" t="s">
        <v>945</v>
      </c>
      <c r="D943" s="92" t="s">
        <v>976</v>
      </c>
      <c r="E943" s="93" t="s">
        <v>1990</v>
      </c>
      <c r="F943" s="94" t="s">
        <v>666</v>
      </c>
      <c r="G943" s="95" t="s">
        <v>1991</v>
      </c>
      <c r="H943" s="96">
        <v>2236.5748146398118</v>
      </c>
      <c r="I943" s="96">
        <v>0</v>
      </c>
      <c r="J943" s="96">
        <f t="shared" si="127"/>
        <v>0</v>
      </c>
      <c r="K943" s="96">
        <f t="shared" si="128"/>
        <v>0</v>
      </c>
      <c r="L943" s="96">
        <f t="shared" si="129"/>
        <v>-17696.897893188714</v>
      </c>
      <c r="M943" s="96">
        <f>0</f>
        <v>0</v>
      </c>
      <c r="N943" s="96">
        <f t="shared" si="130"/>
        <v>-17696.897893188714</v>
      </c>
      <c r="O943" s="96">
        <f t="shared" si="131"/>
        <v>-15460.323078548903</v>
      </c>
      <c r="P943" t="s">
        <v>3055</v>
      </c>
    </row>
    <row r="944" spans="1:16" x14ac:dyDescent="0.25">
      <c r="A944" s="89" t="s">
        <v>3076</v>
      </c>
      <c r="B944" s="90" t="s">
        <v>1652</v>
      </c>
      <c r="C944" s="91" t="s">
        <v>945</v>
      </c>
      <c r="D944" s="92" t="s">
        <v>979</v>
      </c>
      <c r="E944" s="93" t="s">
        <v>1990</v>
      </c>
      <c r="F944" s="94" t="s">
        <v>666</v>
      </c>
      <c r="G944" s="95" t="s">
        <v>1991</v>
      </c>
      <c r="H944" s="96">
        <v>18815.91124159086</v>
      </c>
      <c r="I944" s="96">
        <v>0</v>
      </c>
      <c r="J944" s="96">
        <f t="shared" si="127"/>
        <v>0</v>
      </c>
      <c r="K944" s="96">
        <f t="shared" si="128"/>
        <v>0</v>
      </c>
      <c r="L944" s="96">
        <f t="shared" si="129"/>
        <v>-135504.59940331915</v>
      </c>
      <c r="M944" s="96">
        <f>0</f>
        <v>0</v>
      </c>
      <c r="N944" s="96">
        <f t="shared" si="130"/>
        <v>-135504.59940331915</v>
      </c>
      <c r="O944" s="96">
        <f t="shared" si="131"/>
        <v>-116688.68816172829</v>
      </c>
      <c r="P944" t="s">
        <v>3057</v>
      </c>
    </row>
    <row r="945" spans="1:16" x14ac:dyDescent="0.25">
      <c r="A945" s="89" t="s">
        <v>3078</v>
      </c>
      <c r="B945" s="90" t="s">
        <v>1652</v>
      </c>
      <c r="C945" s="91" t="s">
        <v>945</v>
      </c>
      <c r="D945" s="92" t="s">
        <v>982</v>
      </c>
      <c r="E945" s="93" t="s">
        <v>1990</v>
      </c>
      <c r="F945" s="94" t="s">
        <v>666</v>
      </c>
      <c r="G945" s="95" t="s">
        <v>1991</v>
      </c>
      <c r="H945" s="96">
        <v>8631.1647876231891</v>
      </c>
      <c r="I945" s="96">
        <v>0</v>
      </c>
      <c r="J945" s="96">
        <f t="shared" si="127"/>
        <v>0</v>
      </c>
      <c r="K945" s="96">
        <f t="shared" si="128"/>
        <v>0</v>
      </c>
      <c r="L945" s="96">
        <f t="shared" si="129"/>
        <v>872.03806474535236</v>
      </c>
      <c r="M945" s="96">
        <f>0</f>
        <v>0</v>
      </c>
      <c r="N945" s="96">
        <f t="shared" si="130"/>
        <v>872.03806474535236</v>
      </c>
      <c r="O945" s="96">
        <f t="shared" si="131"/>
        <v>9503.2028523685422</v>
      </c>
      <c r="P945" t="s">
        <v>3059</v>
      </c>
    </row>
    <row r="946" spans="1:16" x14ac:dyDescent="0.25">
      <c r="A946" s="89" t="s">
        <v>3080</v>
      </c>
      <c r="B946" s="90" t="s">
        <v>1652</v>
      </c>
      <c r="C946" s="91" t="s">
        <v>945</v>
      </c>
      <c r="D946" s="92" t="s">
        <v>985</v>
      </c>
      <c r="E946" s="93" t="s">
        <v>1990</v>
      </c>
      <c r="F946" s="94" t="s">
        <v>666</v>
      </c>
      <c r="G946" s="95" t="s">
        <v>1991</v>
      </c>
      <c r="H946" s="96">
        <v>630081.59918423113</v>
      </c>
      <c r="I946" s="96">
        <v>0</v>
      </c>
      <c r="J946" s="96">
        <f t="shared" si="127"/>
        <v>0</v>
      </c>
      <c r="K946" s="96">
        <f t="shared" si="128"/>
        <v>0</v>
      </c>
      <c r="L946" s="96">
        <f t="shared" si="129"/>
        <v>62404.736119381269</v>
      </c>
      <c r="M946" s="96">
        <f>0</f>
        <v>0</v>
      </c>
      <c r="N946" s="96">
        <f t="shared" si="130"/>
        <v>62404.736119381269</v>
      </c>
      <c r="O946" s="96">
        <f t="shared" si="131"/>
        <v>692486.3353036124</v>
      </c>
      <c r="P946" t="s">
        <v>3061</v>
      </c>
    </row>
    <row r="947" spans="1:16" x14ac:dyDescent="0.25">
      <c r="A947" s="89" t="s">
        <v>3082</v>
      </c>
      <c r="B947" s="90" t="s">
        <v>1652</v>
      </c>
      <c r="C947" s="91" t="s">
        <v>945</v>
      </c>
      <c r="D947" s="92" t="s">
        <v>991</v>
      </c>
      <c r="E947" s="93" t="s">
        <v>1990</v>
      </c>
      <c r="F947" s="94" t="s">
        <v>666</v>
      </c>
      <c r="G947" s="95" t="s">
        <v>1991</v>
      </c>
      <c r="H947" s="96">
        <v>219524.17255201883</v>
      </c>
      <c r="I947" s="96">
        <v>0</v>
      </c>
      <c r="J947" s="96">
        <f t="shared" si="127"/>
        <v>0</v>
      </c>
      <c r="K947" s="96">
        <f t="shared" si="128"/>
        <v>0</v>
      </c>
      <c r="L947" s="96">
        <f t="shared" si="129"/>
        <v>22092.901338225776</v>
      </c>
      <c r="M947" s="96">
        <f>0</f>
        <v>0</v>
      </c>
      <c r="N947" s="96">
        <f t="shared" si="130"/>
        <v>22092.901338225776</v>
      </c>
      <c r="O947" s="96">
        <f t="shared" si="131"/>
        <v>241617.07389024462</v>
      </c>
      <c r="P947" t="s">
        <v>3063</v>
      </c>
    </row>
    <row r="948" spans="1:16" x14ac:dyDescent="0.25">
      <c r="A948" s="89" t="s">
        <v>3084</v>
      </c>
      <c r="B948" s="90" t="s">
        <v>1652</v>
      </c>
      <c r="C948" s="91" t="s">
        <v>945</v>
      </c>
      <c r="D948" s="92" t="s">
        <v>994</v>
      </c>
      <c r="E948" s="93" t="s">
        <v>1990</v>
      </c>
      <c r="F948" s="94" t="s">
        <v>621</v>
      </c>
      <c r="G948" s="95" t="s">
        <v>1991</v>
      </c>
      <c r="H948" s="96">
        <v>-1.0331839656825832</v>
      </c>
      <c r="I948" s="96">
        <v>0</v>
      </c>
      <c r="J948" s="96">
        <f t="shared" si="127"/>
        <v>0</v>
      </c>
      <c r="K948" s="96">
        <f t="shared" si="128"/>
        <v>0</v>
      </c>
      <c r="L948" s="96">
        <f t="shared" si="129"/>
        <v>-8.2129579700779304E-2</v>
      </c>
      <c r="M948" s="96">
        <f>0</f>
        <v>0</v>
      </c>
      <c r="N948" s="96">
        <f t="shared" si="130"/>
        <v>-8.2129579700779304E-2</v>
      </c>
      <c r="O948" s="96">
        <f t="shared" si="131"/>
        <v>-1.1153135453833625</v>
      </c>
      <c r="P948" t="s">
        <v>3065</v>
      </c>
    </row>
    <row r="949" spans="1:16" x14ac:dyDescent="0.25">
      <c r="A949" s="89" t="s">
        <v>3086</v>
      </c>
      <c r="B949" s="90" t="s">
        <v>1652</v>
      </c>
      <c r="C949" s="91" t="s">
        <v>945</v>
      </c>
      <c r="D949" s="92" t="s">
        <v>997</v>
      </c>
      <c r="E949" s="93" t="s">
        <v>1990</v>
      </c>
      <c r="F949" s="94" t="s">
        <v>666</v>
      </c>
      <c r="G949" s="95" t="s">
        <v>1991</v>
      </c>
      <c r="H949" s="96">
        <v>5087.3930075699764</v>
      </c>
      <c r="I949" s="96">
        <v>0</v>
      </c>
      <c r="J949" s="96">
        <f t="shared" ref="J949:J975" si="132">SUMIFS(TX_105_IS_Lbr_Incent_Total_Incentive_Adj,TX_105_IS_Lbr_Incent_H_IS_Rollup,B949,TX_105_IS_Lbr_Incent_H_IS_Func_Rollup,C949,TX_105_IS_Lbr_Incent_H_Account,D949,TX_105_IS_Lbr_Incent_H_Labor_Designator,E949,TX_105_IS_Lbr_Incent_H_Jurisdictional_Allocator,F949,TX_105_IS_Lbr_Incent_H_Reporting_Lines_CWC,G949)</f>
        <v>0</v>
      </c>
      <c r="K949" s="96">
        <f t="shared" ref="K949:K975" si="133">SUMIFS(TX_104_IS_Escalation_Total_Labor_Adj,TX_104_IS_Escalation_H_IS_Rollup,B949,TX_104_IS_Escalation_H_IS_Func_Rollup,C949,TX_104_IS_Escalation_H_Account,D949,TX_104_IS_Escalation_H_Labor_Designator,E949,TX_104_IS_Escalation_H_Jurisdictional_Allocator,F949,TX_104_IS_Escalation_H_Reporting_Lines_CWC,G949)</f>
        <v>0</v>
      </c>
      <c r="L949" s="96">
        <f t="shared" ref="L949:L975" si="134">SUMIFS(TX_102_IS_Adjust_Detail_Adjust_Other,TX_102_IS_Adjust_Detail_H_IS_Rollup,B949,TX_102_IS_Adjust_Detail_H_IS_Func_Rollup,C949,TX_102_IS_Adjust_Detail_H_Account,D949,TX_102_IS_Adjust_Detail_H_Labor_Designator,E949,TX_102_IS_Adjust_Detail_H_Jurisdictional_Allocator,F949,TX_102_IS_Adjust_Detail_H_Reporting_Lines_CWC,G949)</f>
        <v>-40588.349234736299</v>
      </c>
      <c r="M949" s="96">
        <f>0</f>
        <v>0</v>
      </c>
      <c r="N949" s="96">
        <f t="shared" ref="N949:N975" si="135">I949+J949+K949+L949+M949</f>
        <v>-40588.349234736299</v>
      </c>
      <c r="O949" s="96">
        <f t="shared" ref="O949:O975" si="136">H949+N949</f>
        <v>-35500.956227166324</v>
      </c>
      <c r="P949" t="s">
        <v>3067</v>
      </c>
    </row>
    <row r="950" spans="1:16" x14ac:dyDescent="0.25">
      <c r="A950" s="89" t="s">
        <v>3088</v>
      </c>
      <c r="B950" s="90" t="s">
        <v>1652</v>
      </c>
      <c r="C950" s="91" t="s">
        <v>945</v>
      </c>
      <c r="D950" s="92" t="s">
        <v>1000</v>
      </c>
      <c r="E950" s="93" t="s">
        <v>1990</v>
      </c>
      <c r="F950" s="94" t="s">
        <v>666</v>
      </c>
      <c r="G950" s="95" t="s">
        <v>1991</v>
      </c>
      <c r="H950" s="96">
        <v>1079747.3177304121</v>
      </c>
      <c r="I950" s="96">
        <v>0</v>
      </c>
      <c r="J950" s="96">
        <f t="shared" si="132"/>
        <v>0</v>
      </c>
      <c r="K950" s="96">
        <f t="shared" si="133"/>
        <v>0</v>
      </c>
      <c r="L950" s="96">
        <f t="shared" si="134"/>
        <v>106653.21603353013</v>
      </c>
      <c r="M950" s="96">
        <f>0</f>
        <v>0</v>
      </c>
      <c r="N950" s="96">
        <f t="shared" si="135"/>
        <v>106653.21603353013</v>
      </c>
      <c r="O950" s="96">
        <f t="shared" si="136"/>
        <v>1186400.5337639423</v>
      </c>
      <c r="P950" t="s">
        <v>3069</v>
      </c>
    </row>
    <row r="951" spans="1:16" x14ac:dyDescent="0.25">
      <c r="A951" s="89" t="s">
        <v>3090</v>
      </c>
      <c r="B951" s="90" t="s">
        <v>1652</v>
      </c>
      <c r="C951" s="91" t="s">
        <v>945</v>
      </c>
      <c r="D951" s="92" t="s">
        <v>1003</v>
      </c>
      <c r="E951" s="93" t="s">
        <v>1990</v>
      </c>
      <c r="F951" s="94" t="s">
        <v>666</v>
      </c>
      <c r="G951" s="95" t="s">
        <v>1991</v>
      </c>
      <c r="H951" s="96">
        <v>107658.45209681187</v>
      </c>
      <c r="I951" s="96">
        <v>0</v>
      </c>
      <c r="J951" s="96">
        <f t="shared" si="132"/>
        <v>0</v>
      </c>
      <c r="K951" s="96">
        <f t="shared" si="133"/>
        <v>0</v>
      </c>
      <c r="L951" s="96">
        <f t="shared" si="134"/>
        <v>8204.4059613846548</v>
      </c>
      <c r="M951" s="96">
        <f>0</f>
        <v>0</v>
      </c>
      <c r="N951" s="96">
        <f t="shared" si="135"/>
        <v>8204.4059613846548</v>
      </c>
      <c r="O951" s="96">
        <f t="shared" si="136"/>
        <v>115862.85805819652</v>
      </c>
      <c r="P951" t="s">
        <v>3071</v>
      </c>
    </row>
    <row r="952" spans="1:16" x14ac:dyDescent="0.25">
      <c r="A952" s="89" t="s">
        <v>3092</v>
      </c>
      <c r="B952" s="90" t="s">
        <v>1652</v>
      </c>
      <c r="C952" s="91" t="s">
        <v>945</v>
      </c>
      <c r="D952" s="92" t="s">
        <v>1006</v>
      </c>
      <c r="E952" s="93" t="s">
        <v>1990</v>
      </c>
      <c r="F952" s="94" t="s">
        <v>666</v>
      </c>
      <c r="G952" s="95" t="s">
        <v>1991</v>
      </c>
      <c r="H952" s="96">
        <v>664226.49871391628</v>
      </c>
      <c r="I952" s="96">
        <v>0</v>
      </c>
      <c r="J952" s="96">
        <f t="shared" si="132"/>
        <v>0</v>
      </c>
      <c r="K952" s="96">
        <f t="shared" si="133"/>
        <v>0</v>
      </c>
      <c r="L952" s="96">
        <f t="shared" si="134"/>
        <v>64795.348892250528</v>
      </c>
      <c r="M952" s="96">
        <f>0</f>
        <v>0</v>
      </c>
      <c r="N952" s="96">
        <f t="shared" si="135"/>
        <v>64795.348892250528</v>
      </c>
      <c r="O952" s="96">
        <f t="shared" si="136"/>
        <v>729021.84760616685</v>
      </c>
      <c r="P952" t="s">
        <v>3073</v>
      </c>
    </row>
    <row r="953" spans="1:16" x14ac:dyDescent="0.25">
      <c r="A953" s="89" t="s">
        <v>3094</v>
      </c>
      <c r="B953" s="90" t="s">
        <v>1652</v>
      </c>
      <c r="C953" s="91" t="s">
        <v>945</v>
      </c>
      <c r="D953" s="92" t="s">
        <v>1009</v>
      </c>
      <c r="E953" s="93" t="s">
        <v>1990</v>
      </c>
      <c r="F953" s="94" t="s">
        <v>621</v>
      </c>
      <c r="G953" s="95" t="s">
        <v>1991</v>
      </c>
      <c r="H953" s="96">
        <v>-2867.4006474934295</v>
      </c>
      <c r="I953" s="96">
        <v>0</v>
      </c>
      <c r="J953" s="96">
        <f t="shared" si="132"/>
        <v>0</v>
      </c>
      <c r="K953" s="96">
        <f t="shared" si="133"/>
        <v>0</v>
      </c>
      <c r="L953" s="96">
        <f t="shared" si="134"/>
        <v>-227.934634909663</v>
      </c>
      <c r="M953" s="96">
        <f>0</f>
        <v>0</v>
      </c>
      <c r="N953" s="96">
        <f t="shared" si="135"/>
        <v>-227.934634909663</v>
      </c>
      <c r="O953" s="96">
        <f t="shared" si="136"/>
        <v>-3095.3352824030926</v>
      </c>
      <c r="P953" t="s">
        <v>3075</v>
      </c>
    </row>
    <row r="954" spans="1:16" x14ac:dyDescent="0.25">
      <c r="A954" s="89" t="s">
        <v>3096</v>
      </c>
      <c r="B954" s="90" t="s">
        <v>1652</v>
      </c>
      <c r="C954" s="91" t="s">
        <v>945</v>
      </c>
      <c r="D954" s="92" t="s">
        <v>1012</v>
      </c>
      <c r="E954" s="93" t="s">
        <v>1990</v>
      </c>
      <c r="F954" s="94" t="s">
        <v>666</v>
      </c>
      <c r="G954" s="95" t="s">
        <v>1991</v>
      </c>
      <c r="H954" s="96">
        <v>55877.646589215648</v>
      </c>
      <c r="I954" s="96">
        <v>0</v>
      </c>
      <c r="J954" s="96">
        <f t="shared" si="132"/>
        <v>0</v>
      </c>
      <c r="K954" s="96">
        <f t="shared" si="133"/>
        <v>0</v>
      </c>
      <c r="L954" s="96">
        <f t="shared" si="134"/>
        <v>5646.5606077263092</v>
      </c>
      <c r="M954" s="96">
        <f>0</f>
        <v>0</v>
      </c>
      <c r="N954" s="96">
        <f t="shared" si="135"/>
        <v>5646.5606077263092</v>
      </c>
      <c r="O954" s="96">
        <f t="shared" si="136"/>
        <v>61524.207196941956</v>
      </c>
      <c r="P954" t="s">
        <v>3077</v>
      </c>
    </row>
    <row r="955" spans="1:16" x14ac:dyDescent="0.25">
      <c r="A955" s="89" t="s">
        <v>3098</v>
      </c>
      <c r="B955" s="90" t="s">
        <v>1652</v>
      </c>
      <c r="C955" s="91" t="s">
        <v>945</v>
      </c>
      <c r="D955" s="92" t="s">
        <v>1015</v>
      </c>
      <c r="E955" s="93" t="s">
        <v>1990</v>
      </c>
      <c r="F955" s="94" t="s">
        <v>621</v>
      </c>
      <c r="G955" s="95" t="s">
        <v>1991</v>
      </c>
      <c r="H955" s="96">
        <v>-74.202494285139778</v>
      </c>
      <c r="I955" s="96">
        <v>0</v>
      </c>
      <c r="J955" s="96">
        <f t="shared" si="132"/>
        <v>0</v>
      </c>
      <c r="K955" s="96">
        <f t="shared" si="133"/>
        <v>0</v>
      </c>
      <c r="L955" s="96">
        <f t="shared" si="134"/>
        <v>-5.8984845591963904</v>
      </c>
      <c r="M955" s="96">
        <f>0</f>
        <v>0</v>
      </c>
      <c r="N955" s="96">
        <f t="shared" si="135"/>
        <v>-5.8984845591963904</v>
      </c>
      <c r="O955" s="96">
        <f t="shared" si="136"/>
        <v>-80.100978844336169</v>
      </c>
      <c r="P955" t="s">
        <v>3079</v>
      </c>
    </row>
    <row r="956" spans="1:16" x14ac:dyDescent="0.25">
      <c r="A956" s="89" t="s">
        <v>3100</v>
      </c>
      <c r="B956" s="90" t="s">
        <v>1652</v>
      </c>
      <c r="C956" s="91" t="s">
        <v>1351</v>
      </c>
      <c r="D956" s="92" t="s">
        <v>1352</v>
      </c>
      <c r="E956" s="93" t="s">
        <v>1990</v>
      </c>
      <c r="F956" s="94" t="s">
        <v>1055</v>
      </c>
      <c r="G956" s="95" t="s">
        <v>1991</v>
      </c>
      <c r="H956" s="96">
        <v>-68291.746749319806</v>
      </c>
      <c r="I956" s="96">
        <v>0</v>
      </c>
      <c r="J956" s="96">
        <f t="shared" si="132"/>
        <v>0</v>
      </c>
      <c r="K956" s="96">
        <f t="shared" si="133"/>
        <v>0</v>
      </c>
      <c r="L956" s="96">
        <f t="shared" si="134"/>
        <v>68291.746749319806</v>
      </c>
      <c r="M956" s="96">
        <f>0</f>
        <v>0</v>
      </c>
      <c r="N956" s="96">
        <f t="shared" si="135"/>
        <v>68291.746749319806</v>
      </c>
      <c r="O956" s="96">
        <f t="shared" si="136"/>
        <v>0</v>
      </c>
      <c r="P956" t="s">
        <v>3081</v>
      </c>
    </row>
    <row r="957" spans="1:16" x14ac:dyDescent="0.25">
      <c r="A957" s="89" t="s">
        <v>3102</v>
      </c>
      <c r="B957" s="90" t="s">
        <v>1652</v>
      </c>
      <c r="C957" s="91" t="s">
        <v>1351</v>
      </c>
      <c r="D957" s="92" t="s">
        <v>1355</v>
      </c>
      <c r="E957" s="93" t="s">
        <v>1990</v>
      </c>
      <c r="F957" s="94" t="s">
        <v>621</v>
      </c>
      <c r="G957" s="95" t="s">
        <v>1991</v>
      </c>
      <c r="H957" s="96">
        <v>-151636.65215571999</v>
      </c>
      <c r="I957" s="96">
        <v>0</v>
      </c>
      <c r="J957" s="96">
        <f t="shared" si="132"/>
        <v>0</v>
      </c>
      <c r="K957" s="96">
        <f t="shared" si="133"/>
        <v>0</v>
      </c>
      <c r="L957" s="96">
        <f t="shared" si="134"/>
        <v>151636.65215571999</v>
      </c>
      <c r="M957" s="96">
        <f>0</f>
        <v>0</v>
      </c>
      <c r="N957" s="96">
        <f t="shared" si="135"/>
        <v>151636.65215571999</v>
      </c>
      <c r="O957" s="96">
        <f t="shared" si="136"/>
        <v>0</v>
      </c>
      <c r="P957" t="s">
        <v>3083</v>
      </c>
    </row>
    <row r="958" spans="1:16" x14ac:dyDescent="0.25">
      <c r="A958" s="89" t="s">
        <v>3104</v>
      </c>
      <c r="B958" s="90" t="s">
        <v>1652</v>
      </c>
      <c r="C958" s="91" t="s">
        <v>1351</v>
      </c>
      <c r="D958" s="92" t="s">
        <v>1358</v>
      </c>
      <c r="E958" s="93" t="s">
        <v>1990</v>
      </c>
      <c r="F958" s="94" t="s">
        <v>1055</v>
      </c>
      <c r="G958" s="95" t="s">
        <v>1991</v>
      </c>
      <c r="H958" s="96">
        <v>-190191.07343871999</v>
      </c>
      <c r="I958" s="96">
        <v>0</v>
      </c>
      <c r="J958" s="96">
        <f t="shared" si="132"/>
        <v>0</v>
      </c>
      <c r="K958" s="96">
        <f t="shared" si="133"/>
        <v>0</v>
      </c>
      <c r="L958" s="96">
        <f t="shared" si="134"/>
        <v>190191.07343871999</v>
      </c>
      <c r="M958" s="96">
        <f>0</f>
        <v>0</v>
      </c>
      <c r="N958" s="96">
        <f t="shared" si="135"/>
        <v>190191.07343871999</v>
      </c>
      <c r="O958" s="96">
        <f t="shared" si="136"/>
        <v>0</v>
      </c>
      <c r="P958" t="s">
        <v>3085</v>
      </c>
    </row>
    <row r="959" spans="1:16" x14ac:dyDescent="0.25">
      <c r="A959" s="89" t="s">
        <v>3106</v>
      </c>
      <c r="B959" s="90" t="s">
        <v>1652</v>
      </c>
      <c r="C959" s="91" t="s">
        <v>1351</v>
      </c>
      <c r="D959" s="92" t="s">
        <v>1361</v>
      </c>
      <c r="E959" s="93" t="s">
        <v>1990</v>
      </c>
      <c r="F959" s="94" t="s">
        <v>1055</v>
      </c>
      <c r="G959" s="95" t="s">
        <v>1991</v>
      </c>
      <c r="H959" s="96">
        <v>130226.4694822</v>
      </c>
      <c r="I959" s="96">
        <v>0</v>
      </c>
      <c r="J959" s="96">
        <f t="shared" si="132"/>
        <v>0</v>
      </c>
      <c r="K959" s="96">
        <f t="shared" si="133"/>
        <v>0</v>
      </c>
      <c r="L959" s="96">
        <f t="shared" si="134"/>
        <v>-130226.4694822</v>
      </c>
      <c r="M959" s="96">
        <f>0</f>
        <v>0</v>
      </c>
      <c r="N959" s="96">
        <f t="shared" si="135"/>
        <v>-130226.4694822</v>
      </c>
      <c r="O959" s="96">
        <f t="shared" si="136"/>
        <v>0</v>
      </c>
      <c r="P959" t="s">
        <v>3087</v>
      </c>
    </row>
    <row r="960" spans="1:16" x14ac:dyDescent="0.25">
      <c r="A960" s="89" t="s">
        <v>3108</v>
      </c>
      <c r="B960" s="90" t="s">
        <v>1652</v>
      </c>
      <c r="C960" s="91" t="s">
        <v>1351</v>
      </c>
      <c r="D960" s="92" t="s">
        <v>1364</v>
      </c>
      <c r="E960" s="93" t="s">
        <v>1990</v>
      </c>
      <c r="F960" s="94" t="s">
        <v>1055</v>
      </c>
      <c r="G960" s="95" t="s">
        <v>1991</v>
      </c>
      <c r="H960" s="96">
        <v>-49581.10986112</v>
      </c>
      <c r="I960" s="96">
        <v>0</v>
      </c>
      <c r="J960" s="96">
        <f t="shared" si="132"/>
        <v>0</v>
      </c>
      <c r="K960" s="96">
        <f t="shared" si="133"/>
        <v>0</v>
      </c>
      <c r="L960" s="96">
        <f t="shared" si="134"/>
        <v>49581.10986112</v>
      </c>
      <c r="M960" s="96">
        <f>0</f>
        <v>0</v>
      </c>
      <c r="N960" s="96">
        <f t="shared" si="135"/>
        <v>49581.10986112</v>
      </c>
      <c r="O960" s="96">
        <f t="shared" si="136"/>
        <v>0</v>
      </c>
      <c r="P960" t="s">
        <v>3089</v>
      </c>
    </row>
    <row r="961" spans="1:16" x14ac:dyDescent="0.25">
      <c r="A961" s="89" t="s">
        <v>3110</v>
      </c>
      <c r="B961" s="90" t="s">
        <v>1652</v>
      </c>
      <c r="C961" s="91" t="s">
        <v>1351</v>
      </c>
      <c r="D961" s="92" t="s">
        <v>1367</v>
      </c>
      <c r="E961" s="93" t="s">
        <v>1990</v>
      </c>
      <c r="F961" s="94" t="s">
        <v>197</v>
      </c>
      <c r="G961" s="95" t="s">
        <v>1991</v>
      </c>
      <c r="H961" s="96">
        <v>1606067.05</v>
      </c>
      <c r="I961" s="96">
        <v>0</v>
      </c>
      <c r="J961" s="96">
        <f t="shared" si="132"/>
        <v>0</v>
      </c>
      <c r="K961" s="96">
        <f t="shared" si="133"/>
        <v>0</v>
      </c>
      <c r="L961" s="96">
        <f t="shared" si="134"/>
        <v>-1606067.05</v>
      </c>
      <c r="M961" s="96">
        <f>0</f>
        <v>0</v>
      </c>
      <c r="N961" s="96">
        <f t="shared" si="135"/>
        <v>-1606067.05</v>
      </c>
      <c r="O961" s="96">
        <f t="shared" si="136"/>
        <v>0</v>
      </c>
      <c r="P961" t="s">
        <v>3091</v>
      </c>
    </row>
    <row r="962" spans="1:16" x14ac:dyDescent="0.25">
      <c r="A962" s="89" t="s">
        <v>3112</v>
      </c>
      <c r="B962" s="90" t="s">
        <v>1652</v>
      </c>
      <c r="C962" s="91" t="s">
        <v>1351</v>
      </c>
      <c r="D962" s="92" t="s">
        <v>1370</v>
      </c>
      <c r="E962" s="93" t="s">
        <v>1990</v>
      </c>
      <c r="F962" s="94" t="s">
        <v>197</v>
      </c>
      <c r="G962" s="95" t="s">
        <v>1991</v>
      </c>
      <c r="H962" s="96">
        <v>1253173.25203272</v>
      </c>
      <c r="I962" s="96">
        <v>0</v>
      </c>
      <c r="J962" s="96">
        <f t="shared" si="132"/>
        <v>0</v>
      </c>
      <c r="K962" s="96">
        <f t="shared" si="133"/>
        <v>0</v>
      </c>
      <c r="L962" s="96">
        <f t="shared" si="134"/>
        <v>-1253173.25203272</v>
      </c>
      <c r="M962" s="96">
        <f>0</f>
        <v>0</v>
      </c>
      <c r="N962" s="96">
        <f t="shared" si="135"/>
        <v>-1253173.25203272</v>
      </c>
      <c r="O962" s="96">
        <f t="shared" si="136"/>
        <v>0</v>
      </c>
      <c r="P962" t="s">
        <v>3093</v>
      </c>
    </row>
    <row r="963" spans="1:16" x14ac:dyDescent="0.25">
      <c r="A963" s="89" t="s">
        <v>3114</v>
      </c>
      <c r="B963" s="90" t="s">
        <v>1652</v>
      </c>
      <c r="C963" s="91" t="s">
        <v>1351</v>
      </c>
      <c r="D963" s="92" t="s">
        <v>1373</v>
      </c>
      <c r="E963" s="93" t="s">
        <v>1990</v>
      </c>
      <c r="F963" s="94" t="s">
        <v>197</v>
      </c>
      <c r="G963" s="95" t="s">
        <v>1991</v>
      </c>
      <c r="H963" s="96">
        <v>-574036.10338900005</v>
      </c>
      <c r="I963" s="96">
        <v>0</v>
      </c>
      <c r="J963" s="96">
        <f t="shared" si="132"/>
        <v>0</v>
      </c>
      <c r="K963" s="96">
        <f t="shared" si="133"/>
        <v>0</v>
      </c>
      <c r="L963" s="96">
        <f t="shared" si="134"/>
        <v>574036.10338900005</v>
      </c>
      <c r="M963" s="96">
        <f>0</f>
        <v>0</v>
      </c>
      <c r="N963" s="96">
        <f t="shared" si="135"/>
        <v>574036.10338900005</v>
      </c>
      <c r="O963" s="96">
        <f t="shared" si="136"/>
        <v>0</v>
      </c>
      <c r="P963" t="s">
        <v>3095</v>
      </c>
    </row>
    <row r="964" spans="1:16" x14ac:dyDescent="0.25">
      <c r="A964" s="89" t="s">
        <v>3116</v>
      </c>
      <c r="B964" s="90" t="s">
        <v>1652</v>
      </c>
      <c r="C964" s="91" t="s">
        <v>1351</v>
      </c>
      <c r="D964" s="92" t="s">
        <v>1376</v>
      </c>
      <c r="E964" s="93" t="s">
        <v>1990</v>
      </c>
      <c r="F964" s="94" t="s">
        <v>197</v>
      </c>
      <c r="G964" s="95" t="s">
        <v>1991</v>
      </c>
      <c r="H964" s="96">
        <v>-44132.708729980201</v>
      </c>
      <c r="I964" s="96">
        <v>0</v>
      </c>
      <c r="J964" s="96">
        <f t="shared" si="132"/>
        <v>0</v>
      </c>
      <c r="K964" s="96">
        <f t="shared" si="133"/>
        <v>0</v>
      </c>
      <c r="L964" s="96">
        <f t="shared" si="134"/>
        <v>44132.708729980201</v>
      </c>
      <c r="M964" s="96">
        <f>0</f>
        <v>0</v>
      </c>
      <c r="N964" s="96">
        <f t="shared" si="135"/>
        <v>44132.708729980201</v>
      </c>
      <c r="O964" s="96">
        <f t="shared" si="136"/>
        <v>0</v>
      </c>
      <c r="P964" t="s">
        <v>3097</v>
      </c>
    </row>
    <row r="965" spans="1:16" x14ac:dyDescent="0.25">
      <c r="A965" s="89" t="s">
        <v>3118</v>
      </c>
      <c r="B965" s="90" t="s">
        <v>1652</v>
      </c>
      <c r="C965" s="91" t="s">
        <v>1351</v>
      </c>
      <c r="D965" s="92" t="s">
        <v>1379</v>
      </c>
      <c r="E965" s="93" t="s">
        <v>1990</v>
      </c>
      <c r="F965" s="94" t="s">
        <v>197</v>
      </c>
      <c r="G965" s="95" t="s">
        <v>1991</v>
      </c>
      <c r="H965" s="96">
        <v>11668454.7790909</v>
      </c>
      <c r="I965" s="96">
        <v>0</v>
      </c>
      <c r="J965" s="96">
        <f t="shared" si="132"/>
        <v>0</v>
      </c>
      <c r="K965" s="96">
        <f t="shared" si="133"/>
        <v>0</v>
      </c>
      <c r="L965" s="96">
        <f t="shared" si="134"/>
        <v>-11668454.7790909</v>
      </c>
      <c r="M965" s="96">
        <f>0</f>
        <v>0</v>
      </c>
      <c r="N965" s="96">
        <f t="shared" si="135"/>
        <v>-11668454.7790909</v>
      </c>
      <c r="O965" s="96">
        <f t="shared" si="136"/>
        <v>0</v>
      </c>
      <c r="P965" t="s">
        <v>3099</v>
      </c>
    </row>
    <row r="966" spans="1:16" x14ac:dyDescent="0.25">
      <c r="A966" s="89" t="s">
        <v>3120</v>
      </c>
      <c r="B966" s="90" t="s">
        <v>1652</v>
      </c>
      <c r="C966" s="91" t="s">
        <v>1351</v>
      </c>
      <c r="D966" s="92" t="s">
        <v>1382</v>
      </c>
      <c r="E966" s="93" t="s">
        <v>1990</v>
      </c>
      <c r="F966" s="94" t="s">
        <v>197</v>
      </c>
      <c r="G966" s="95" t="s">
        <v>1991</v>
      </c>
      <c r="H966" s="96">
        <v>7081043.2927355804</v>
      </c>
      <c r="I966" s="96">
        <v>0</v>
      </c>
      <c r="J966" s="96">
        <f t="shared" si="132"/>
        <v>0</v>
      </c>
      <c r="K966" s="96">
        <f t="shared" si="133"/>
        <v>0</v>
      </c>
      <c r="L966" s="96">
        <f t="shared" si="134"/>
        <v>-7081043.2927355804</v>
      </c>
      <c r="M966" s="96">
        <f>0</f>
        <v>0</v>
      </c>
      <c r="N966" s="96">
        <f t="shared" si="135"/>
        <v>-7081043.2927355804</v>
      </c>
      <c r="O966" s="96">
        <f t="shared" si="136"/>
        <v>0</v>
      </c>
      <c r="P966" t="s">
        <v>3101</v>
      </c>
    </row>
    <row r="967" spans="1:16" x14ac:dyDescent="0.25">
      <c r="A967" s="89" t="s">
        <v>3121</v>
      </c>
      <c r="B967" s="90" t="s">
        <v>1652</v>
      </c>
      <c r="C967" s="91" t="s">
        <v>1351</v>
      </c>
      <c r="D967" s="92" t="s">
        <v>1385</v>
      </c>
      <c r="E967" s="93" t="s">
        <v>1990</v>
      </c>
      <c r="F967" s="94" t="s">
        <v>197</v>
      </c>
      <c r="G967" s="95" t="s">
        <v>1991</v>
      </c>
      <c r="H967" s="96">
        <v>542831.81866916001</v>
      </c>
      <c r="I967" s="96">
        <v>0</v>
      </c>
      <c r="J967" s="96">
        <f t="shared" si="132"/>
        <v>0</v>
      </c>
      <c r="K967" s="96">
        <f t="shared" si="133"/>
        <v>0</v>
      </c>
      <c r="L967" s="96">
        <f t="shared" si="134"/>
        <v>-542831.81866916001</v>
      </c>
      <c r="M967" s="96">
        <f>0</f>
        <v>0</v>
      </c>
      <c r="N967" s="96">
        <f t="shared" si="135"/>
        <v>-542831.81866916001</v>
      </c>
      <c r="O967" s="96">
        <f t="shared" si="136"/>
        <v>0</v>
      </c>
      <c r="P967" t="s">
        <v>3103</v>
      </c>
    </row>
    <row r="968" spans="1:16" x14ac:dyDescent="0.25">
      <c r="A968" s="89" t="s">
        <v>3123</v>
      </c>
      <c r="B968" s="90" t="s">
        <v>1652</v>
      </c>
      <c r="C968" s="91" t="s">
        <v>1351</v>
      </c>
      <c r="D968" s="92" t="s">
        <v>1388</v>
      </c>
      <c r="E968" s="93" t="s">
        <v>1990</v>
      </c>
      <c r="F968" s="94" t="s">
        <v>197</v>
      </c>
      <c r="G968" s="95" t="s">
        <v>1991</v>
      </c>
      <c r="H968" s="96">
        <v>77691.190180819904</v>
      </c>
      <c r="I968" s="96">
        <v>0</v>
      </c>
      <c r="J968" s="96">
        <f t="shared" si="132"/>
        <v>0</v>
      </c>
      <c r="K968" s="96">
        <f t="shared" si="133"/>
        <v>0</v>
      </c>
      <c r="L968" s="96">
        <f t="shared" si="134"/>
        <v>-77691.190180819904</v>
      </c>
      <c r="M968" s="96">
        <f>0</f>
        <v>0</v>
      </c>
      <c r="N968" s="96">
        <f t="shared" si="135"/>
        <v>-77691.190180819904</v>
      </c>
      <c r="O968" s="96">
        <f t="shared" si="136"/>
        <v>0</v>
      </c>
      <c r="P968" t="s">
        <v>3105</v>
      </c>
    </row>
    <row r="969" spans="1:16" x14ac:dyDescent="0.25">
      <c r="A969" s="89" t="s">
        <v>3125</v>
      </c>
      <c r="B969" s="90" t="s">
        <v>1652</v>
      </c>
      <c r="C969" s="91" t="s">
        <v>1351</v>
      </c>
      <c r="D969" s="92" t="s">
        <v>1391</v>
      </c>
      <c r="E969" s="93" t="s">
        <v>1990</v>
      </c>
      <c r="F969" s="94" t="s">
        <v>197</v>
      </c>
      <c r="G969" s="95" t="s">
        <v>1991</v>
      </c>
      <c r="H969" s="96">
        <v>-533014.98950000003</v>
      </c>
      <c r="I969" s="96">
        <v>0</v>
      </c>
      <c r="J969" s="96">
        <f t="shared" si="132"/>
        <v>0</v>
      </c>
      <c r="K969" s="96">
        <f t="shared" si="133"/>
        <v>0</v>
      </c>
      <c r="L969" s="96">
        <f t="shared" si="134"/>
        <v>533014.98950000003</v>
      </c>
      <c r="M969" s="96">
        <f>0</f>
        <v>0</v>
      </c>
      <c r="N969" s="96">
        <f t="shared" si="135"/>
        <v>533014.98950000003</v>
      </c>
      <c r="O969" s="96">
        <f t="shared" si="136"/>
        <v>0</v>
      </c>
      <c r="P969" t="s">
        <v>3107</v>
      </c>
    </row>
    <row r="970" spans="1:16" x14ac:dyDescent="0.25">
      <c r="A970" s="89" t="s">
        <v>3127</v>
      </c>
      <c r="B970" s="90" t="s">
        <v>1652</v>
      </c>
      <c r="C970" s="91" t="s">
        <v>1351</v>
      </c>
      <c r="D970" s="92" t="s">
        <v>1394</v>
      </c>
      <c r="E970" s="93" t="s">
        <v>1990</v>
      </c>
      <c r="F970" s="94" t="s">
        <v>197</v>
      </c>
      <c r="G970" s="95" t="s">
        <v>1991</v>
      </c>
      <c r="H970" s="96">
        <v>12504667.35</v>
      </c>
      <c r="I970" s="96">
        <v>0</v>
      </c>
      <c r="J970" s="96">
        <f t="shared" si="132"/>
        <v>0</v>
      </c>
      <c r="K970" s="96">
        <f t="shared" si="133"/>
        <v>0</v>
      </c>
      <c r="L970" s="96">
        <f t="shared" si="134"/>
        <v>-12504667.35</v>
      </c>
      <c r="M970" s="96">
        <f>0</f>
        <v>0</v>
      </c>
      <c r="N970" s="96">
        <f t="shared" si="135"/>
        <v>-12504667.35</v>
      </c>
      <c r="O970" s="96">
        <f t="shared" si="136"/>
        <v>0</v>
      </c>
      <c r="P970" t="s">
        <v>3109</v>
      </c>
    </row>
    <row r="971" spans="1:16" x14ac:dyDescent="0.25">
      <c r="A971" s="89" t="s">
        <v>3129</v>
      </c>
      <c r="B971" s="90" t="s">
        <v>1652</v>
      </c>
      <c r="C971" s="91" t="s">
        <v>1351</v>
      </c>
      <c r="D971" s="92" t="s">
        <v>1397</v>
      </c>
      <c r="E971" s="93" t="s">
        <v>1990</v>
      </c>
      <c r="F971" s="94" t="s">
        <v>197</v>
      </c>
      <c r="G971" s="95" t="s">
        <v>1991</v>
      </c>
      <c r="H971" s="96">
        <v>437296.20740000001</v>
      </c>
      <c r="I971" s="96">
        <v>0</v>
      </c>
      <c r="J971" s="96">
        <f t="shared" si="132"/>
        <v>0</v>
      </c>
      <c r="K971" s="96">
        <f t="shared" si="133"/>
        <v>0</v>
      </c>
      <c r="L971" s="96">
        <f t="shared" si="134"/>
        <v>-437296.20740000001</v>
      </c>
      <c r="M971" s="96">
        <f>0</f>
        <v>0</v>
      </c>
      <c r="N971" s="96">
        <f t="shared" si="135"/>
        <v>-437296.20740000001</v>
      </c>
      <c r="O971" s="96">
        <f t="shared" si="136"/>
        <v>0</v>
      </c>
      <c r="P971" t="s">
        <v>3111</v>
      </c>
    </row>
    <row r="972" spans="1:16" x14ac:dyDescent="0.25">
      <c r="A972" s="89" t="s">
        <v>3131</v>
      </c>
      <c r="B972" s="90" t="s">
        <v>1652</v>
      </c>
      <c r="C972" s="91" t="s">
        <v>1351</v>
      </c>
      <c r="D972" s="92" t="s">
        <v>1400</v>
      </c>
      <c r="E972" s="93" t="s">
        <v>1990</v>
      </c>
      <c r="F972" s="94" t="s">
        <v>197</v>
      </c>
      <c r="G972" s="95" t="s">
        <v>1991</v>
      </c>
      <c r="H972" s="96">
        <v>-32245.951676000001</v>
      </c>
      <c r="I972" s="96">
        <v>0</v>
      </c>
      <c r="J972" s="96">
        <f t="shared" si="132"/>
        <v>0</v>
      </c>
      <c r="K972" s="96">
        <f t="shared" si="133"/>
        <v>0</v>
      </c>
      <c r="L972" s="96">
        <f t="shared" si="134"/>
        <v>32245.951676000001</v>
      </c>
      <c r="M972" s="96">
        <f>0</f>
        <v>0</v>
      </c>
      <c r="N972" s="96">
        <f t="shared" si="135"/>
        <v>32245.951676000001</v>
      </c>
      <c r="O972" s="96">
        <f t="shared" si="136"/>
        <v>0</v>
      </c>
      <c r="P972" t="s">
        <v>3113</v>
      </c>
    </row>
    <row r="973" spans="1:16" x14ac:dyDescent="0.25">
      <c r="A973" s="89" t="s">
        <v>3133</v>
      </c>
      <c r="B973" s="90" t="s">
        <v>1652</v>
      </c>
      <c r="C973" s="91" t="s">
        <v>1351</v>
      </c>
      <c r="D973" s="92" t="s">
        <v>1403</v>
      </c>
      <c r="E973" s="93" t="s">
        <v>1990</v>
      </c>
      <c r="F973" s="94" t="s">
        <v>197</v>
      </c>
      <c r="G973" s="95" t="s">
        <v>1991</v>
      </c>
      <c r="H973" s="96">
        <v>-39057.689083550002</v>
      </c>
      <c r="I973" s="96">
        <v>0</v>
      </c>
      <c r="J973" s="96">
        <f t="shared" si="132"/>
        <v>0</v>
      </c>
      <c r="K973" s="96">
        <f t="shared" si="133"/>
        <v>0</v>
      </c>
      <c r="L973" s="96">
        <f t="shared" si="134"/>
        <v>39057.689083550002</v>
      </c>
      <c r="M973" s="96">
        <f>0</f>
        <v>0</v>
      </c>
      <c r="N973" s="96">
        <f t="shared" si="135"/>
        <v>39057.689083550002</v>
      </c>
      <c r="O973" s="96">
        <f t="shared" si="136"/>
        <v>0</v>
      </c>
      <c r="P973" t="s">
        <v>3115</v>
      </c>
    </row>
    <row r="974" spans="1:16" x14ac:dyDescent="0.25">
      <c r="A974" s="89" t="s">
        <v>3135</v>
      </c>
      <c r="B974" s="90" t="s">
        <v>1652</v>
      </c>
      <c r="C974" s="91" t="s">
        <v>1351</v>
      </c>
      <c r="D974" s="92" t="s">
        <v>1406</v>
      </c>
      <c r="E974" s="93" t="s">
        <v>1990</v>
      </c>
      <c r="F974" s="94" t="s">
        <v>197</v>
      </c>
      <c r="G974" s="95" t="s">
        <v>1991</v>
      </c>
      <c r="H974" s="96">
        <v>4887181.5267193001</v>
      </c>
      <c r="I974" s="96">
        <v>0</v>
      </c>
      <c r="J974" s="96">
        <f t="shared" si="132"/>
        <v>0</v>
      </c>
      <c r="K974" s="96">
        <f t="shared" si="133"/>
        <v>0</v>
      </c>
      <c r="L974" s="96">
        <f t="shared" si="134"/>
        <v>-4887181.5267193001</v>
      </c>
      <c r="M974" s="96">
        <f>0</f>
        <v>0</v>
      </c>
      <c r="N974" s="96">
        <f t="shared" si="135"/>
        <v>-4887181.5267193001</v>
      </c>
      <c r="O974" s="96">
        <f t="shared" si="136"/>
        <v>0</v>
      </c>
      <c r="P974" t="s">
        <v>3117</v>
      </c>
    </row>
    <row r="975" spans="1:16" x14ac:dyDescent="0.25">
      <c r="A975" s="89" t="s">
        <v>3138</v>
      </c>
      <c r="B975" s="90" t="s">
        <v>1652</v>
      </c>
      <c r="C975" s="91" t="s">
        <v>1351</v>
      </c>
      <c r="D975" s="92" t="s">
        <v>1893</v>
      </c>
      <c r="E975" s="93" t="s">
        <v>1990</v>
      </c>
      <c r="F975" s="94" t="s">
        <v>197</v>
      </c>
      <c r="G975" s="95" t="s">
        <v>1991</v>
      </c>
      <c r="H975" s="96">
        <v>-5975624.875</v>
      </c>
      <c r="I975" s="96">
        <v>0</v>
      </c>
      <c r="J975" s="96">
        <f t="shared" si="132"/>
        <v>0</v>
      </c>
      <c r="K975" s="96">
        <f t="shared" si="133"/>
        <v>0</v>
      </c>
      <c r="L975" s="96">
        <f t="shared" si="134"/>
        <v>5975624.875</v>
      </c>
      <c r="M975" s="96">
        <f>0</f>
        <v>0</v>
      </c>
      <c r="N975" s="96">
        <f t="shared" si="135"/>
        <v>5975624.875</v>
      </c>
      <c r="O975" s="96">
        <f t="shared" si="136"/>
        <v>0</v>
      </c>
      <c r="P975" t="s">
        <v>3119</v>
      </c>
    </row>
    <row r="976" spans="1:16" x14ac:dyDescent="0.25">
      <c r="A976" s="89" t="s">
        <v>3140</v>
      </c>
      <c r="B976" s="90" t="s">
        <v>1652</v>
      </c>
      <c r="G976" s="97" t="s">
        <v>1897</v>
      </c>
      <c r="H976" s="98">
        <f t="shared" ref="H976:O976" si="137">SUBTOTAL(9,H852:H975)</f>
        <v>119769642.20672764</v>
      </c>
      <c r="I976" s="98">
        <f t="shared" si="137"/>
        <v>0</v>
      </c>
      <c r="J976" s="98">
        <f t="shared" si="137"/>
        <v>0</v>
      </c>
      <c r="K976" s="98">
        <f t="shared" si="137"/>
        <v>0</v>
      </c>
      <c r="L976" s="98">
        <f t="shared" si="137"/>
        <v>-34463835.923005521</v>
      </c>
      <c r="M976" s="98">
        <f t="shared" si="137"/>
        <v>0</v>
      </c>
      <c r="N976" s="98">
        <f t="shared" si="137"/>
        <v>-34463835.923005521</v>
      </c>
      <c r="O976" s="98">
        <f t="shared" si="137"/>
        <v>85305806.283722147</v>
      </c>
    </row>
    <row r="977" spans="1:16" x14ac:dyDescent="0.25">
      <c r="A977" s="89" t="s">
        <v>3142</v>
      </c>
    </row>
    <row r="978" spans="1:16" x14ac:dyDescent="0.25">
      <c r="A978" s="89" t="s">
        <v>3144</v>
      </c>
      <c r="B978" s="90" t="s">
        <v>1899</v>
      </c>
      <c r="C978" s="91" t="s">
        <v>1310</v>
      </c>
      <c r="D978" s="92" t="s">
        <v>1311</v>
      </c>
      <c r="E978" s="93" t="s">
        <v>1990</v>
      </c>
      <c r="F978" s="94" t="s">
        <v>162</v>
      </c>
      <c r="G978" s="95" t="s">
        <v>1991</v>
      </c>
      <c r="H978" s="96">
        <v>6019.9573866699902</v>
      </c>
      <c r="I978" s="96">
        <v>0</v>
      </c>
      <c r="J978" s="96">
        <f t="shared" ref="J978:J993" si="138">SUMIFS(TX_105_IS_Lbr_Incent_Total_Incentive_Adj,TX_105_IS_Lbr_Incent_H_IS_Rollup,B978,TX_105_IS_Lbr_Incent_H_IS_Func_Rollup,C978,TX_105_IS_Lbr_Incent_H_Account,D978,TX_105_IS_Lbr_Incent_H_Labor_Designator,E978,TX_105_IS_Lbr_Incent_H_Jurisdictional_Allocator,F978,TX_105_IS_Lbr_Incent_H_Reporting_Lines_CWC,G978)</f>
        <v>0</v>
      </c>
      <c r="K978" s="96">
        <f t="shared" ref="K978:K993" si="139">SUMIFS(TX_104_IS_Escalation_Total_Labor_Adj,TX_104_IS_Escalation_H_IS_Rollup,B978,TX_104_IS_Escalation_H_IS_Func_Rollup,C978,TX_104_IS_Escalation_H_Account,D978,TX_104_IS_Escalation_H_Labor_Designator,E978,TX_104_IS_Escalation_H_Jurisdictional_Allocator,F978,TX_104_IS_Escalation_H_Reporting_Lines_CWC,G978)</f>
        <v>0</v>
      </c>
      <c r="L978" s="96">
        <f t="shared" ref="L978:L993" si="140">SUMIFS(TX_102_IS_Adjust_Detail_Adjust_Other,TX_102_IS_Adjust_Detail_H_IS_Rollup,B978,TX_102_IS_Adjust_Detail_H_IS_Func_Rollup,C978,TX_102_IS_Adjust_Detail_H_Account,D978,TX_102_IS_Adjust_Detail_H_Labor_Designator,E978,TX_102_IS_Adjust_Detail_H_Jurisdictional_Allocator,F978,TX_102_IS_Adjust_Detail_H_Reporting_Lines_CWC,G978)</f>
        <v>0</v>
      </c>
      <c r="M978" s="96">
        <f>0</f>
        <v>0</v>
      </c>
      <c r="N978" s="96">
        <f t="shared" ref="N978:N993" si="141">I978+J978+K978+L978+M978</f>
        <v>0</v>
      </c>
      <c r="O978" s="96">
        <f t="shared" ref="O978:O993" si="142">H978+N978</f>
        <v>6019.9573866699902</v>
      </c>
      <c r="P978" t="s">
        <v>3122</v>
      </c>
    </row>
    <row r="979" spans="1:16" x14ac:dyDescent="0.25">
      <c r="A979" s="89" t="s">
        <v>3146</v>
      </c>
      <c r="B979" s="90" t="s">
        <v>1899</v>
      </c>
      <c r="C979" s="91" t="s">
        <v>1316</v>
      </c>
      <c r="D979" s="92" t="s">
        <v>1317</v>
      </c>
      <c r="E979" s="93" t="s">
        <v>1990</v>
      </c>
      <c r="F979" s="94" t="s">
        <v>197</v>
      </c>
      <c r="G979" s="95" t="s">
        <v>1991</v>
      </c>
      <c r="H979" s="96">
        <v>240.9573</v>
      </c>
      <c r="I979" s="96">
        <v>0</v>
      </c>
      <c r="J979" s="96">
        <f t="shared" si="138"/>
        <v>0</v>
      </c>
      <c r="K979" s="96">
        <f t="shared" si="139"/>
        <v>0</v>
      </c>
      <c r="L979" s="96">
        <f t="shared" si="140"/>
        <v>0</v>
      </c>
      <c r="M979" s="96">
        <f>0</f>
        <v>0</v>
      </c>
      <c r="N979" s="96">
        <f t="shared" si="141"/>
        <v>0</v>
      </c>
      <c r="O979" s="96">
        <f t="shared" si="142"/>
        <v>240.9573</v>
      </c>
      <c r="P979" t="s">
        <v>3124</v>
      </c>
    </row>
    <row r="980" spans="1:16" x14ac:dyDescent="0.25">
      <c r="A980" s="89" t="s">
        <v>3148</v>
      </c>
      <c r="B980" s="90" t="s">
        <v>1899</v>
      </c>
      <c r="C980" s="91" t="s">
        <v>1316</v>
      </c>
      <c r="D980" s="92" t="s">
        <v>1905</v>
      </c>
      <c r="E980" s="93" t="s">
        <v>1990</v>
      </c>
      <c r="F980" s="94" t="s">
        <v>197</v>
      </c>
      <c r="G980" s="95" t="s">
        <v>1991</v>
      </c>
      <c r="H980" s="96">
        <v>-6.55170825000096</v>
      </c>
      <c r="I980" s="96">
        <v>0</v>
      </c>
      <c r="J980" s="96">
        <f t="shared" si="138"/>
        <v>0</v>
      </c>
      <c r="K980" s="96">
        <f t="shared" si="139"/>
        <v>0</v>
      </c>
      <c r="L980" s="96">
        <f t="shared" si="140"/>
        <v>0</v>
      </c>
      <c r="M980" s="96">
        <f>0</f>
        <v>0</v>
      </c>
      <c r="N980" s="96">
        <f t="shared" si="141"/>
        <v>0</v>
      </c>
      <c r="O980" s="96">
        <f t="shared" si="142"/>
        <v>-6.55170825000096</v>
      </c>
      <c r="P980" t="s">
        <v>3126</v>
      </c>
    </row>
    <row r="981" spans="1:16" x14ac:dyDescent="0.25">
      <c r="A981" s="89" t="s">
        <v>3150</v>
      </c>
      <c r="B981" s="90" t="s">
        <v>1899</v>
      </c>
      <c r="C981" s="91" t="s">
        <v>1316</v>
      </c>
      <c r="D981" s="92" t="s">
        <v>1320</v>
      </c>
      <c r="E981" s="93" t="s">
        <v>1990</v>
      </c>
      <c r="F981" s="94" t="s">
        <v>197</v>
      </c>
      <c r="G981" s="95" t="s">
        <v>1991</v>
      </c>
      <c r="H981" s="96">
        <v>-143420.85305994001</v>
      </c>
      <c r="I981" s="96">
        <v>0</v>
      </c>
      <c r="J981" s="96">
        <f t="shared" si="138"/>
        <v>0</v>
      </c>
      <c r="K981" s="96">
        <f t="shared" si="139"/>
        <v>0</v>
      </c>
      <c r="L981" s="96">
        <f t="shared" si="140"/>
        <v>0</v>
      </c>
      <c r="M981" s="96">
        <f>0</f>
        <v>0</v>
      </c>
      <c r="N981" s="96">
        <f t="shared" si="141"/>
        <v>0</v>
      </c>
      <c r="O981" s="96">
        <f t="shared" si="142"/>
        <v>-143420.85305994001</v>
      </c>
      <c r="P981" t="s">
        <v>3128</v>
      </c>
    </row>
    <row r="982" spans="1:16" x14ac:dyDescent="0.25">
      <c r="A982" s="89" t="s">
        <v>3152</v>
      </c>
      <c r="B982" s="90" t="s">
        <v>1899</v>
      </c>
      <c r="C982" s="91" t="s">
        <v>1316</v>
      </c>
      <c r="D982" s="92" t="s">
        <v>1910</v>
      </c>
      <c r="E982" s="93" t="s">
        <v>1990</v>
      </c>
      <c r="F982" s="94" t="s">
        <v>197</v>
      </c>
      <c r="G982" s="95" t="s">
        <v>1991</v>
      </c>
      <c r="H982" s="96">
        <v>-1726196.78</v>
      </c>
      <c r="I982" s="96">
        <v>0</v>
      </c>
      <c r="J982" s="96">
        <f t="shared" si="138"/>
        <v>0</v>
      </c>
      <c r="K982" s="96">
        <f t="shared" si="139"/>
        <v>0</v>
      </c>
      <c r="L982" s="96">
        <f t="shared" si="140"/>
        <v>387516.78</v>
      </c>
      <c r="M982" s="96">
        <f>0</f>
        <v>0</v>
      </c>
      <c r="N982" s="96">
        <f t="shared" si="141"/>
        <v>387516.78</v>
      </c>
      <c r="O982" s="96">
        <f t="shared" si="142"/>
        <v>-1338680</v>
      </c>
      <c r="P982" t="s">
        <v>3130</v>
      </c>
    </row>
    <row r="983" spans="1:16" x14ac:dyDescent="0.25">
      <c r="A983" s="89" t="s">
        <v>3154</v>
      </c>
      <c r="B983" s="90" t="s">
        <v>1899</v>
      </c>
      <c r="C983" s="91" t="s">
        <v>1316</v>
      </c>
      <c r="D983" s="92" t="s">
        <v>1913</v>
      </c>
      <c r="E983" s="93" t="s">
        <v>1990</v>
      </c>
      <c r="F983" s="94" t="s">
        <v>197</v>
      </c>
      <c r="G983" s="95" t="s">
        <v>1991</v>
      </c>
      <c r="H983" s="96">
        <v>212125.83</v>
      </c>
      <c r="I983" s="96">
        <v>0</v>
      </c>
      <c r="J983" s="96">
        <f t="shared" si="138"/>
        <v>0</v>
      </c>
      <c r="K983" s="96">
        <f t="shared" si="139"/>
        <v>0</v>
      </c>
      <c r="L983" s="96">
        <f t="shared" si="140"/>
        <v>-55842.879999999997</v>
      </c>
      <c r="M983" s="96">
        <f>0</f>
        <v>0</v>
      </c>
      <c r="N983" s="96">
        <f t="shared" si="141"/>
        <v>-55842.879999999997</v>
      </c>
      <c r="O983" s="96">
        <f t="shared" si="142"/>
        <v>156282.94999999998</v>
      </c>
      <c r="P983" t="s">
        <v>3132</v>
      </c>
    </row>
    <row r="984" spans="1:16" x14ac:dyDescent="0.25">
      <c r="A984" s="89" t="s">
        <v>3155</v>
      </c>
      <c r="B984" s="90" t="s">
        <v>1899</v>
      </c>
      <c r="C984" s="91" t="s">
        <v>1316</v>
      </c>
      <c r="D984" s="92" t="s">
        <v>1916</v>
      </c>
      <c r="E984" s="93" t="s">
        <v>1990</v>
      </c>
      <c r="F984" s="94" t="s">
        <v>197</v>
      </c>
      <c r="G984" s="95" t="s">
        <v>1991</v>
      </c>
      <c r="H984" s="96">
        <v>0</v>
      </c>
      <c r="I984" s="96">
        <v>0</v>
      </c>
      <c r="J984" s="96">
        <f t="shared" si="138"/>
        <v>0</v>
      </c>
      <c r="K984" s="96">
        <f t="shared" si="139"/>
        <v>0</v>
      </c>
      <c r="L984" s="96">
        <f t="shared" si="140"/>
        <v>-731694.68449999997</v>
      </c>
      <c r="M984" s="96">
        <f>0</f>
        <v>0</v>
      </c>
      <c r="N984" s="96">
        <f t="shared" si="141"/>
        <v>-731694.68449999997</v>
      </c>
      <c r="O984" s="96">
        <f t="shared" si="142"/>
        <v>-731694.68449999997</v>
      </c>
      <c r="P984" t="s">
        <v>3134</v>
      </c>
    </row>
    <row r="985" spans="1:16" x14ac:dyDescent="0.25">
      <c r="A985" s="89" t="s">
        <v>3157</v>
      </c>
      <c r="B985" s="90" t="s">
        <v>1899</v>
      </c>
      <c r="C985" s="91" t="s">
        <v>1316</v>
      </c>
      <c r="D985" s="92" t="s">
        <v>1919</v>
      </c>
      <c r="E985" s="93" t="s">
        <v>1990</v>
      </c>
      <c r="F985" s="94" t="s">
        <v>197</v>
      </c>
      <c r="G985" s="95" t="s">
        <v>3136</v>
      </c>
      <c r="H985" s="96">
        <v>0</v>
      </c>
      <c r="I985" s="96">
        <v>0</v>
      </c>
      <c r="J985" s="96">
        <f t="shared" si="138"/>
        <v>0</v>
      </c>
      <c r="K985" s="96">
        <f t="shared" si="139"/>
        <v>0</v>
      </c>
      <c r="L985" s="96">
        <f t="shared" si="140"/>
        <v>1945094.1835</v>
      </c>
      <c r="M985" s="96">
        <f>0</f>
        <v>0</v>
      </c>
      <c r="N985" s="96">
        <f t="shared" si="141"/>
        <v>1945094.1835</v>
      </c>
      <c r="O985" s="96">
        <f t="shared" si="142"/>
        <v>1945094.1835</v>
      </c>
      <c r="P985" t="s">
        <v>3137</v>
      </c>
    </row>
    <row r="986" spans="1:16" x14ac:dyDescent="0.25">
      <c r="A986" s="89" t="s">
        <v>3159</v>
      </c>
      <c r="B986" s="90" t="s">
        <v>1899</v>
      </c>
      <c r="C986" s="91" t="s">
        <v>1325</v>
      </c>
      <c r="D986" s="92" t="s">
        <v>1326</v>
      </c>
      <c r="E986" s="93" t="s">
        <v>1990</v>
      </c>
      <c r="F986" s="94" t="s">
        <v>1055</v>
      </c>
      <c r="G986" s="95" t="s">
        <v>1991</v>
      </c>
      <c r="H986" s="96">
        <v>881973.71865713794</v>
      </c>
      <c r="I986" s="96">
        <v>0</v>
      </c>
      <c r="J986" s="96">
        <f t="shared" si="138"/>
        <v>0</v>
      </c>
      <c r="K986" s="96">
        <f t="shared" si="139"/>
        <v>0</v>
      </c>
      <c r="L986" s="96">
        <f t="shared" si="140"/>
        <v>0</v>
      </c>
      <c r="M986" s="96">
        <f>0</f>
        <v>0</v>
      </c>
      <c r="N986" s="96">
        <f t="shared" si="141"/>
        <v>0</v>
      </c>
      <c r="O986" s="96">
        <f t="shared" si="142"/>
        <v>881973.71865713794</v>
      </c>
      <c r="P986" t="s">
        <v>3139</v>
      </c>
    </row>
    <row r="987" spans="1:16" x14ac:dyDescent="0.25">
      <c r="A987" s="89" t="s">
        <v>3160</v>
      </c>
      <c r="B987" s="90" t="s">
        <v>1899</v>
      </c>
      <c r="C987" s="91" t="s">
        <v>1325</v>
      </c>
      <c r="D987" s="92" t="s">
        <v>1329</v>
      </c>
      <c r="E987" s="93" t="s">
        <v>1990</v>
      </c>
      <c r="F987" s="94" t="s">
        <v>1055</v>
      </c>
      <c r="G987" s="95" t="s">
        <v>1991</v>
      </c>
      <c r="H987" s="96">
        <v>-279327.64934897999</v>
      </c>
      <c r="I987" s="96">
        <v>0</v>
      </c>
      <c r="J987" s="96">
        <f t="shared" si="138"/>
        <v>0</v>
      </c>
      <c r="K987" s="96">
        <f t="shared" si="139"/>
        <v>0</v>
      </c>
      <c r="L987" s="96">
        <f t="shared" si="140"/>
        <v>0</v>
      </c>
      <c r="M987" s="96">
        <f>0</f>
        <v>0</v>
      </c>
      <c r="N987" s="96">
        <f t="shared" si="141"/>
        <v>0</v>
      </c>
      <c r="O987" s="96">
        <f t="shared" si="142"/>
        <v>-279327.64934897999</v>
      </c>
      <c r="P987" t="s">
        <v>3141</v>
      </c>
    </row>
    <row r="988" spans="1:16" x14ac:dyDescent="0.25">
      <c r="A988" s="89" t="s">
        <v>3162</v>
      </c>
      <c r="B988" s="90" t="s">
        <v>1899</v>
      </c>
      <c r="C988" s="91" t="s">
        <v>1325</v>
      </c>
      <c r="D988" s="92" t="s">
        <v>1332</v>
      </c>
      <c r="E988" s="93" t="s">
        <v>1990</v>
      </c>
      <c r="F988" s="94" t="s">
        <v>1055</v>
      </c>
      <c r="G988" s="95" t="s">
        <v>1991</v>
      </c>
      <c r="H988" s="96">
        <v>321050.93482294102</v>
      </c>
      <c r="I988" s="96">
        <v>0</v>
      </c>
      <c r="J988" s="96">
        <f t="shared" si="138"/>
        <v>0</v>
      </c>
      <c r="K988" s="96">
        <f t="shared" si="139"/>
        <v>0</v>
      </c>
      <c r="L988" s="96">
        <f t="shared" si="140"/>
        <v>0</v>
      </c>
      <c r="M988" s="96">
        <f>0</f>
        <v>0</v>
      </c>
      <c r="N988" s="96">
        <f t="shared" si="141"/>
        <v>0</v>
      </c>
      <c r="O988" s="96">
        <f t="shared" si="142"/>
        <v>321050.93482294102</v>
      </c>
      <c r="P988" t="s">
        <v>3143</v>
      </c>
    </row>
    <row r="989" spans="1:16" x14ac:dyDescent="0.25">
      <c r="A989" s="89" t="s">
        <v>3163</v>
      </c>
      <c r="B989" s="90" t="s">
        <v>1899</v>
      </c>
      <c r="C989" s="91" t="s">
        <v>1325</v>
      </c>
      <c r="D989" s="92" t="s">
        <v>1335</v>
      </c>
      <c r="E989" s="93" t="s">
        <v>1990</v>
      </c>
      <c r="F989" s="94" t="s">
        <v>1055</v>
      </c>
      <c r="G989" s="95" t="s">
        <v>1991</v>
      </c>
      <c r="H989" s="96">
        <v>85758.515261690001</v>
      </c>
      <c r="I989" s="96">
        <v>0</v>
      </c>
      <c r="J989" s="96">
        <f t="shared" si="138"/>
        <v>0</v>
      </c>
      <c r="K989" s="96">
        <f t="shared" si="139"/>
        <v>0</v>
      </c>
      <c r="L989" s="96">
        <f t="shared" si="140"/>
        <v>0</v>
      </c>
      <c r="M989" s="96">
        <f>0</f>
        <v>0</v>
      </c>
      <c r="N989" s="96">
        <f t="shared" si="141"/>
        <v>0</v>
      </c>
      <c r="O989" s="96">
        <f t="shared" si="142"/>
        <v>85758.515261690001</v>
      </c>
      <c r="P989" t="s">
        <v>3145</v>
      </c>
    </row>
    <row r="990" spans="1:16" x14ac:dyDescent="0.25">
      <c r="A990" s="89" t="s">
        <v>3165</v>
      </c>
      <c r="B990" s="90" t="s">
        <v>1899</v>
      </c>
      <c r="C990" s="91" t="s">
        <v>1325</v>
      </c>
      <c r="D990" s="92" t="s">
        <v>1338</v>
      </c>
      <c r="E990" s="93" t="s">
        <v>1990</v>
      </c>
      <c r="F990" s="94" t="s">
        <v>1055</v>
      </c>
      <c r="G990" s="95" t="s">
        <v>1991</v>
      </c>
      <c r="H990" s="96">
        <v>-4521.4438932800003</v>
      </c>
      <c r="I990" s="96">
        <v>0</v>
      </c>
      <c r="J990" s="96">
        <f t="shared" si="138"/>
        <v>0</v>
      </c>
      <c r="K990" s="96">
        <f t="shared" si="139"/>
        <v>0</v>
      </c>
      <c r="L990" s="96">
        <f t="shared" si="140"/>
        <v>0</v>
      </c>
      <c r="M990" s="96">
        <f>0</f>
        <v>0</v>
      </c>
      <c r="N990" s="96">
        <f t="shared" si="141"/>
        <v>0</v>
      </c>
      <c r="O990" s="96">
        <f t="shared" si="142"/>
        <v>-4521.4438932800003</v>
      </c>
      <c r="P990" t="s">
        <v>3147</v>
      </c>
    </row>
    <row r="991" spans="1:16" x14ac:dyDescent="0.25">
      <c r="A991" s="89" t="s">
        <v>3166</v>
      </c>
      <c r="B991" s="90" t="s">
        <v>1899</v>
      </c>
      <c r="C991" s="91" t="s">
        <v>1343</v>
      </c>
      <c r="D991" s="92" t="s">
        <v>1344</v>
      </c>
      <c r="E991" s="93" t="s">
        <v>1990</v>
      </c>
      <c r="F991" s="94" t="s">
        <v>97</v>
      </c>
      <c r="G991" s="95" t="s">
        <v>1991</v>
      </c>
      <c r="H991" s="96">
        <v>211844.12724500001</v>
      </c>
      <c r="I991" s="96">
        <v>0</v>
      </c>
      <c r="J991" s="96">
        <f t="shared" si="138"/>
        <v>0</v>
      </c>
      <c r="K991" s="96">
        <f t="shared" si="139"/>
        <v>0</v>
      </c>
      <c r="L991" s="96">
        <f t="shared" si="140"/>
        <v>0</v>
      </c>
      <c r="M991" s="96">
        <f>0</f>
        <v>0</v>
      </c>
      <c r="N991" s="96">
        <f t="shared" si="141"/>
        <v>0</v>
      </c>
      <c r="O991" s="96">
        <f t="shared" si="142"/>
        <v>211844.12724500001</v>
      </c>
      <c r="P991" t="s">
        <v>3149</v>
      </c>
    </row>
    <row r="992" spans="1:16" x14ac:dyDescent="0.25">
      <c r="A992" s="89" t="s">
        <v>5904</v>
      </c>
      <c r="B992" s="90" t="s">
        <v>1899</v>
      </c>
      <c r="C992" s="91" t="s">
        <v>1343</v>
      </c>
      <c r="D992" s="92" t="s">
        <v>1344</v>
      </c>
      <c r="E992" s="93" t="s">
        <v>1990</v>
      </c>
      <c r="F992" s="94" t="s">
        <v>102</v>
      </c>
      <c r="G992" s="95" t="s">
        <v>1991</v>
      </c>
      <c r="H992" s="96">
        <v>728411.97309999994</v>
      </c>
      <c r="I992" s="96">
        <v>0</v>
      </c>
      <c r="J992" s="96">
        <f t="shared" si="138"/>
        <v>0</v>
      </c>
      <c r="K992" s="96">
        <f t="shared" si="139"/>
        <v>0</v>
      </c>
      <c r="L992" s="96">
        <f t="shared" si="140"/>
        <v>0</v>
      </c>
      <c r="M992" s="96">
        <f>0</f>
        <v>0</v>
      </c>
      <c r="N992" s="96">
        <f t="shared" si="141"/>
        <v>0</v>
      </c>
      <c r="O992" s="96">
        <f t="shared" si="142"/>
        <v>728411.97309999994</v>
      </c>
      <c r="P992" t="s">
        <v>3151</v>
      </c>
    </row>
    <row r="993" spans="1:16" x14ac:dyDescent="0.25">
      <c r="A993" s="89" t="s">
        <v>5905</v>
      </c>
      <c r="B993" s="90" t="s">
        <v>1899</v>
      </c>
      <c r="C993" s="91" t="s">
        <v>1343</v>
      </c>
      <c r="D993" s="92" t="s">
        <v>1938</v>
      </c>
      <c r="E993" s="93" t="s">
        <v>1990</v>
      </c>
      <c r="F993" s="94" t="s">
        <v>97</v>
      </c>
      <c r="G993" s="95" t="s">
        <v>1991</v>
      </c>
      <c r="H993" s="96">
        <v>0.54442505000042696</v>
      </c>
      <c r="I993" s="96">
        <v>0</v>
      </c>
      <c r="J993" s="96">
        <f t="shared" si="138"/>
        <v>0</v>
      </c>
      <c r="K993" s="96">
        <f t="shared" si="139"/>
        <v>0</v>
      </c>
      <c r="L993" s="96">
        <f t="shared" si="140"/>
        <v>0</v>
      </c>
      <c r="M993" s="96">
        <f>0</f>
        <v>0</v>
      </c>
      <c r="N993" s="96">
        <f t="shared" si="141"/>
        <v>0</v>
      </c>
      <c r="O993" s="96">
        <f t="shared" si="142"/>
        <v>0.54442505000042696</v>
      </c>
      <c r="P993" t="s">
        <v>3153</v>
      </c>
    </row>
    <row r="994" spans="1:16" x14ac:dyDescent="0.25">
      <c r="A994" s="89" t="s">
        <v>5906</v>
      </c>
      <c r="B994" s="90" t="s">
        <v>1899</v>
      </c>
      <c r="G994" s="97" t="s">
        <v>1942</v>
      </c>
      <c r="H994" s="98">
        <f t="shared" ref="H994:O994" si="143">SUBTOTAL(9,H977:H993)</f>
        <v>293953.28018803895</v>
      </c>
      <c r="I994" s="98">
        <f t="shared" si="143"/>
        <v>0</v>
      </c>
      <c r="J994" s="98">
        <f t="shared" si="143"/>
        <v>0</v>
      </c>
      <c r="K994" s="98">
        <f t="shared" si="143"/>
        <v>0</v>
      </c>
      <c r="L994" s="98">
        <f t="shared" si="143"/>
        <v>1545073.3990000002</v>
      </c>
      <c r="M994" s="98">
        <f t="shared" si="143"/>
        <v>0</v>
      </c>
      <c r="N994" s="98">
        <f t="shared" si="143"/>
        <v>1545073.3990000002</v>
      </c>
      <c r="O994" s="98">
        <f t="shared" si="143"/>
        <v>1839026.6791880389</v>
      </c>
    </row>
    <row r="995" spans="1:16" x14ac:dyDescent="0.25">
      <c r="A995" s="89" t="s">
        <v>5907</v>
      </c>
    </row>
    <row r="996" spans="1:16" x14ac:dyDescent="0.25">
      <c r="A996" s="89" t="s">
        <v>5908</v>
      </c>
      <c r="B996" s="90" t="s">
        <v>1951</v>
      </c>
      <c r="C996" s="91" t="s">
        <v>875</v>
      </c>
      <c r="D996" s="92" t="s">
        <v>908</v>
      </c>
      <c r="E996" s="93" t="s">
        <v>1990</v>
      </c>
      <c r="F996" s="94" t="s">
        <v>880</v>
      </c>
      <c r="G996" s="95" t="s">
        <v>1991</v>
      </c>
      <c r="H996" s="96">
        <v>-172694.46000000002</v>
      </c>
      <c r="I996" s="96">
        <v>0</v>
      </c>
      <c r="J996" s="96">
        <f>SUMIFS(TX_105_IS_Lbr_Incent_Total_Incentive_Adj,TX_105_IS_Lbr_Incent_H_IS_Rollup,B996,TX_105_IS_Lbr_Incent_H_IS_Func_Rollup,C996,TX_105_IS_Lbr_Incent_H_Account,D996,TX_105_IS_Lbr_Incent_H_Labor_Designator,E996,TX_105_IS_Lbr_Incent_H_Jurisdictional_Allocator,F996,TX_105_IS_Lbr_Incent_H_Reporting_Lines_CWC,G996)</f>
        <v>0</v>
      </c>
      <c r="K996" s="96">
        <f>SUMIFS(TX_104_IS_Escalation_Total_Labor_Adj,TX_104_IS_Escalation_H_IS_Rollup,B996,TX_104_IS_Escalation_H_IS_Func_Rollup,C996,TX_104_IS_Escalation_H_Account,D996,TX_104_IS_Escalation_H_Labor_Designator,E996,TX_104_IS_Escalation_H_Jurisdictional_Allocator,F996,TX_104_IS_Escalation_H_Reporting_Lines_CWC,G996)</f>
        <v>0</v>
      </c>
      <c r="L996" s="96">
        <f>SUMIFS(TX_102_IS_Adjust_Detail_Adjust_Other,TX_102_IS_Adjust_Detail_H_IS_Rollup,B996,TX_102_IS_Adjust_Detail_H_IS_Func_Rollup,C996,TX_102_IS_Adjust_Detail_H_Account,D996,TX_102_IS_Adjust_Detail_H_Labor_Designator,E996,TX_102_IS_Adjust_Detail_H_Jurisdictional_Allocator,F996,TX_102_IS_Adjust_Detail_H_Reporting_Lines_CWC,G996)</f>
        <v>172694</v>
      </c>
      <c r="M996" s="96">
        <f>0</f>
        <v>0</v>
      </c>
      <c r="N996" s="96">
        <f>I996+J996+K996+L996+M996</f>
        <v>172694</v>
      </c>
      <c r="O996" s="96">
        <f>H996+N996</f>
        <v>-0.46000000002095476</v>
      </c>
      <c r="P996" t="s">
        <v>3156</v>
      </c>
    </row>
    <row r="997" spans="1:16" x14ac:dyDescent="0.25">
      <c r="A997" s="89" t="s">
        <v>5909</v>
      </c>
      <c r="B997" s="90" t="s">
        <v>1951</v>
      </c>
      <c r="C997" s="91" t="s">
        <v>1020</v>
      </c>
      <c r="D997" s="92" t="s">
        <v>1955</v>
      </c>
      <c r="E997" s="93" t="s">
        <v>1990</v>
      </c>
      <c r="F997" s="94" t="s">
        <v>197</v>
      </c>
      <c r="G997" s="95" t="s">
        <v>1991</v>
      </c>
      <c r="H997" s="96">
        <v>0</v>
      </c>
      <c r="I997" s="96">
        <v>0</v>
      </c>
      <c r="J997" s="96">
        <f>SUMIFS(TX_105_IS_Lbr_Incent_Total_Incentive_Adj,TX_105_IS_Lbr_Incent_H_IS_Rollup,B997,TX_105_IS_Lbr_Incent_H_IS_Func_Rollup,C997,TX_105_IS_Lbr_Incent_H_Account,D997,TX_105_IS_Lbr_Incent_H_Labor_Designator,E997,TX_105_IS_Lbr_Incent_H_Jurisdictional_Allocator,F997,TX_105_IS_Lbr_Incent_H_Reporting_Lines_CWC,G997)</f>
        <v>0</v>
      </c>
      <c r="K997" s="96">
        <f>SUMIFS(TX_104_IS_Escalation_Total_Labor_Adj,TX_104_IS_Escalation_H_IS_Rollup,B997,TX_104_IS_Escalation_H_IS_Func_Rollup,C997,TX_104_IS_Escalation_H_Account,D997,TX_104_IS_Escalation_H_Labor_Designator,E997,TX_104_IS_Escalation_H_Jurisdictional_Allocator,F997,TX_104_IS_Escalation_H_Reporting_Lines_CWC,G997)</f>
        <v>0</v>
      </c>
      <c r="L997" s="96">
        <f>SUMIFS(TX_102_IS_Adjust_Detail_Adjust_Other,TX_102_IS_Adjust_Detail_H_IS_Rollup,B997,TX_102_IS_Adjust_Detail_H_IS_Func_Rollup,C997,TX_102_IS_Adjust_Detail_H_Account,D997,TX_102_IS_Adjust_Detail_H_Labor_Designator,E997,TX_102_IS_Adjust_Detail_H_Jurisdictional_Allocator,F997,TX_102_IS_Adjust_Detail_H_Reporting_Lines_CWC,G997)</f>
        <v>-172694</v>
      </c>
      <c r="M997" s="96">
        <f>0</f>
        <v>0</v>
      </c>
      <c r="N997" s="96">
        <f>I997+J997+K997+L997+M997</f>
        <v>-172694</v>
      </c>
      <c r="O997" s="96">
        <f>H997+N997</f>
        <v>-172694</v>
      </c>
      <c r="P997" t="s">
        <v>3158</v>
      </c>
    </row>
    <row r="998" spans="1:16" x14ac:dyDescent="0.25">
      <c r="A998" s="89" t="s">
        <v>5910</v>
      </c>
      <c r="B998" s="90" t="s">
        <v>1951</v>
      </c>
      <c r="G998" s="97" t="s">
        <v>1959</v>
      </c>
      <c r="H998" s="98">
        <f t="shared" ref="H998:O998" si="144">SUBTOTAL(9,H995:H997)</f>
        <v>-172694.46000000002</v>
      </c>
      <c r="I998" s="98">
        <f t="shared" si="144"/>
        <v>0</v>
      </c>
      <c r="J998" s="98">
        <f t="shared" si="144"/>
        <v>0</v>
      </c>
      <c r="K998" s="98">
        <f t="shared" si="144"/>
        <v>0</v>
      </c>
      <c r="L998" s="98">
        <f t="shared" si="144"/>
        <v>0</v>
      </c>
      <c r="M998" s="98">
        <f t="shared" si="144"/>
        <v>0</v>
      </c>
      <c r="N998" s="98">
        <f t="shared" si="144"/>
        <v>0</v>
      </c>
      <c r="O998" s="98">
        <f t="shared" si="144"/>
        <v>-172694.46000000002</v>
      </c>
    </row>
    <row r="999" spans="1:16" x14ac:dyDescent="0.25">
      <c r="A999" s="89" t="s">
        <v>5911</v>
      </c>
    </row>
    <row r="1000" spans="1:16" x14ac:dyDescent="0.25">
      <c r="A1000" s="89" t="s">
        <v>5912</v>
      </c>
      <c r="B1000" s="90" t="s">
        <v>1965</v>
      </c>
      <c r="C1000" s="91" t="s">
        <v>746</v>
      </c>
      <c r="D1000" s="92" t="s">
        <v>1966</v>
      </c>
      <c r="E1000" s="93" t="s">
        <v>1990</v>
      </c>
      <c r="F1000" s="94" t="s">
        <v>144</v>
      </c>
      <c r="G1000" s="95" t="s">
        <v>1991</v>
      </c>
      <c r="H1000" s="96">
        <v>1197697.74</v>
      </c>
      <c r="I1000" s="96">
        <v>0</v>
      </c>
      <c r="J1000" s="96">
        <f>SUMIFS(TX_105_IS_Lbr_Incent_Total_Incentive_Adj,TX_105_IS_Lbr_Incent_H_IS_Rollup,B1000,TX_105_IS_Lbr_Incent_H_IS_Func_Rollup,C1000,TX_105_IS_Lbr_Incent_H_Account,D1000,TX_105_IS_Lbr_Incent_H_Labor_Designator,E1000,TX_105_IS_Lbr_Incent_H_Jurisdictional_Allocator,F1000,TX_105_IS_Lbr_Incent_H_Reporting_Lines_CWC,G1000)</f>
        <v>0</v>
      </c>
      <c r="K1000" s="96">
        <f>SUMIFS(TX_104_IS_Escalation_Total_Labor_Adj,TX_104_IS_Escalation_H_IS_Rollup,B1000,TX_104_IS_Escalation_H_IS_Func_Rollup,C1000,TX_104_IS_Escalation_H_Account,D1000,TX_104_IS_Escalation_H_Labor_Designator,E1000,TX_104_IS_Escalation_H_Jurisdictional_Allocator,F1000,TX_104_IS_Escalation_H_Reporting_Lines_CWC,G1000)</f>
        <v>0</v>
      </c>
      <c r="L1000" s="96">
        <f>SUMIFS(TX_102_IS_Adjust_Detail_Adjust_Other,TX_102_IS_Adjust_Detail_H_IS_Rollup,B1000,TX_102_IS_Adjust_Detail_H_IS_Func_Rollup,C1000,TX_102_IS_Adjust_Detail_H_Account,D1000,TX_102_IS_Adjust_Detail_H_Labor_Designator,E1000,TX_102_IS_Adjust_Detail_H_Jurisdictional_Allocator,F1000,TX_102_IS_Adjust_Detail_H_Reporting_Lines_CWC,G1000)</f>
        <v>-1197697.74</v>
      </c>
      <c r="M1000" s="96">
        <f>0</f>
        <v>0</v>
      </c>
      <c r="N1000" s="96">
        <f>I1000+J1000+K1000+L1000+M1000</f>
        <v>-1197697.74</v>
      </c>
      <c r="O1000" s="96">
        <f>H1000+N1000</f>
        <v>0</v>
      </c>
      <c r="P1000" t="s">
        <v>3161</v>
      </c>
    </row>
    <row r="1001" spans="1:16" x14ac:dyDescent="0.25">
      <c r="A1001" s="89" t="s">
        <v>5913</v>
      </c>
      <c r="B1001" s="90" t="s">
        <v>1965</v>
      </c>
      <c r="G1001" s="97" t="s">
        <v>1970</v>
      </c>
      <c r="H1001" s="98">
        <f t="shared" ref="H1001:O1001" si="145">SUBTOTAL(9,H999:H1000)</f>
        <v>1197697.74</v>
      </c>
      <c r="I1001" s="98">
        <f t="shared" si="145"/>
        <v>0</v>
      </c>
      <c r="J1001" s="98">
        <f t="shared" si="145"/>
        <v>0</v>
      </c>
      <c r="K1001" s="98">
        <f t="shared" si="145"/>
        <v>0</v>
      </c>
      <c r="L1001" s="98">
        <f t="shared" si="145"/>
        <v>-1197697.74</v>
      </c>
      <c r="M1001" s="98">
        <f t="shared" si="145"/>
        <v>0</v>
      </c>
      <c r="N1001" s="98">
        <f t="shared" si="145"/>
        <v>-1197697.74</v>
      </c>
      <c r="O1001" s="98">
        <f t="shared" si="145"/>
        <v>0</v>
      </c>
    </row>
    <row r="1002" spans="1:16" x14ac:dyDescent="0.25">
      <c r="A1002" s="89" t="s">
        <v>5914</v>
      </c>
    </row>
    <row r="1003" spans="1:16" x14ac:dyDescent="0.25">
      <c r="A1003" s="89" t="s">
        <v>5915</v>
      </c>
      <c r="B1003" s="90" t="s">
        <v>1972</v>
      </c>
      <c r="C1003" s="91" t="s">
        <v>746</v>
      </c>
      <c r="D1003" s="92" t="s">
        <v>1973</v>
      </c>
      <c r="E1003" s="93" t="s">
        <v>1990</v>
      </c>
      <c r="F1003" s="94" t="s">
        <v>162</v>
      </c>
      <c r="G1003" s="95" t="s">
        <v>1991</v>
      </c>
      <c r="H1003" s="96">
        <v>-430900.66000000003</v>
      </c>
      <c r="I1003" s="96">
        <v>0</v>
      </c>
      <c r="J1003" s="96">
        <f>SUMIFS(TX_105_IS_Lbr_Incent_Total_Incentive_Adj,TX_105_IS_Lbr_Incent_H_IS_Rollup,B1003,TX_105_IS_Lbr_Incent_H_IS_Func_Rollup,C1003,TX_105_IS_Lbr_Incent_H_Account,D1003,TX_105_IS_Lbr_Incent_H_Labor_Designator,E1003,TX_105_IS_Lbr_Incent_H_Jurisdictional_Allocator,F1003,TX_105_IS_Lbr_Incent_H_Reporting_Lines_CWC,G1003)</f>
        <v>0</v>
      </c>
      <c r="K1003" s="96">
        <f>SUMIFS(TX_104_IS_Escalation_Total_Labor_Adj,TX_104_IS_Escalation_H_IS_Rollup,B1003,TX_104_IS_Escalation_H_IS_Func_Rollup,C1003,TX_104_IS_Escalation_H_Account,D1003,TX_104_IS_Escalation_H_Labor_Designator,E1003,TX_104_IS_Escalation_H_Jurisdictional_Allocator,F1003,TX_104_IS_Escalation_H_Reporting_Lines_CWC,G1003)</f>
        <v>0</v>
      </c>
      <c r="L1003" s="96">
        <f>SUMIFS(TX_102_IS_Adjust_Detail_Adjust_Other,TX_102_IS_Adjust_Detail_H_IS_Rollup,B1003,TX_102_IS_Adjust_Detail_H_IS_Func_Rollup,C1003,TX_102_IS_Adjust_Detail_H_Account,D1003,TX_102_IS_Adjust_Detail_H_Labor_Designator,E1003,TX_102_IS_Adjust_Detail_H_Jurisdictional_Allocator,F1003,TX_102_IS_Adjust_Detail_H_Reporting_Lines_CWC,G1003)</f>
        <v>430900.66000000003</v>
      </c>
      <c r="M1003" s="96">
        <f>0</f>
        <v>0</v>
      </c>
      <c r="N1003" s="96">
        <f>I1003+J1003+K1003+L1003+M1003</f>
        <v>430900.66000000003</v>
      </c>
      <c r="O1003" s="96">
        <f>H1003+N1003</f>
        <v>0</v>
      </c>
      <c r="P1003" t="s">
        <v>3164</v>
      </c>
    </row>
    <row r="1004" spans="1:16" x14ac:dyDescent="0.25">
      <c r="A1004" s="89" t="s">
        <v>5916</v>
      </c>
      <c r="B1004" s="90" t="s">
        <v>1972</v>
      </c>
      <c r="G1004" s="97" t="s">
        <v>1977</v>
      </c>
      <c r="H1004" s="98">
        <f t="shared" ref="H1004:O1004" si="146">SUBTOTAL(9,H1002:H1003)</f>
        <v>-430900.66000000003</v>
      </c>
      <c r="I1004" s="98">
        <f t="shared" si="146"/>
        <v>0</v>
      </c>
      <c r="J1004" s="98">
        <f t="shared" si="146"/>
        <v>0</v>
      </c>
      <c r="K1004" s="98">
        <f t="shared" si="146"/>
        <v>0</v>
      </c>
      <c r="L1004" s="98">
        <f t="shared" si="146"/>
        <v>430900.66000000003</v>
      </c>
      <c r="M1004" s="98">
        <f t="shared" si="146"/>
        <v>0</v>
      </c>
      <c r="N1004" s="98">
        <f t="shared" si="146"/>
        <v>430900.66000000003</v>
      </c>
      <c r="O1004" s="98">
        <f t="shared" si="146"/>
        <v>0</v>
      </c>
    </row>
    <row r="1005" spans="1:16" x14ac:dyDescent="0.25">
      <c r="A1005" s="89" t="s">
        <v>5917</v>
      </c>
    </row>
    <row r="1006" spans="1:16" x14ac:dyDescent="0.25">
      <c r="A1006" s="89" t="s">
        <v>5918</v>
      </c>
      <c r="G1006" s="99" t="s">
        <v>3167</v>
      </c>
      <c r="H1006" s="100">
        <f t="shared" ref="H1006:O1006" si="147">SUBTOTAL(9,H10:H1005)</f>
        <v>-566015669.17968392</v>
      </c>
      <c r="I1006" s="100">
        <f t="shared" si="147"/>
        <v>0</v>
      </c>
      <c r="J1006" s="100">
        <f t="shared" si="147"/>
        <v>-3419853.14830916</v>
      </c>
      <c r="K1006" s="100">
        <f t="shared" si="147"/>
        <v>3062707.1200988432</v>
      </c>
      <c r="L1006" s="100">
        <f t="shared" si="147"/>
        <v>114449576.56507146</v>
      </c>
      <c r="M1006" s="100">
        <f t="shared" si="147"/>
        <v>0</v>
      </c>
      <c r="N1006" s="100">
        <f t="shared" si="147"/>
        <v>114092430.53686112</v>
      </c>
      <c r="O1006" s="100">
        <f t="shared" si="147"/>
        <v>-451923238.6428231</v>
      </c>
    </row>
    <row r="1007" spans="1:16" x14ac:dyDescent="0.25">
      <c r="A1007" s="89" t="s">
        <v>5919</v>
      </c>
    </row>
  </sheetData>
  <pageMargins left="0.5" right="0.5" top="0.75" bottom="0.75" header="0.3" footer="0.3"/>
  <pageSetup scale="60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912"/>
  <sheetViews>
    <sheetView showGridLines="0" workbookViewId="0">
      <pane xSplit="8" ySplit="9" topLeftCell="I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3" width="20.7109375" customWidth="1"/>
    <col min="4" max="4" width="37.7109375" customWidth="1"/>
    <col min="5" max="5" width="23.7109375" customWidth="1"/>
    <col min="6" max="6" width="15.7109375" customWidth="1"/>
    <col min="7" max="7" width="42.7109375" customWidth="1"/>
    <col min="8" max="8" width="30.7109375" customWidth="1"/>
    <col min="9" max="9" width="11.7109375" customWidth="1"/>
    <col min="10" max="10" width="0" hidden="1" customWidth="1"/>
  </cols>
  <sheetData>
    <row r="1" spans="1:10" ht="0" hidden="1" customHeight="1" x14ac:dyDescent="0.25">
      <c r="J1" t="s">
        <v>5927</v>
      </c>
    </row>
    <row r="3" spans="1:10" x14ac:dyDescent="0.25">
      <c r="A3" s="101"/>
      <c r="B3" s="101"/>
      <c r="C3" s="101"/>
      <c r="D3" s="101"/>
      <c r="E3" s="101"/>
      <c r="F3" s="101"/>
      <c r="G3" s="101"/>
      <c r="H3" s="101"/>
      <c r="I3" s="101"/>
    </row>
    <row r="4" spans="1:10" ht="15" customHeight="1" x14ac:dyDescent="0.25">
      <c r="A4" s="102" t="s">
        <v>0</v>
      </c>
    </row>
    <row r="5" spans="1:10" ht="15" customHeight="1" x14ac:dyDescent="0.25">
      <c r="A5" s="103" t="s">
        <v>1</v>
      </c>
    </row>
    <row r="6" spans="1:10" ht="15" customHeight="1" x14ac:dyDescent="0.25">
      <c r="A6" s="104" t="s">
        <v>2</v>
      </c>
    </row>
    <row r="7" spans="1:10" ht="15" customHeight="1" x14ac:dyDescent="0.25">
      <c r="A7" s="105" t="s">
        <v>3168</v>
      </c>
    </row>
    <row r="8" spans="1:10" x14ac:dyDescent="0.25">
      <c r="A8" s="101"/>
      <c r="B8" s="101"/>
      <c r="C8" s="101"/>
      <c r="D8" s="101"/>
      <c r="E8" s="101"/>
      <c r="F8" s="101"/>
      <c r="G8" s="101"/>
      <c r="H8" s="101"/>
      <c r="I8" s="101"/>
    </row>
    <row r="9" spans="1:10" ht="24" x14ac:dyDescent="0.25">
      <c r="A9" s="106" t="s">
        <v>4</v>
      </c>
      <c r="B9" s="106" t="s">
        <v>5922</v>
      </c>
      <c r="C9" s="106" t="s">
        <v>5923</v>
      </c>
      <c r="D9" s="106" t="s">
        <v>79</v>
      </c>
      <c r="E9" s="106" t="s">
        <v>1983</v>
      </c>
      <c r="F9" s="106" t="s">
        <v>80</v>
      </c>
      <c r="G9" s="106" t="s">
        <v>5928</v>
      </c>
      <c r="H9" s="106" t="s">
        <v>5925</v>
      </c>
      <c r="I9" s="106" t="s">
        <v>1987</v>
      </c>
    </row>
    <row r="10" spans="1:10" x14ac:dyDescent="0.25">
      <c r="A10" s="107" t="s">
        <v>8</v>
      </c>
      <c r="B10" s="108" t="s">
        <v>94</v>
      </c>
      <c r="C10" s="109" t="s">
        <v>95</v>
      </c>
      <c r="D10" s="110" t="s">
        <v>96</v>
      </c>
      <c r="E10" s="111" t="s">
        <v>1990</v>
      </c>
      <c r="F10" s="112" t="s">
        <v>97</v>
      </c>
      <c r="G10" s="113" t="s">
        <v>3169</v>
      </c>
      <c r="H10" s="114" t="s">
        <v>1991</v>
      </c>
      <c r="I10" s="115">
        <v>34358359.200000003</v>
      </c>
      <c r="J10" t="s">
        <v>3170</v>
      </c>
    </row>
    <row r="11" spans="1:10" x14ac:dyDescent="0.25">
      <c r="A11" s="107" t="s">
        <v>11</v>
      </c>
      <c r="B11" s="108" t="s">
        <v>94</v>
      </c>
      <c r="C11" s="109" t="s">
        <v>95</v>
      </c>
      <c r="D11" s="110" t="s">
        <v>96</v>
      </c>
      <c r="E11" s="111" t="s">
        <v>1990</v>
      </c>
      <c r="F11" s="112" t="s">
        <v>97</v>
      </c>
      <c r="G11" s="113" t="s">
        <v>3171</v>
      </c>
      <c r="H11" s="114" t="s">
        <v>1991</v>
      </c>
      <c r="I11" s="115">
        <v>27489597.960000001</v>
      </c>
      <c r="J11" t="s">
        <v>3172</v>
      </c>
    </row>
    <row r="12" spans="1:10" x14ac:dyDescent="0.25">
      <c r="A12" s="107" t="s">
        <v>14</v>
      </c>
      <c r="B12" s="108" t="s">
        <v>94</v>
      </c>
      <c r="C12" s="109" t="s">
        <v>95</v>
      </c>
      <c r="D12" s="110" t="s">
        <v>96</v>
      </c>
      <c r="E12" s="111" t="s">
        <v>1990</v>
      </c>
      <c r="F12" s="112" t="s">
        <v>97</v>
      </c>
      <c r="G12" s="113" t="s">
        <v>3173</v>
      </c>
      <c r="H12" s="114" t="s">
        <v>1991</v>
      </c>
      <c r="I12" s="115">
        <v>848302.53000000073</v>
      </c>
      <c r="J12" t="s">
        <v>3174</v>
      </c>
    </row>
    <row r="13" spans="1:10" x14ac:dyDescent="0.25">
      <c r="A13" s="107" t="s">
        <v>17</v>
      </c>
      <c r="B13" s="108" t="s">
        <v>94</v>
      </c>
      <c r="C13" s="109" t="s">
        <v>95</v>
      </c>
      <c r="D13" s="110" t="s">
        <v>96</v>
      </c>
      <c r="E13" s="111" t="s">
        <v>1990</v>
      </c>
      <c r="F13" s="112" t="s">
        <v>102</v>
      </c>
      <c r="G13" s="113" t="s">
        <v>3171</v>
      </c>
      <c r="H13" s="114" t="s">
        <v>1991</v>
      </c>
      <c r="I13" s="115">
        <v>61968739.149999999</v>
      </c>
      <c r="J13" t="s">
        <v>3175</v>
      </c>
    </row>
    <row r="14" spans="1:10" x14ac:dyDescent="0.25">
      <c r="A14" s="107" t="s">
        <v>20</v>
      </c>
      <c r="B14" s="108" t="s">
        <v>94</v>
      </c>
      <c r="C14" s="109" t="s">
        <v>95</v>
      </c>
      <c r="D14" s="110" t="s">
        <v>96</v>
      </c>
      <c r="E14" s="111" t="s">
        <v>1990</v>
      </c>
      <c r="F14" s="112" t="s">
        <v>102</v>
      </c>
      <c r="G14" s="113" t="s">
        <v>3176</v>
      </c>
      <c r="H14" s="114" t="s">
        <v>1991</v>
      </c>
      <c r="I14" s="115">
        <v>-2823277.81</v>
      </c>
      <c r="J14" t="s">
        <v>3177</v>
      </c>
    </row>
    <row r="15" spans="1:10" x14ac:dyDescent="0.25">
      <c r="A15" s="107" t="s">
        <v>23</v>
      </c>
      <c r="B15" s="108" t="s">
        <v>94</v>
      </c>
      <c r="C15" s="109" t="s">
        <v>95</v>
      </c>
      <c r="D15" s="110" t="s">
        <v>96</v>
      </c>
      <c r="E15" s="111" t="s">
        <v>1990</v>
      </c>
      <c r="F15" s="112" t="s">
        <v>102</v>
      </c>
      <c r="G15" s="113" t="s">
        <v>3173</v>
      </c>
      <c r="H15" s="114" t="s">
        <v>1991</v>
      </c>
      <c r="I15" s="115">
        <v>4789759.5000000009</v>
      </c>
      <c r="J15" t="s">
        <v>3178</v>
      </c>
    </row>
    <row r="16" spans="1:10" x14ac:dyDescent="0.25">
      <c r="A16" s="107" t="s">
        <v>26</v>
      </c>
      <c r="B16" s="108" t="s">
        <v>94</v>
      </c>
      <c r="C16" s="109" t="s">
        <v>95</v>
      </c>
      <c r="D16" s="110" t="s">
        <v>104</v>
      </c>
      <c r="E16" s="111" t="s">
        <v>1990</v>
      </c>
      <c r="F16" s="112" t="s">
        <v>97</v>
      </c>
      <c r="G16" s="113" t="s">
        <v>3171</v>
      </c>
      <c r="H16" s="114" t="s">
        <v>1991</v>
      </c>
      <c r="I16" s="115">
        <v>38208231.439999998</v>
      </c>
      <c r="J16" t="s">
        <v>3179</v>
      </c>
    </row>
    <row r="17" spans="1:10" x14ac:dyDescent="0.25">
      <c r="A17" s="107" t="s">
        <v>29</v>
      </c>
      <c r="B17" s="108" t="s">
        <v>94</v>
      </c>
      <c r="C17" s="109" t="s">
        <v>95</v>
      </c>
      <c r="D17" s="110" t="s">
        <v>104</v>
      </c>
      <c r="E17" s="111" t="s">
        <v>1990</v>
      </c>
      <c r="F17" s="112" t="s">
        <v>97</v>
      </c>
      <c r="G17" s="113" t="s">
        <v>3173</v>
      </c>
      <c r="H17" s="114" t="s">
        <v>1991</v>
      </c>
      <c r="I17" s="115">
        <v>518979.20000000013</v>
      </c>
      <c r="J17" t="s">
        <v>3180</v>
      </c>
    </row>
    <row r="18" spans="1:10" x14ac:dyDescent="0.25">
      <c r="A18" s="107" t="s">
        <v>32</v>
      </c>
      <c r="B18" s="108" t="s">
        <v>94</v>
      </c>
      <c r="C18" s="109" t="s">
        <v>95</v>
      </c>
      <c r="D18" s="110" t="s">
        <v>104</v>
      </c>
      <c r="E18" s="111" t="s">
        <v>1990</v>
      </c>
      <c r="F18" s="112" t="s">
        <v>102</v>
      </c>
      <c r="G18" s="113" t="s">
        <v>3171</v>
      </c>
      <c r="H18" s="114" t="s">
        <v>1991</v>
      </c>
      <c r="I18" s="115">
        <v>74490575.300000012</v>
      </c>
      <c r="J18" t="s">
        <v>3181</v>
      </c>
    </row>
    <row r="19" spans="1:10" x14ac:dyDescent="0.25">
      <c r="A19" s="107" t="s">
        <v>34</v>
      </c>
      <c r="B19" s="108" t="s">
        <v>94</v>
      </c>
      <c r="C19" s="109" t="s">
        <v>95</v>
      </c>
      <c r="D19" s="110" t="s">
        <v>104</v>
      </c>
      <c r="E19" s="111" t="s">
        <v>1990</v>
      </c>
      <c r="F19" s="112" t="s">
        <v>102</v>
      </c>
      <c r="G19" s="113" t="s">
        <v>3176</v>
      </c>
      <c r="H19" s="114" t="s">
        <v>1991</v>
      </c>
      <c r="I19" s="115">
        <v>-33533722.793919999</v>
      </c>
      <c r="J19" t="s">
        <v>3182</v>
      </c>
    </row>
    <row r="20" spans="1:10" x14ac:dyDescent="0.25">
      <c r="A20" s="107" t="s">
        <v>36</v>
      </c>
      <c r="B20" s="108" t="s">
        <v>94</v>
      </c>
      <c r="C20" s="109" t="s">
        <v>95</v>
      </c>
      <c r="D20" s="110" t="s">
        <v>104</v>
      </c>
      <c r="E20" s="111" t="s">
        <v>1990</v>
      </c>
      <c r="F20" s="112" t="s">
        <v>102</v>
      </c>
      <c r="G20" s="113" t="s">
        <v>3173</v>
      </c>
      <c r="H20" s="114" t="s">
        <v>1991</v>
      </c>
      <c r="I20" s="115">
        <v>11391823.52</v>
      </c>
      <c r="J20" t="s">
        <v>3183</v>
      </c>
    </row>
    <row r="21" spans="1:10" x14ac:dyDescent="0.25">
      <c r="A21" s="107" t="s">
        <v>38</v>
      </c>
      <c r="B21" s="108" t="s">
        <v>94</v>
      </c>
      <c r="C21" s="109" t="s">
        <v>95</v>
      </c>
      <c r="D21" s="110" t="s">
        <v>107</v>
      </c>
      <c r="E21" s="111" t="s">
        <v>1990</v>
      </c>
      <c r="F21" s="112" t="s">
        <v>97</v>
      </c>
      <c r="G21" s="113" t="s">
        <v>3171</v>
      </c>
      <c r="H21" s="114" t="s">
        <v>1991</v>
      </c>
      <c r="I21" s="115">
        <v>48576937.039999984</v>
      </c>
      <c r="J21" t="s">
        <v>3184</v>
      </c>
    </row>
    <row r="22" spans="1:10" x14ac:dyDescent="0.25">
      <c r="A22" s="107" t="s">
        <v>40</v>
      </c>
      <c r="B22" s="108" t="s">
        <v>94</v>
      </c>
      <c r="C22" s="109" t="s">
        <v>95</v>
      </c>
      <c r="D22" s="110" t="s">
        <v>107</v>
      </c>
      <c r="E22" s="111" t="s">
        <v>1990</v>
      </c>
      <c r="F22" s="112" t="s">
        <v>97</v>
      </c>
      <c r="G22" s="113" t="s">
        <v>3173</v>
      </c>
      <c r="H22" s="114" t="s">
        <v>1991</v>
      </c>
      <c r="I22" s="115">
        <v>784053.71999999986</v>
      </c>
      <c r="J22" t="s">
        <v>3185</v>
      </c>
    </row>
    <row r="23" spans="1:10" x14ac:dyDescent="0.25">
      <c r="A23" s="107" t="s">
        <v>41</v>
      </c>
      <c r="B23" s="108" t="s">
        <v>94</v>
      </c>
      <c r="C23" s="109" t="s">
        <v>95</v>
      </c>
      <c r="D23" s="110" t="s">
        <v>107</v>
      </c>
      <c r="E23" s="111" t="s">
        <v>1990</v>
      </c>
      <c r="F23" s="112" t="s">
        <v>102</v>
      </c>
      <c r="G23" s="113" t="s">
        <v>3171</v>
      </c>
      <c r="H23" s="114" t="s">
        <v>1991</v>
      </c>
      <c r="I23" s="115">
        <v>195424632.22999999</v>
      </c>
      <c r="J23" t="s">
        <v>3186</v>
      </c>
    </row>
    <row r="24" spans="1:10" x14ac:dyDescent="0.25">
      <c r="A24" s="107" t="s">
        <v>43</v>
      </c>
      <c r="B24" s="108" t="s">
        <v>94</v>
      </c>
      <c r="C24" s="109" t="s">
        <v>95</v>
      </c>
      <c r="D24" s="110" t="s">
        <v>107</v>
      </c>
      <c r="E24" s="111" t="s">
        <v>1990</v>
      </c>
      <c r="F24" s="112" t="s">
        <v>102</v>
      </c>
      <c r="G24" s="113" t="s">
        <v>3176</v>
      </c>
      <c r="H24" s="114" t="s">
        <v>1991</v>
      </c>
      <c r="I24" s="115">
        <v>26832503.543919899</v>
      </c>
      <c r="J24" t="s">
        <v>3187</v>
      </c>
    </row>
    <row r="25" spans="1:10" x14ac:dyDescent="0.25">
      <c r="A25" s="107" t="s">
        <v>45</v>
      </c>
      <c r="B25" s="108" t="s">
        <v>94</v>
      </c>
      <c r="C25" s="109" t="s">
        <v>95</v>
      </c>
      <c r="D25" s="110" t="s">
        <v>107</v>
      </c>
      <c r="E25" s="111" t="s">
        <v>1990</v>
      </c>
      <c r="F25" s="112" t="s">
        <v>102</v>
      </c>
      <c r="G25" s="113" t="s">
        <v>3173</v>
      </c>
      <c r="H25" s="114" t="s">
        <v>1991</v>
      </c>
      <c r="I25" s="115">
        <v>3577289.560000001</v>
      </c>
      <c r="J25" t="s">
        <v>3188</v>
      </c>
    </row>
    <row r="26" spans="1:10" x14ac:dyDescent="0.25">
      <c r="A26" s="107" t="s">
        <v>47</v>
      </c>
      <c r="B26" s="108" t="s">
        <v>94</v>
      </c>
      <c r="C26" s="109" t="s">
        <v>95</v>
      </c>
      <c r="D26" s="110" t="s">
        <v>110</v>
      </c>
      <c r="E26" s="111" t="s">
        <v>1990</v>
      </c>
      <c r="F26" s="112" t="s">
        <v>97</v>
      </c>
      <c r="G26" s="113" t="s">
        <v>3171</v>
      </c>
      <c r="H26" s="114" t="s">
        <v>1991</v>
      </c>
      <c r="I26" s="115">
        <v>383758.25000000006</v>
      </c>
      <c r="J26" t="s">
        <v>3189</v>
      </c>
    </row>
    <row r="27" spans="1:10" x14ac:dyDescent="0.25">
      <c r="A27" s="107" t="s">
        <v>48</v>
      </c>
      <c r="B27" s="108" t="s">
        <v>94</v>
      </c>
      <c r="C27" s="109" t="s">
        <v>95</v>
      </c>
      <c r="D27" s="110" t="s">
        <v>110</v>
      </c>
      <c r="E27" s="111" t="s">
        <v>1990</v>
      </c>
      <c r="F27" s="112" t="s">
        <v>97</v>
      </c>
      <c r="G27" s="113" t="s">
        <v>3173</v>
      </c>
      <c r="H27" s="114" t="s">
        <v>1991</v>
      </c>
      <c r="I27" s="115">
        <v>19611.57</v>
      </c>
      <c r="J27" t="s">
        <v>3190</v>
      </c>
    </row>
    <row r="28" spans="1:10" x14ac:dyDescent="0.25">
      <c r="A28" s="107" t="s">
        <v>50</v>
      </c>
      <c r="B28" s="108" t="s">
        <v>94</v>
      </c>
      <c r="C28" s="109" t="s">
        <v>95</v>
      </c>
      <c r="D28" s="110" t="s">
        <v>110</v>
      </c>
      <c r="E28" s="111" t="s">
        <v>1990</v>
      </c>
      <c r="F28" s="112" t="s">
        <v>102</v>
      </c>
      <c r="G28" s="113" t="s">
        <v>3171</v>
      </c>
      <c r="H28" s="114" t="s">
        <v>1991</v>
      </c>
      <c r="I28" s="115">
        <v>1307876.5000000002</v>
      </c>
      <c r="J28" t="s">
        <v>3191</v>
      </c>
    </row>
    <row r="29" spans="1:10" x14ac:dyDescent="0.25">
      <c r="A29" s="107" t="s">
        <v>51</v>
      </c>
      <c r="B29" s="108" t="s">
        <v>94</v>
      </c>
      <c r="C29" s="109" t="s">
        <v>95</v>
      </c>
      <c r="D29" s="110" t="s">
        <v>110</v>
      </c>
      <c r="E29" s="111" t="s">
        <v>1990</v>
      </c>
      <c r="F29" s="112" t="s">
        <v>102</v>
      </c>
      <c r="G29" s="113" t="s">
        <v>3176</v>
      </c>
      <c r="H29" s="114" t="s">
        <v>1991</v>
      </c>
      <c r="I29" s="115">
        <v>-3977064.59</v>
      </c>
      <c r="J29" t="s">
        <v>3192</v>
      </c>
    </row>
    <row r="30" spans="1:10" x14ac:dyDescent="0.25">
      <c r="A30" s="107" t="s">
        <v>53</v>
      </c>
      <c r="B30" s="108" t="s">
        <v>94</v>
      </c>
      <c r="C30" s="109" t="s">
        <v>95</v>
      </c>
      <c r="D30" s="110" t="s">
        <v>110</v>
      </c>
      <c r="E30" s="111" t="s">
        <v>1990</v>
      </c>
      <c r="F30" s="112" t="s">
        <v>102</v>
      </c>
      <c r="G30" s="113" t="s">
        <v>3173</v>
      </c>
      <c r="H30" s="114" t="s">
        <v>1991</v>
      </c>
      <c r="I30" s="115">
        <v>112083.71000000002</v>
      </c>
      <c r="J30" t="s">
        <v>3193</v>
      </c>
    </row>
    <row r="31" spans="1:10" x14ac:dyDescent="0.25">
      <c r="A31" s="107" t="s">
        <v>55</v>
      </c>
      <c r="B31" s="108" t="s">
        <v>94</v>
      </c>
      <c r="C31" s="109" t="s">
        <v>95</v>
      </c>
      <c r="D31" s="110" t="s">
        <v>113</v>
      </c>
      <c r="E31" s="111" t="s">
        <v>1990</v>
      </c>
      <c r="F31" s="112" t="s">
        <v>97</v>
      </c>
      <c r="G31" s="113" t="s">
        <v>3171</v>
      </c>
      <c r="H31" s="114" t="s">
        <v>1991</v>
      </c>
      <c r="I31" s="115">
        <v>3127455.7</v>
      </c>
      <c r="J31" t="s">
        <v>3194</v>
      </c>
    </row>
    <row r="32" spans="1:10" x14ac:dyDescent="0.25">
      <c r="A32" s="107" t="s">
        <v>57</v>
      </c>
      <c r="B32" s="108" t="s">
        <v>94</v>
      </c>
      <c r="C32" s="109" t="s">
        <v>95</v>
      </c>
      <c r="D32" s="110" t="s">
        <v>113</v>
      </c>
      <c r="E32" s="111" t="s">
        <v>1990</v>
      </c>
      <c r="F32" s="112" t="s">
        <v>97</v>
      </c>
      <c r="G32" s="113" t="s">
        <v>3173</v>
      </c>
      <c r="H32" s="114" t="s">
        <v>1991</v>
      </c>
      <c r="I32" s="115">
        <v>-90392.199999999953</v>
      </c>
      <c r="J32" t="s">
        <v>3195</v>
      </c>
    </row>
    <row r="33" spans="1:10" x14ac:dyDescent="0.25">
      <c r="A33" s="107" t="s">
        <v>59</v>
      </c>
      <c r="B33" s="108" t="s">
        <v>94</v>
      </c>
      <c r="C33" s="109" t="s">
        <v>95</v>
      </c>
      <c r="D33" s="110" t="s">
        <v>113</v>
      </c>
      <c r="E33" s="111" t="s">
        <v>1990</v>
      </c>
      <c r="F33" s="112" t="s">
        <v>102</v>
      </c>
      <c r="G33" s="113" t="s">
        <v>3171</v>
      </c>
      <c r="H33" s="114" t="s">
        <v>1991</v>
      </c>
      <c r="I33" s="115">
        <v>9475410.4399999995</v>
      </c>
      <c r="J33" t="s">
        <v>3196</v>
      </c>
    </row>
    <row r="34" spans="1:10" x14ac:dyDescent="0.25">
      <c r="A34" s="107" t="s">
        <v>138</v>
      </c>
      <c r="B34" s="108" t="s">
        <v>94</v>
      </c>
      <c r="C34" s="109" t="s">
        <v>95</v>
      </c>
      <c r="D34" s="110" t="s">
        <v>113</v>
      </c>
      <c r="E34" s="111" t="s">
        <v>1990</v>
      </c>
      <c r="F34" s="112" t="s">
        <v>102</v>
      </c>
      <c r="G34" s="113" t="s">
        <v>3176</v>
      </c>
      <c r="H34" s="114" t="s">
        <v>1991</v>
      </c>
      <c r="I34" s="115">
        <v>-142359.56000000201</v>
      </c>
      <c r="J34" t="s">
        <v>3197</v>
      </c>
    </row>
    <row r="35" spans="1:10" x14ac:dyDescent="0.25">
      <c r="A35" s="107" t="s">
        <v>142</v>
      </c>
      <c r="B35" s="108" t="s">
        <v>94</v>
      </c>
      <c r="C35" s="109" t="s">
        <v>95</v>
      </c>
      <c r="D35" s="110" t="s">
        <v>113</v>
      </c>
      <c r="E35" s="111" t="s">
        <v>1990</v>
      </c>
      <c r="F35" s="112" t="s">
        <v>102</v>
      </c>
      <c r="G35" s="113" t="s">
        <v>3173</v>
      </c>
      <c r="H35" s="114" t="s">
        <v>1991</v>
      </c>
      <c r="I35" s="115">
        <v>917388.00000000012</v>
      </c>
      <c r="J35" t="s">
        <v>3198</v>
      </c>
    </row>
    <row r="36" spans="1:10" x14ac:dyDescent="0.25">
      <c r="A36" s="107" t="s">
        <v>146</v>
      </c>
      <c r="B36" s="108" t="s">
        <v>94</v>
      </c>
      <c r="C36" s="109" t="s">
        <v>95</v>
      </c>
      <c r="D36" s="110" t="s">
        <v>116</v>
      </c>
      <c r="E36" s="111" t="s">
        <v>1990</v>
      </c>
      <c r="F36" s="112" t="s">
        <v>117</v>
      </c>
      <c r="G36" s="113" t="s">
        <v>3199</v>
      </c>
      <c r="H36" s="114" t="s">
        <v>1991</v>
      </c>
      <c r="I36" s="115">
        <v>141185562.11000001</v>
      </c>
      <c r="J36" t="s">
        <v>3200</v>
      </c>
    </row>
    <row r="37" spans="1:10" x14ac:dyDescent="0.25">
      <c r="A37" s="107" t="s">
        <v>149</v>
      </c>
      <c r="B37" s="108" t="s">
        <v>94</v>
      </c>
      <c r="C37" s="109" t="s">
        <v>120</v>
      </c>
      <c r="D37" s="110" t="s">
        <v>125</v>
      </c>
      <c r="E37" s="111" t="s">
        <v>1990</v>
      </c>
      <c r="F37" s="112" t="s">
        <v>117</v>
      </c>
      <c r="G37" s="113" t="s">
        <v>3201</v>
      </c>
      <c r="H37" s="114" t="s">
        <v>1991</v>
      </c>
      <c r="I37" s="115">
        <v>290597.15999999997</v>
      </c>
      <c r="J37" t="s">
        <v>3202</v>
      </c>
    </row>
    <row r="38" spans="1:10" x14ac:dyDescent="0.25">
      <c r="A38" s="107" t="s">
        <v>152</v>
      </c>
      <c r="B38" s="108" t="s">
        <v>94</v>
      </c>
      <c r="C38" s="109" t="s">
        <v>120</v>
      </c>
      <c r="D38" s="110" t="s">
        <v>143</v>
      </c>
      <c r="E38" s="111" t="s">
        <v>1990</v>
      </c>
      <c r="F38" s="112" t="s">
        <v>144</v>
      </c>
      <c r="G38" s="113" t="s">
        <v>3201</v>
      </c>
      <c r="H38" s="114" t="s">
        <v>1991</v>
      </c>
      <c r="I38" s="115">
        <v>-1015.0400000000001</v>
      </c>
      <c r="J38" t="s">
        <v>3203</v>
      </c>
    </row>
    <row r="39" spans="1:10" x14ac:dyDescent="0.25">
      <c r="A39" s="107" t="s">
        <v>154</v>
      </c>
      <c r="B39" s="108" t="s">
        <v>94</v>
      </c>
      <c r="C39" s="109" t="s">
        <v>120</v>
      </c>
      <c r="D39" s="110" t="s">
        <v>147</v>
      </c>
      <c r="E39" s="111" t="s">
        <v>1990</v>
      </c>
      <c r="F39" s="112" t="s">
        <v>144</v>
      </c>
      <c r="G39" s="113" t="s">
        <v>3201</v>
      </c>
      <c r="H39" s="114" t="s">
        <v>1991</v>
      </c>
      <c r="I39" s="115">
        <v>3817.3499999999995</v>
      </c>
      <c r="J39" t="s">
        <v>3204</v>
      </c>
    </row>
    <row r="40" spans="1:10" x14ac:dyDescent="0.25">
      <c r="A40" s="107" t="s">
        <v>156</v>
      </c>
      <c r="B40" s="108" t="s">
        <v>94</v>
      </c>
      <c r="C40" s="109" t="s">
        <v>120</v>
      </c>
      <c r="D40" s="110" t="s">
        <v>157</v>
      </c>
      <c r="E40" s="111" t="s">
        <v>1990</v>
      </c>
      <c r="F40" s="112" t="s">
        <v>158</v>
      </c>
      <c r="G40" s="113" t="s">
        <v>3205</v>
      </c>
      <c r="H40" s="114" t="s">
        <v>1991</v>
      </c>
      <c r="I40" s="115">
        <v>55835.87</v>
      </c>
      <c r="J40" t="s">
        <v>3206</v>
      </c>
    </row>
    <row r="41" spans="1:10" x14ac:dyDescent="0.25">
      <c r="A41" s="107" t="s">
        <v>160</v>
      </c>
      <c r="B41" s="108" t="s">
        <v>94</v>
      </c>
      <c r="C41" s="109" t="s">
        <v>120</v>
      </c>
      <c r="D41" s="110" t="s">
        <v>161</v>
      </c>
      <c r="E41" s="111" t="s">
        <v>1990</v>
      </c>
      <c r="F41" s="112" t="s">
        <v>162</v>
      </c>
      <c r="G41" s="113" t="s">
        <v>3205</v>
      </c>
      <c r="H41" s="114" t="s">
        <v>1991</v>
      </c>
      <c r="I41" s="115">
        <v>1168388.3279999997</v>
      </c>
      <c r="J41" t="s">
        <v>3207</v>
      </c>
    </row>
    <row r="42" spans="1:10" x14ac:dyDescent="0.25">
      <c r="A42" s="107" t="s">
        <v>164</v>
      </c>
      <c r="B42" s="108" t="s">
        <v>94</v>
      </c>
      <c r="C42" s="109" t="s">
        <v>120</v>
      </c>
      <c r="D42" s="110" t="s">
        <v>165</v>
      </c>
      <c r="E42" s="111" t="s">
        <v>1990</v>
      </c>
      <c r="F42" s="112" t="s">
        <v>158</v>
      </c>
      <c r="G42" s="113" t="s">
        <v>3205</v>
      </c>
      <c r="H42" s="114" t="s">
        <v>1991</v>
      </c>
      <c r="I42" s="115">
        <v>-4155500.5520000001</v>
      </c>
      <c r="J42" t="s">
        <v>3208</v>
      </c>
    </row>
    <row r="43" spans="1:10" x14ac:dyDescent="0.25">
      <c r="A43" s="107" t="s">
        <v>167</v>
      </c>
      <c r="B43" s="108" t="s">
        <v>94</v>
      </c>
      <c r="C43" s="109" t="s">
        <v>120</v>
      </c>
      <c r="D43" s="110" t="s">
        <v>168</v>
      </c>
      <c r="E43" s="111" t="s">
        <v>1990</v>
      </c>
      <c r="F43" s="112" t="s">
        <v>158</v>
      </c>
      <c r="G43" s="113" t="s">
        <v>3209</v>
      </c>
      <c r="H43" s="114" t="s">
        <v>1991</v>
      </c>
      <c r="I43" s="115">
        <v>-59970.34</v>
      </c>
      <c r="J43" t="s">
        <v>3210</v>
      </c>
    </row>
    <row r="44" spans="1:10" x14ac:dyDescent="0.25">
      <c r="A44" s="107" t="s">
        <v>170</v>
      </c>
      <c r="B44" s="108" t="s">
        <v>94</v>
      </c>
      <c r="C44" s="109" t="s">
        <v>120</v>
      </c>
      <c r="D44" s="110" t="s">
        <v>171</v>
      </c>
      <c r="E44" s="111" t="s">
        <v>1990</v>
      </c>
      <c r="F44" s="112" t="s">
        <v>158</v>
      </c>
      <c r="G44" s="113" t="s">
        <v>3209</v>
      </c>
      <c r="H44" s="114" t="s">
        <v>1991</v>
      </c>
      <c r="I44" s="115">
        <v>679594.07</v>
      </c>
      <c r="J44" t="s">
        <v>3211</v>
      </c>
    </row>
    <row r="45" spans="1:10" x14ac:dyDescent="0.25">
      <c r="A45" s="107" t="s">
        <v>173</v>
      </c>
      <c r="B45" s="108" t="s">
        <v>94</v>
      </c>
      <c r="C45" s="109" t="s">
        <v>120</v>
      </c>
      <c r="D45" s="110" t="s">
        <v>174</v>
      </c>
      <c r="E45" s="111" t="s">
        <v>1990</v>
      </c>
      <c r="F45" s="112" t="s">
        <v>158</v>
      </c>
      <c r="G45" s="113" t="s">
        <v>3201</v>
      </c>
      <c r="H45" s="114" t="s">
        <v>1991</v>
      </c>
      <c r="I45" s="115">
        <v>45013759.140000001</v>
      </c>
      <c r="J45" t="s">
        <v>3212</v>
      </c>
    </row>
    <row r="46" spans="1:10" x14ac:dyDescent="0.25">
      <c r="A46" s="107" t="s">
        <v>176</v>
      </c>
      <c r="B46" s="108" t="s">
        <v>94</v>
      </c>
      <c r="C46" s="109" t="s">
        <v>120</v>
      </c>
      <c r="D46" s="110" t="s">
        <v>180</v>
      </c>
      <c r="E46" s="111" t="s">
        <v>1990</v>
      </c>
      <c r="F46" s="112" t="s">
        <v>181</v>
      </c>
      <c r="G46" s="113" t="s">
        <v>3209</v>
      </c>
      <c r="H46" s="114" t="s">
        <v>1991</v>
      </c>
      <c r="I46" s="115">
        <v>-5049.37</v>
      </c>
      <c r="J46" t="s">
        <v>3213</v>
      </c>
    </row>
    <row r="47" spans="1:10" x14ac:dyDescent="0.25">
      <c r="A47" s="107" t="s">
        <v>179</v>
      </c>
      <c r="B47" s="108" t="s">
        <v>94</v>
      </c>
      <c r="C47" s="109" t="s">
        <v>120</v>
      </c>
      <c r="D47" s="110" t="s">
        <v>190</v>
      </c>
      <c r="E47" s="111" t="s">
        <v>1990</v>
      </c>
      <c r="F47" s="112" t="s">
        <v>144</v>
      </c>
      <c r="G47" s="113" t="s">
        <v>3201</v>
      </c>
      <c r="H47" s="114" t="s">
        <v>1991</v>
      </c>
      <c r="I47" s="115">
        <v>1160968.23</v>
      </c>
      <c r="J47" t="s">
        <v>3214</v>
      </c>
    </row>
    <row r="48" spans="1:10" x14ac:dyDescent="0.25">
      <c r="A48" s="107" t="s">
        <v>183</v>
      </c>
      <c r="B48" s="108" t="s">
        <v>94</v>
      </c>
      <c r="C48" s="109" t="s">
        <v>120</v>
      </c>
      <c r="D48" s="110" t="s">
        <v>196</v>
      </c>
      <c r="E48" s="111" t="s">
        <v>1990</v>
      </c>
      <c r="F48" s="112" t="s">
        <v>197</v>
      </c>
      <c r="G48" s="113" t="s">
        <v>3215</v>
      </c>
      <c r="H48" s="114" t="s">
        <v>1991</v>
      </c>
      <c r="I48" s="115">
        <v>1552889.06</v>
      </c>
      <c r="J48" t="s">
        <v>3216</v>
      </c>
    </row>
    <row r="49" spans="1:10" x14ac:dyDescent="0.25">
      <c r="A49" s="107" t="s">
        <v>186</v>
      </c>
      <c r="B49" s="108" t="s">
        <v>94</v>
      </c>
      <c r="C49" s="109" t="s">
        <v>120</v>
      </c>
      <c r="D49" s="110" t="s">
        <v>200</v>
      </c>
      <c r="E49" s="111" t="s">
        <v>1990</v>
      </c>
      <c r="F49" s="112" t="s">
        <v>102</v>
      </c>
      <c r="G49" s="113" t="s">
        <v>3215</v>
      </c>
      <c r="H49" s="114" t="s">
        <v>1991</v>
      </c>
      <c r="I49" s="115">
        <v>920381.87999999977</v>
      </c>
      <c r="J49" t="s">
        <v>3217</v>
      </c>
    </row>
    <row r="50" spans="1:10" x14ac:dyDescent="0.25">
      <c r="A50" s="107" t="s">
        <v>189</v>
      </c>
      <c r="B50" s="108" t="s">
        <v>94</v>
      </c>
      <c r="C50" s="109" t="s">
        <v>120</v>
      </c>
      <c r="D50" s="110" t="s">
        <v>203</v>
      </c>
      <c r="E50" s="111" t="s">
        <v>1990</v>
      </c>
      <c r="F50" s="112" t="s">
        <v>144</v>
      </c>
      <c r="G50" s="113" t="s">
        <v>3201</v>
      </c>
      <c r="H50" s="114" t="s">
        <v>1991</v>
      </c>
      <c r="I50" s="115">
        <v>901253.17999999993</v>
      </c>
      <c r="J50" t="s">
        <v>3218</v>
      </c>
    </row>
    <row r="51" spans="1:10" x14ac:dyDescent="0.25">
      <c r="A51" s="107" t="s">
        <v>192</v>
      </c>
      <c r="B51" s="108" t="s">
        <v>94</v>
      </c>
      <c r="C51" s="109" t="s">
        <v>120</v>
      </c>
      <c r="D51" s="110" t="s">
        <v>206</v>
      </c>
      <c r="E51" s="111" t="s">
        <v>1990</v>
      </c>
      <c r="F51" s="112" t="s">
        <v>144</v>
      </c>
      <c r="G51" s="113" t="s">
        <v>3201</v>
      </c>
      <c r="H51" s="114" t="s">
        <v>1991</v>
      </c>
      <c r="I51" s="115">
        <v>31800928.869999997</v>
      </c>
      <c r="J51" t="s">
        <v>3219</v>
      </c>
    </row>
    <row r="52" spans="1:10" x14ac:dyDescent="0.25">
      <c r="A52" s="107" t="s">
        <v>195</v>
      </c>
      <c r="B52" s="108" t="s">
        <v>94</v>
      </c>
      <c r="C52" s="109" t="s">
        <v>120</v>
      </c>
      <c r="D52" s="110" t="s">
        <v>209</v>
      </c>
      <c r="E52" s="111" t="s">
        <v>1990</v>
      </c>
      <c r="F52" s="112" t="s">
        <v>158</v>
      </c>
      <c r="G52" s="113" t="s">
        <v>3209</v>
      </c>
      <c r="H52" s="114" t="s">
        <v>1991</v>
      </c>
      <c r="I52" s="115">
        <v>-156017.12</v>
      </c>
      <c r="J52" t="s">
        <v>3220</v>
      </c>
    </row>
    <row r="53" spans="1:10" x14ac:dyDescent="0.25">
      <c r="A53" s="107" t="s">
        <v>199</v>
      </c>
      <c r="B53" s="108" t="s">
        <v>94</v>
      </c>
      <c r="H53" s="116" t="s">
        <v>215</v>
      </c>
      <c r="I53" s="117">
        <f>SUBTOTAL(9,I10:I52)</f>
        <v>724392973.93599975</v>
      </c>
    </row>
    <row r="54" spans="1:10" x14ac:dyDescent="0.25">
      <c r="A54" s="107" t="s">
        <v>202</v>
      </c>
    </row>
    <row r="55" spans="1:10" x14ac:dyDescent="0.25">
      <c r="A55" s="107" t="s">
        <v>205</v>
      </c>
      <c r="B55" s="108" t="s">
        <v>220</v>
      </c>
      <c r="C55" s="109" t="s">
        <v>221</v>
      </c>
      <c r="D55" s="110" t="s">
        <v>225</v>
      </c>
      <c r="E55" s="111" t="s">
        <v>1990</v>
      </c>
      <c r="F55" s="112" t="s">
        <v>144</v>
      </c>
      <c r="G55" s="113" t="s">
        <v>3221</v>
      </c>
      <c r="H55" s="114" t="s">
        <v>1991</v>
      </c>
      <c r="I55" s="115">
        <v>-107501456.91</v>
      </c>
      <c r="J55" t="s">
        <v>3222</v>
      </c>
    </row>
    <row r="56" spans="1:10" x14ac:dyDescent="0.25">
      <c r="A56" s="107" t="s">
        <v>208</v>
      </c>
      <c r="B56" s="108" t="s">
        <v>220</v>
      </c>
      <c r="C56" s="109" t="s">
        <v>221</v>
      </c>
      <c r="D56" s="110" t="s">
        <v>228</v>
      </c>
      <c r="E56" s="111" t="s">
        <v>1990</v>
      </c>
      <c r="F56" s="112" t="s">
        <v>144</v>
      </c>
      <c r="G56" s="113" t="s">
        <v>3221</v>
      </c>
      <c r="H56" s="114" t="s">
        <v>1991</v>
      </c>
      <c r="I56" s="115">
        <v>-213715.48999999996</v>
      </c>
      <c r="J56" t="s">
        <v>3223</v>
      </c>
    </row>
    <row r="57" spans="1:10" x14ac:dyDescent="0.25">
      <c r="A57" s="107" t="s">
        <v>211</v>
      </c>
      <c r="B57" s="108" t="s">
        <v>220</v>
      </c>
      <c r="C57" s="109" t="s">
        <v>221</v>
      </c>
      <c r="D57" s="110" t="s">
        <v>231</v>
      </c>
      <c r="E57" s="111" t="s">
        <v>1990</v>
      </c>
      <c r="F57" s="112" t="s">
        <v>144</v>
      </c>
      <c r="G57" s="113" t="s">
        <v>3221</v>
      </c>
      <c r="H57" s="114" t="s">
        <v>1991</v>
      </c>
      <c r="I57" s="115">
        <v>-174180883.51000002</v>
      </c>
      <c r="J57" t="s">
        <v>3224</v>
      </c>
    </row>
    <row r="58" spans="1:10" x14ac:dyDescent="0.25">
      <c r="A58" s="107" t="s">
        <v>213</v>
      </c>
      <c r="B58" s="108" t="s">
        <v>220</v>
      </c>
      <c r="C58" s="109" t="s">
        <v>221</v>
      </c>
      <c r="D58" s="110" t="s">
        <v>234</v>
      </c>
      <c r="E58" s="111" t="s">
        <v>1990</v>
      </c>
      <c r="F58" s="112" t="s">
        <v>144</v>
      </c>
      <c r="G58" s="113" t="s">
        <v>3221</v>
      </c>
      <c r="H58" s="114" t="s">
        <v>1991</v>
      </c>
      <c r="I58" s="115">
        <v>-5974047.3399999999</v>
      </c>
      <c r="J58" t="s">
        <v>3225</v>
      </c>
    </row>
    <row r="59" spans="1:10" x14ac:dyDescent="0.25">
      <c r="A59" s="107" t="s">
        <v>214</v>
      </c>
      <c r="B59" s="108" t="s">
        <v>220</v>
      </c>
      <c r="C59" s="109" t="s">
        <v>239</v>
      </c>
      <c r="D59" s="110" t="s">
        <v>240</v>
      </c>
      <c r="E59" s="111" t="s">
        <v>1990</v>
      </c>
      <c r="F59" s="112" t="s">
        <v>144</v>
      </c>
      <c r="G59" s="113" t="s">
        <v>3221</v>
      </c>
      <c r="H59" s="114" t="s">
        <v>1991</v>
      </c>
      <c r="I59" s="115">
        <v>-29061756</v>
      </c>
      <c r="J59" t="s">
        <v>3226</v>
      </c>
    </row>
    <row r="60" spans="1:10" x14ac:dyDescent="0.25">
      <c r="A60" s="107" t="s">
        <v>216</v>
      </c>
      <c r="B60" s="108" t="s">
        <v>220</v>
      </c>
      <c r="C60" s="109" t="s">
        <v>245</v>
      </c>
      <c r="D60" s="110" t="s">
        <v>246</v>
      </c>
      <c r="E60" s="111" t="s">
        <v>1990</v>
      </c>
      <c r="F60" s="112" t="s">
        <v>144</v>
      </c>
      <c r="G60" s="113" t="s">
        <v>3221</v>
      </c>
      <c r="H60" s="114" t="s">
        <v>1991</v>
      </c>
      <c r="I60" s="115">
        <v>-374780734.96999997</v>
      </c>
      <c r="J60" t="s">
        <v>3227</v>
      </c>
    </row>
    <row r="61" spans="1:10" x14ac:dyDescent="0.25">
      <c r="A61" s="107" t="s">
        <v>217</v>
      </c>
      <c r="B61" s="108" t="s">
        <v>220</v>
      </c>
      <c r="C61" s="109" t="s">
        <v>245</v>
      </c>
      <c r="D61" s="110" t="s">
        <v>249</v>
      </c>
      <c r="E61" s="111" t="s">
        <v>1990</v>
      </c>
      <c r="F61" s="112" t="s">
        <v>162</v>
      </c>
      <c r="G61" s="113" t="s">
        <v>3228</v>
      </c>
      <c r="H61" s="114" t="s">
        <v>2062</v>
      </c>
      <c r="I61" s="115">
        <v>-1099152.5976200099</v>
      </c>
      <c r="J61" t="s">
        <v>3229</v>
      </c>
    </row>
    <row r="62" spans="1:10" x14ac:dyDescent="0.25">
      <c r="A62" s="107" t="s">
        <v>219</v>
      </c>
      <c r="B62" s="108" t="s">
        <v>220</v>
      </c>
      <c r="C62" s="109" t="s">
        <v>245</v>
      </c>
      <c r="D62" s="110" t="s">
        <v>252</v>
      </c>
      <c r="E62" s="111" t="s">
        <v>1990</v>
      </c>
      <c r="F62" s="112" t="s">
        <v>144</v>
      </c>
      <c r="G62" s="113" t="s">
        <v>3228</v>
      </c>
      <c r="H62" s="114" t="s">
        <v>2060</v>
      </c>
      <c r="I62" s="115">
        <v>-404342.23848274798</v>
      </c>
      <c r="J62" t="s">
        <v>3230</v>
      </c>
    </row>
    <row r="63" spans="1:10" x14ac:dyDescent="0.25">
      <c r="A63" s="107" t="s">
        <v>224</v>
      </c>
      <c r="B63" s="108" t="s">
        <v>220</v>
      </c>
      <c r="C63" s="109" t="s">
        <v>245</v>
      </c>
      <c r="D63" s="110" t="s">
        <v>255</v>
      </c>
      <c r="E63" s="111" t="s">
        <v>1990</v>
      </c>
      <c r="F63" s="112" t="s">
        <v>144</v>
      </c>
      <c r="G63" s="113" t="s">
        <v>3221</v>
      </c>
      <c r="H63" s="114" t="s">
        <v>1991</v>
      </c>
      <c r="I63" s="115">
        <v>-1608185.7799999984</v>
      </c>
      <c r="J63" t="s">
        <v>3231</v>
      </c>
    </row>
    <row r="64" spans="1:10" x14ac:dyDescent="0.25">
      <c r="A64" s="107" t="s">
        <v>227</v>
      </c>
      <c r="B64" s="108" t="s">
        <v>220</v>
      </c>
      <c r="H64" s="116" t="s">
        <v>260</v>
      </c>
      <c r="I64" s="117">
        <f>SUBTOTAL(9,I54:I63)</f>
        <v>-694824274.83610272</v>
      </c>
    </row>
    <row r="65" spans="1:10" x14ac:dyDescent="0.25">
      <c r="A65" s="107" t="s">
        <v>230</v>
      </c>
    </row>
    <row r="66" spans="1:10" x14ac:dyDescent="0.25">
      <c r="A66" s="107" t="s">
        <v>233</v>
      </c>
      <c r="B66" s="108" t="s">
        <v>265</v>
      </c>
      <c r="C66" s="109" t="s">
        <v>266</v>
      </c>
      <c r="D66" s="110" t="s">
        <v>267</v>
      </c>
      <c r="E66" s="111" t="s">
        <v>1990</v>
      </c>
      <c r="F66" s="112" t="s">
        <v>162</v>
      </c>
      <c r="G66" s="113" t="s">
        <v>3232</v>
      </c>
      <c r="H66" s="114" t="s">
        <v>2069</v>
      </c>
      <c r="I66" s="115">
        <v>-96.49</v>
      </c>
      <c r="J66" t="s">
        <v>3233</v>
      </c>
    </row>
    <row r="67" spans="1:10" x14ac:dyDescent="0.25">
      <c r="A67" s="107" t="s">
        <v>236</v>
      </c>
      <c r="B67" s="108" t="s">
        <v>265</v>
      </c>
      <c r="C67" s="109" t="s">
        <v>266</v>
      </c>
      <c r="D67" s="110" t="s">
        <v>267</v>
      </c>
      <c r="E67" s="111" t="s">
        <v>1990</v>
      </c>
      <c r="F67" s="112" t="s">
        <v>162</v>
      </c>
      <c r="G67" s="113" t="s">
        <v>3234</v>
      </c>
      <c r="H67" s="114" t="s">
        <v>2069</v>
      </c>
      <c r="I67" s="115">
        <v>-164.54</v>
      </c>
      <c r="J67" t="s">
        <v>3235</v>
      </c>
    </row>
    <row r="68" spans="1:10" x14ac:dyDescent="0.25">
      <c r="A68" s="107" t="s">
        <v>238</v>
      </c>
      <c r="B68" s="108" t="s">
        <v>265</v>
      </c>
      <c r="C68" s="109" t="s">
        <v>266</v>
      </c>
      <c r="D68" s="110" t="s">
        <v>267</v>
      </c>
      <c r="E68" s="111" t="s">
        <v>1990</v>
      </c>
      <c r="F68" s="112" t="s">
        <v>162</v>
      </c>
      <c r="G68" s="113" t="s">
        <v>3236</v>
      </c>
      <c r="H68" s="114" t="s">
        <v>2069</v>
      </c>
      <c r="I68" s="115">
        <v>-359.23</v>
      </c>
      <c r="J68" t="s">
        <v>3237</v>
      </c>
    </row>
    <row r="69" spans="1:10" x14ac:dyDescent="0.25">
      <c r="A69" s="107" t="s">
        <v>242</v>
      </c>
      <c r="B69" s="108" t="s">
        <v>265</v>
      </c>
      <c r="C69" s="109" t="s">
        <v>266</v>
      </c>
      <c r="D69" s="110" t="s">
        <v>270</v>
      </c>
      <c r="E69" s="111" t="s">
        <v>1990</v>
      </c>
      <c r="F69" s="112" t="s">
        <v>144</v>
      </c>
      <c r="G69" s="113" t="s">
        <v>3238</v>
      </c>
      <c r="H69" s="114" t="s">
        <v>2069</v>
      </c>
      <c r="I69" s="115">
        <v>42147.991399999999</v>
      </c>
      <c r="J69" t="s">
        <v>3239</v>
      </c>
    </row>
    <row r="70" spans="1:10" x14ac:dyDescent="0.25">
      <c r="A70" s="107" t="s">
        <v>244</v>
      </c>
      <c r="B70" s="108" t="s">
        <v>265</v>
      </c>
      <c r="C70" s="109" t="s">
        <v>266</v>
      </c>
      <c r="D70" s="110" t="s">
        <v>270</v>
      </c>
      <c r="E70" s="111" t="s">
        <v>1990</v>
      </c>
      <c r="F70" s="112" t="s">
        <v>144</v>
      </c>
      <c r="G70" s="113" t="s">
        <v>3232</v>
      </c>
      <c r="H70" s="114" t="s">
        <v>2069</v>
      </c>
      <c r="I70" s="115">
        <v>-21.03</v>
      </c>
      <c r="J70" t="s">
        <v>3240</v>
      </c>
    </row>
    <row r="71" spans="1:10" x14ac:dyDescent="0.25">
      <c r="A71" s="107" t="s">
        <v>248</v>
      </c>
      <c r="B71" s="108" t="s">
        <v>265</v>
      </c>
      <c r="C71" s="109" t="s">
        <v>266</v>
      </c>
      <c r="D71" s="110" t="s">
        <v>270</v>
      </c>
      <c r="E71" s="111" t="s">
        <v>1990</v>
      </c>
      <c r="F71" s="112" t="s">
        <v>144</v>
      </c>
      <c r="G71" s="113" t="s">
        <v>3241</v>
      </c>
      <c r="H71" s="114" t="s">
        <v>2069</v>
      </c>
      <c r="I71" s="115">
        <v>-527669.1557</v>
      </c>
      <c r="J71" t="s">
        <v>3242</v>
      </c>
    </row>
    <row r="72" spans="1:10" x14ac:dyDescent="0.25">
      <c r="A72" s="107" t="s">
        <v>251</v>
      </c>
      <c r="B72" s="108" t="s">
        <v>265</v>
      </c>
      <c r="C72" s="109" t="s">
        <v>266</v>
      </c>
      <c r="D72" s="110" t="s">
        <v>273</v>
      </c>
      <c r="E72" s="111" t="s">
        <v>1990</v>
      </c>
      <c r="F72" s="112" t="s">
        <v>144</v>
      </c>
      <c r="G72" s="113" t="s">
        <v>3234</v>
      </c>
      <c r="H72" s="114" t="s">
        <v>2069</v>
      </c>
      <c r="I72" s="115">
        <v>-4</v>
      </c>
      <c r="J72" t="s">
        <v>3243</v>
      </c>
    </row>
    <row r="73" spans="1:10" x14ac:dyDescent="0.25">
      <c r="A73" s="107" t="s">
        <v>254</v>
      </c>
      <c r="B73" s="108" t="s">
        <v>265</v>
      </c>
      <c r="C73" s="109" t="s">
        <v>266</v>
      </c>
      <c r="D73" s="110" t="s">
        <v>276</v>
      </c>
      <c r="E73" s="111" t="s">
        <v>1990</v>
      </c>
      <c r="F73" s="112" t="s">
        <v>162</v>
      </c>
      <c r="G73" s="113" t="s">
        <v>3244</v>
      </c>
      <c r="H73" s="114" t="s">
        <v>2069</v>
      </c>
      <c r="I73" s="115">
        <v>-1216018.3599999999</v>
      </c>
      <c r="J73" t="s">
        <v>3245</v>
      </c>
    </row>
    <row r="74" spans="1:10" x14ac:dyDescent="0.25">
      <c r="A74" s="107" t="s">
        <v>257</v>
      </c>
      <c r="B74" s="108" t="s">
        <v>265</v>
      </c>
      <c r="C74" s="109" t="s">
        <v>266</v>
      </c>
      <c r="D74" s="110" t="s">
        <v>282</v>
      </c>
      <c r="E74" s="111" t="s">
        <v>2043</v>
      </c>
      <c r="F74" s="112" t="s">
        <v>162</v>
      </c>
      <c r="G74" s="113" t="s">
        <v>3232</v>
      </c>
      <c r="H74" s="114" t="s">
        <v>2038</v>
      </c>
      <c r="I74" s="115">
        <v>-487158.2</v>
      </c>
      <c r="J74" t="s">
        <v>3246</v>
      </c>
    </row>
    <row r="75" spans="1:10" x14ac:dyDescent="0.25">
      <c r="A75" s="107" t="s">
        <v>259</v>
      </c>
      <c r="B75" s="108" t="s">
        <v>265</v>
      </c>
      <c r="C75" s="109" t="s">
        <v>266</v>
      </c>
      <c r="D75" s="110" t="s">
        <v>282</v>
      </c>
      <c r="E75" s="111" t="s">
        <v>1990</v>
      </c>
      <c r="F75" s="112" t="s">
        <v>162</v>
      </c>
      <c r="G75" s="113" t="s">
        <v>3232</v>
      </c>
      <c r="H75" s="114" t="s">
        <v>2069</v>
      </c>
      <c r="I75" s="115">
        <v>-1652.1000000000001</v>
      </c>
      <c r="J75" t="s">
        <v>3247</v>
      </c>
    </row>
    <row r="76" spans="1:10" x14ac:dyDescent="0.25">
      <c r="A76" s="107" t="s">
        <v>261</v>
      </c>
      <c r="B76" s="108" t="s">
        <v>265</v>
      </c>
      <c r="C76" s="109" t="s">
        <v>266</v>
      </c>
      <c r="D76" s="110" t="s">
        <v>282</v>
      </c>
      <c r="E76" s="111" t="s">
        <v>1990</v>
      </c>
      <c r="F76" s="112" t="s">
        <v>162</v>
      </c>
      <c r="G76" s="113" t="s">
        <v>3234</v>
      </c>
      <c r="H76" s="114" t="s">
        <v>2069</v>
      </c>
      <c r="I76" s="115">
        <v>5048.21</v>
      </c>
      <c r="J76" t="s">
        <v>3248</v>
      </c>
    </row>
    <row r="77" spans="1:10" x14ac:dyDescent="0.25">
      <c r="A77" s="107" t="s">
        <v>262</v>
      </c>
      <c r="B77" s="108" t="s">
        <v>265</v>
      </c>
      <c r="C77" s="109" t="s">
        <v>266</v>
      </c>
      <c r="D77" s="110" t="s">
        <v>282</v>
      </c>
      <c r="E77" s="111" t="s">
        <v>1990</v>
      </c>
      <c r="F77" s="112" t="s">
        <v>162</v>
      </c>
      <c r="G77" s="113" t="s">
        <v>3236</v>
      </c>
      <c r="H77" s="114" t="s">
        <v>2069</v>
      </c>
      <c r="I77" s="115">
        <v>-4188.1599999999989</v>
      </c>
      <c r="J77" t="s">
        <v>3249</v>
      </c>
    </row>
    <row r="78" spans="1:10" x14ac:dyDescent="0.25">
      <c r="A78" s="107" t="s">
        <v>264</v>
      </c>
      <c r="B78" s="108" t="s">
        <v>265</v>
      </c>
      <c r="C78" s="109" t="s">
        <v>266</v>
      </c>
      <c r="D78" s="110" t="s">
        <v>285</v>
      </c>
      <c r="E78" s="111" t="s">
        <v>2043</v>
      </c>
      <c r="F78" s="112" t="s">
        <v>162</v>
      </c>
      <c r="G78" s="113" t="s">
        <v>3250</v>
      </c>
      <c r="H78" s="114" t="s">
        <v>2038</v>
      </c>
      <c r="I78" s="115">
        <v>-190.99</v>
      </c>
      <c r="J78" t="s">
        <v>3251</v>
      </c>
    </row>
    <row r="79" spans="1:10" x14ac:dyDescent="0.25">
      <c r="A79" s="107" t="s">
        <v>269</v>
      </c>
      <c r="B79" s="108" t="s">
        <v>265</v>
      </c>
      <c r="C79" s="109" t="s">
        <v>266</v>
      </c>
      <c r="D79" s="110" t="s">
        <v>285</v>
      </c>
      <c r="E79" s="111" t="s">
        <v>1990</v>
      </c>
      <c r="F79" s="112" t="s">
        <v>162</v>
      </c>
      <c r="G79" s="113" t="s">
        <v>3234</v>
      </c>
      <c r="H79" s="114" t="s">
        <v>2069</v>
      </c>
      <c r="I79" s="115">
        <v>-1306.95</v>
      </c>
      <c r="J79" t="s">
        <v>3252</v>
      </c>
    </row>
    <row r="80" spans="1:10" x14ac:dyDescent="0.25">
      <c r="A80" s="107" t="s">
        <v>272</v>
      </c>
      <c r="B80" s="108" t="s">
        <v>265</v>
      </c>
      <c r="C80" s="109" t="s">
        <v>266</v>
      </c>
      <c r="D80" s="110" t="s">
        <v>285</v>
      </c>
      <c r="E80" s="111" t="s">
        <v>1990</v>
      </c>
      <c r="F80" s="112" t="s">
        <v>162</v>
      </c>
      <c r="G80" s="113" t="s">
        <v>3236</v>
      </c>
      <c r="H80" s="114" t="s">
        <v>2069</v>
      </c>
      <c r="I80" s="115">
        <v>-67.58</v>
      </c>
      <c r="J80" t="s">
        <v>3253</v>
      </c>
    </row>
    <row r="81" spans="1:10" x14ac:dyDescent="0.25">
      <c r="A81" s="107" t="s">
        <v>275</v>
      </c>
      <c r="B81" s="108" t="s">
        <v>265</v>
      </c>
      <c r="C81" s="109" t="s">
        <v>266</v>
      </c>
      <c r="D81" s="110" t="s">
        <v>285</v>
      </c>
      <c r="E81" s="111" t="s">
        <v>1990</v>
      </c>
      <c r="F81" s="112" t="s">
        <v>162</v>
      </c>
      <c r="G81" s="113" t="s">
        <v>3254</v>
      </c>
      <c r="H81" s="114" t="s">
        <v>2069</v>
      </c>
      <c r="I81" s="115">
        <v>-692354.65</v>
      </c>
      <c r="J81" t="s">
        <v>3255</v>
      </c>
    </row>
    <row r="82" spans="1:10" x14ac:dyDescent="0.25">
      <c r="A82" s="107" t="s">
        <v>278</v>
      </c>
      <c r="B82" s="108" t="s">
        <v>265</v>
      </c>
      <c r="C82" s="109" t="s">
        <v>266</v>
      </c>
      <c r="D82" s="110" t="s">
        <v>285</v>
      </c>
      <c r="E82" s="111" t="s">
        <v>1990</v>
      </c>
      <c r="F82" s="112" t="s">
        <v>162</v>
      </c>
      <c r="G82" s="113" t="s">
        <v>3256</v>
      </c>
      <c r="H82" s="114" t="s">
        <v>2069</v>
      </c>
      <c r="I82" s="115">
        <v>-424696.86252600601</v>
      </c>
      <c r="J82" t="s">
        <v>3257</v>
      </c>
    </row>
    <row r="83" spans="1:10" x14ac:dyDescent="0.25">
      <c r="A83" s="107" t="s">
        <v>281</v>
      </c>
      <c r="B83" s="108" t="s">
        <v>265</v>
      </c>
      <c r="C83" s="109" t="s">
        <v>293</v>
      </c>
      <c r="D83" s="110" t="s">
        <v>294</v>
      </c>
      <c r="E83" s="111" t="s">
        <v>1990</v>
      </c>
      <c r="F83" s="112" t="s">
        <v>162</v>
      </c>
      <c r="G83" s="113" t="s">
        <v>3234</v>
      </c>
      <c r="H83" s="114" t="s">
        <v>2069</v>
      </c>
      <c r="I83" s="115">
        <v>-772</v>
      </c>
      <c r="J83" t="s">
        <v>3258</v>
      </c>
    </row>
    <row r="84" spans="1:10" x14ac:dyDescent="0.25">
      <c r="A84" s="107" t="s">
        <v>284</v>
      </c>
      <c r="B84" s="108" t="s">
        <v>265</v>
      </c>
      <c r="C84" s="109" t="s">
        <v>293</v>
      </c>
      <c r="D84" s="110" t="s">
        <v>294</v>
      </c>
      <c r="E84" s="111" t="s">
        <v>1990</v>
      </c>
      <c r="F84" s="112" t="s">
        <v>162</v>
      </c>
      <c r="G84" s="113" t="s">
        <v>3236</v>
      </c>
      <c r="H84" s="114" t="s">
        <v>2069</v>
      </c>
      <c r="I84" s="115">
        <v>0</v>
      </c>
      <c r="J84" t="s">
        <v>3259</v>
      </c>
    </row>
    <row r="85" spans="1:10" x14ac:dyDescent="0.25">
      <c r="A85" s="107" t="s">
        <v>287</v>
      </c>
      <c r="B85" s="108" t="s">
        <v>265</v>
      </c>
      <c r="C85" s="109" t="s">
        <v>293</v>
      </c>
      <c r="D85" s="110" t="s">
        <v>300</v>
      </c>
      <c r="E85" s="111" t="s">
        <v>2043</v>
      </c>
      <c r="F85" s="112" t="s">
        <v>144</v>
      </c>
      <c r="G85" s="113" t="s">
        <v>3232</v>
      </c>
      <c r="H85" s="114" t="s">
        <v>2038</v>
      </c>
      <c r="I85" s="115">
        <v>-23523.67</v>
      </c>
      <c r="J85" t="s">
        <v>3260</v>
      </c>
    </row>
    <row r="86" spans="1:10" x14ac:dyDescent="0.25">
      <c r="A86" s="107" t="s">
        <v>290</v>
      </c>
      <c r="B86" s="108" t="s">
        <v>265</v>
      </c>
      <c r="C86" s="109" t="s">
        <v>293</v>
      </c>
      <c r="D86" s="110" t="s">
        <v>303</v>
      </c>
      <c r="E86" s="111" t="s">
        <v>2043</v>
      </c>
      <c r="F86" s="112" t="s">
        <v>144</v>
      </c>
      <c r="G86" s="113" t="s">
        <v>3232</v>
      </c>
      <c r="H86" s="114" t="s">
        <v>2038</v>
      </c>
      <c r="I86" s="115">
        <v>-39302.870000000003</v>
      </c>
      <c r="J86" t="s">
        <v>3261</v>
      </c>
    </row>
    <row r="87" spans="1:10" x14ac:dyDescent="0.25">
      <c r="A87" s="107" t="s">
        <v>292</v>
      </c>
      <c r="B87" s="108" t="s">
        <v>265</v>
      </c>
      <c r="C87" s="109" t="s">
        <v>293</v>
      </c>
      <c r="D87" s="110" t="s">
        <v>303</v>
      </c>
      <c r="E87" s="111" t="s">
        <v>1990</v>
      </c>
      <c r="F87" s="112" t="s">
        <v>144</v>
      </c>
      <c r="G87" s="113" t="s">
        <v>3234</v>
      </c>
      <c r="H87" s="114" t="s">
        <v>2069</v>
      </c>
      <c r="I87" s="115">
        <v>-40</v>
      </c>
      <c r="J87" t="s">
        <v>3262</v>
      </c>
    </row>
    <row r="88" spans="1:10" x14ac:dyDescent="0.25">
      <c r="A88" s="107" t="s">
        <v>296</v>
      </c>
      <c r="B88" s="108" t="s">
        <v>265</v>
      </c>
      <c r="C88" s="109" t="s">
        <v>293</v>
      </c>
      <c r="D88" s="110" t="s">
        <v>306</v>
      </c>
      <c r="E88" s="111" t="s">
        <v>2043</v>
      </c>
      <c r="F88" s="112" t="s">
        <v>162</v>
      </c>
      <c r="G88" s="113" t="s">
        <v>3232</v>
      </c>
      <c r="H88" s="114" t="s">
        <v>2038</v>
      </c>
      <c r="I88" s="115">
        <v>-587616.20000000007</v>
      </c>
      <c r="J88" t="s">
        <v>3263</v>
      </c>
    </row>
    <row r="89" spans="1:10" x14ac:dyDescent="0.25">
      <c r="A89" s="107" t="s">
        <v>299</v>
      </c>
      <c r="B89" s="108" t="s">
        <v>265</v>
      </c>
      <c r="C89" s="109" t="s">
        <v>293</v>
      </c>
      <c r="D89" s="110" t="s">
        <v>306</v>
      </c>
      <c r="E89" s="111" t="s">
        <v>1990</v>
      </c>
      <c r="F89" s="112" t="s">
        <v>162</v>
      </c>
      <c r="G89" s="113" t="s">
        <v>3232</v>
      </c>
      <c r="H89" s="114" t="s">
        <v>2069</v>
      </c>
      <c r="I89" s="115">
        <v>-27</v>
      </c>
      <c r="J89" t="s">
        <v>3264</v>
      </c>
    </row>
    <row r="90" spans="1:10" x14ac:dyDescent="0.25">
      <c r="A90" s="107" t="s">
        <v>302</v>
      </c>
      <c r="B90" s="108" t="s">
        <v>265</v>
      </c>
      <c r="C90" s="109" t="s">
        <v>293</v>
      </c>
      <c r="D90" s="110" t="s">
        <v>306</v>
      </c>
      <c r="E90" s="111" t="s">
        <v>1990</v>
      </c>
      <c r="F90" s="112" t="s">
        <v>162</v>
      </c>
      <c r="G90" s="113" t="s">
        <v>3234</v>
      </c>
      <c r="H90" s="114" t="s">
        <v>2069</v>
      </c>
      <c r="I90" s="115">
        <v>-12601.13</v>
      </c>
      <c r="J90" t="s">
        <v>3265</v>
      </c>
    </row>
    <row r="91" spans="1:10" x14ac:dyDescent="0.25">
      <c r="A91" s="107" t="s">
        <v>305</v>
      </c>
      <c r="B91" s="108" t="s">
        <v>265</v>
      </c>
      <c r="C91" s="109" t="s">
        <v>293</v>
      </c>
      <c r="D91" s="110" t="s">
        <v>306</v>
      </c>
      <c r="E91" s="111" t="s">
        <v>1990</v>
      </c>
      <c r="F91" s="112" t="s">
        <v>162</v>
      </c>
      <c r="G91" s="113" t="s">
        <v>3236</v>
      </c>
      <c r="H91" s="114" t="s">
        <v>2069</v>
      </c>
      <c r="I91" s="115">
        <v>-16665.189999999999</v>
      </c>
      <c r="J91" t="s">
        <v>3266</v>
      </c>
    </row>
    <row r="92" spans="1:10" x14ac:dyDescent="0.25">
      <c r="A92" s="107" t="s">
        <v>308</v>
      </c>
      <c r="B92" s="108" t="s">
        <v>265</v>
      </c>
      <c r="C92" s="109" t="s">
        <v>311</v>
      </c>
      <c r="D92" s="110" t="s">
        <v>312</v>
      </c>
      <c r="E92" s="111" t="s">
        <v>1990</v>
      </c>
      <c r="F92" s="112" t="s">
        <v>162</v>
      </c>
      <c r="G92" s="113" t="s">
        <v>3234</v>
      </c>
      <c r="H92" s="114" t="s">
        <v>2069</v>
      </c>
      <c r="I92" s="115">
        <v>-2.3199999999999998</v>
      </c>
      <c r="J92" t="s">
        <v>3267</v>
      </c>
    </row>
    <row r="93" spans="1:10" x14ac:dyDescent="0.25">
      <c r="A93" s="107" t="s">
        <v>310</v>
      </c>
      <c r="B93" s="108" t="s">
        <v>265</v>
      </c>
      <c r="C93" s="109" t="s">
        <v>311</v>
      </c>
      <c r="D93" s="110" t="s">
        <v>312</v>
      </c>
      <c r="E93" s="111" t="s">
        <v>1990</v>
      </c>
      <c r="F93" s="112" t="s">
        <v>162</v>
      </c>
      <c r="G93" s="113" t="s">
        <v>3236</v>
      </c>
      <c r="H93" s="114" t="s">
        <v>2069</v>
      </c>
      <c r="I93" s="115">
        <v>-1.63</v>
      </c>
      <c r="J93" t="s">
        <v>3268</v>
      </c>
    </row>
    <row r="94" spans="1:10" x14ac:dyDescent="0.25">
      <c r="A94" s="107" t="s">
        <v>314</v>
      </c>
      <c r="B94" s="108" t="s">
        <v>265</v>
      </c>
      <c r="C94" s="109" t="s">
        <v>311</v>
      </c>
      <c r="D94" s="110" t="s">
        <v>318</v>
      </c>
      <c r="E94" s="111" t="s">
        <v>1990</v>
      </c>
      <c r="F94" s="112" t="s">
        <v>162</v>
      </c>
      <c r="G94" s="113" t="s">
        <v>3234</v>
      </c>
      <c r="H94" s="114" t="s">
        <v>2069</v>
      </c>
      <c r="I94" s="115">
        <v>-9.1</v>
      </c>
      <c r="J94" t="s">
        <v>3269</v>
      </c>
    </row>
    <row r="95" spans="1:10" x14ac:dyDescent="0.25">
      <c r="A95" s="107" t="s">
        <v>317</v>
      </c>
      <c r="B95" s="108" t="s">
        <v>265</v>
      </c>
      <c r="C95" s="109" t="s">
        <v>311</v>
      </c>
      <c r="D95" s="110" t="s">
        <v>321</v>
      </c>
      <c r="E95" s="111" t="s">
        <v>2043</v>
      </c>
      <c r="F95" s="112" t="s">
        <v>162</v>
      </c>
      <c r="G95" s="113" t="s">
        <v>3250</v>
      </c>
      <c r="H95" s="114" t="s">
        <v>2038</v>
      </c>
      <c r="I95" s="115">
        <v>-20.29</v>
      </c>
      <c r="J95" t="s">
        <v>3270</v>
      </c>
    </row>
    <row r="96" spans="1:10" x14ac:dyDescent="0.25">
      <c r="A96" s="107" t="s">
        <v>320</v>
      </c>
      <c r="B96" s="108" t="s">
        <v>265</v>
      </c>
      <c r="C96" s="109" t="s">
        <v>311</v>
      </c>
      <c r="D96" s="110" t="s">
        <v>321</v>
      </c>
      <c r="E96" s="111" t="s">
        <v>1990</v>
      </c>
      <c r="F96" s="112" t="s">
        <v>162</v>
      </c>
      <c r="G96" s="113" t="s">
        <v>3234</v>
      </c>
      <c r="H96" s="114" t="s">
        <v>2069</v>
      </c>
      <c r="I96" s="115">
        <v>-110.8</v>
      </c>
      <c r="J96" t="s">
        <v>3271</v>
      </c>
    </row>
    <row r="97" spans="1:10" x14ac:dyDescent="0.25">
      <c r="A97" s="107" t="s">
        <v>323</v>
      </c>
      <c r="B97" s="108" t="s">
        <v>265</v>
      </c>
      <c r="C97" s="109" t="s">
        <v>311</v>
      </c>
      <c r="D97" s="110" t="s">
        <v>321</v>
      </c>
      <c r="E97" s="111" t="s">
        <v>1990</v>
      </c>
      <c r="F97" s="112" t="s">
        <v>162</v>
      </c>
      <c r="G97" s="113" t="s">
        <v>3236</v>
      </c>
      <c r="H97" s="114" t="s">
        <v>2069</v>
      </c>
      <c r="I97" s="115">
        <v>-6.0599999999999987</v>
      </c>
      <c r="J97" t="s">
        <v>3272</v>
      </c>
    </row>
    <row r="98" spans="1:10" x14ac:dyDescent="0.25">
      <c r="A98" s="107" t="s">
        <v>325</v>
      </c>
      <c r="B98" s="108" t="s">
        <v>265</v>
      </c>
      <c r="C98" s="109" t="s">
        <v>311</v>
      </c>
      <c r="D98" s="110" t="s">
        <v>321</v>
      </c>
      <c r="E98" s="111" t="s">
        <v>1990</v>
      </c>
      <c r="F98" s="112" t="s">
        <v>162</v>
      </c>
      <c r="G98" s="113" t="s">
        <v>3254</v>
      </c>
      <c r="H98" s="114" t="s">
        <v>2069</v>
      </c>
      <c r="I98" s="115">
        <v>-61040.870000000097</v>
      </c>
      <c r="J98" t="s">
        <v>3273</v>
      </c>
    </row>
    <row r="99" spans="1:10" x14ac:dyDescent="0.25">
      <c r="A99" s="107" t="s">
        <v>329</v>
      </c>
      <c r="B99" s="108" t="s">
        <v>265</v>
      </c>
      <c r="C99" s="109" t="s">
        <v>311</v>
      </c>
      <c r="D99" s="110" t="s">
        <v>321</v>
      </c>
      <c r="E99" s="111" t="s">
        <v>1990</v>
      </c>
      <c r="F99" s="112" t="s">
        <v>162</v>
      </c>
      <c r="G99" s="113" t="s">
        <v>3256</v>
      </c>
      <c r="H99" s="114" t="s">
        <v>2069</v>
      </c>
      <c r="I99" s="115">
        <v>-36995.921572966297</v>
      </c>
      <c r="J99" t="s">
        <v>3274</v>
      </c>
    </row>
    <row r="100" spans="1:10" x14ac:dyDescent="0.25">
      <c r="A100" s="107" t="s">
        <v>332</v>
      </c>
      <c r="B100" s="108" t="s">
        <v>265</v>
      </c>
      <c r="C100" s="109" t="s">
        <v>341</v>
      </c>
      <c r="D100" s="110" t="s">
        <v>342</v>
      </c>
      <c r="E100" s="111" t="s">
        <v>1990</v>
      </c>
      <c r="F100" s="112" t="s">
        <v>162</v>
      </c>
      <c r="G100" s="113" t="s">
        <v>3234</v>
      </c>
      <c r="H100" s="114" t="s">
        <v>2069</v>
      </c>
      <c r="I100" s="115">
        <v>-17.22</v>
      </c>
      <c r="J100" t="s">
        <v>3275</v>
      </c>
    </row>
    <row r="101" spans="1:10" x14ac:dyDescent="0.25">
      <c r="A101" s="107" t="s">
        <v>335</v>
      </c>
      <c r="B101" s="108" t="s">
        <v>265</v>
      </c>
      <c r="C101" s="109" t="s">
        <v>341</v>
      </c>
      <c r="D101" s="110" t="s">
        <v>342</v>
      </c>
      <c r="E101" s="111" t="s">
        <v>1990</v>
      </c>
      <c r="F101" s="112" t="s">
        <v>162</v>
      </c>
      <c r="G101" s="113" t="s">
        <v>3236</v>
      </c>
      <c r="H101" s="114" t="s">
        <v>2069</v>
      </c>
      <c r="I101" s="115">
        <v>-1.73</v>
      </c>
      <c r="J101" t="s">
        <v>3276</v>
      </c>
    </row>
    <row r="102" spans="1:10" x14ac:dyDescent="0.25">
      <c r="A102" s="107" t="s">
        <v>338</v>
      </c>
      <c r="B102" s="108" t="s">
        <v>265</v>
      </c>
      <c r="C102" s="109" t="s">
        <v>341</v>
      </c>
      <c r="D102" s="110" t="s">
        <v>345</v>
      </c>
      <c r="E102" s="111" t="s">
        <v>1990</v>
      </c>
      <c r="F102" s="112" t="s">
        <v>162</v>
      </c>
      <c r="G102" s="113" t="s">
        <v>3232</v>
      </c>
      <c r="H102" s="114" t="s">
        <v>2069</v>
      </c>
      <c r="I102" s="115">
        <v>-88.86</v>
      </c>
      <c r="J102" t="s">
        <v>3277</v>
      </c>
    </row>
    <row r="103" spans="1:10" x14ac:dyDescent="0.25">
      <c r="A103" s="107" t="s">
        <v>340</v>
      </c>
      <c r="B103" s="108" t="s">
        <v>265</v>
      </c>
      <c r="C103" s="109" t="s">
        <v>341</v>
      </c>
      <c r="D103" s="110" t="s">
        <v>345</v>
      </c>
      <c r="E103" s="111" t="s">
        <v>1990</v>
      </c>
      <c r="F103" s="112" t="s">
        <v>162</v>
      </c>
      <c r="G103" s="113" t="s">
        <v>3234</v>
      </c>
      <c r="H103" s="114" t="s">
        <v>2069</v>
      </c>
      <c r="I103" s="115">
        <v>-421.91</v>
      </c>
      <c r="J103" t="s">
        <v>3278</v>
      </c>
    </row>
    <row r="104" spans="1:10" x14ac:dyDescent="0.25">
      <c r="A104" s="107" t="s">
        <v>344</v>
      </c>
      <c r="B104" s="108" t="s">
        <v>265</v>
      </c>
      <c r="C104" s="109" t="s">
        <v>341</v>
      </c>
      <c r="D104" s="110" t="s">
        <v>345</v>
      </c>
      <c r="E104" s="111" t="s">
        <v>1990</v>
      </c>
      <c r="F104" s="112" t="s">
        <v>162</v>
      </c>
      <c r="G104" s="113" t="s">
        <v>3236</v>
      </c>
      <c r="H104" s="114" t="s">
        <v>2069</v>
      </c>
      <c r="I104" s="115">
        <v>-77.05</v>
      </c>
      <c r="J104" t="s">
        <v>3279</v>
      </c>
    </row>
    <row r="105" spans="1:10" x14ac:dyDescent="0.25">
      <c r="A105" s="107" t="s">
        <v>347</v>
      </c>
      <c r="B105" s="108" t="s">
        <v>265</v>
      </c>
      <c r="C105" s="109" t="s">
        <v>341</v>
      </c>
      <c r="D105" s="110" t="s">
        <v>345</v>
      </c>
      <c r="E105" s="111" t="s">
        <v>1990</v>
      </c>
      <c r="F105" s="112" t="s">
        <v>162</v>
      </c>
      <c r="G105" s="113" t="s">
        <v>3280</v>
      </c>
      <c r="H105" s="114" t="s">
        <v>2069</v>
      </c>
      <c r="I105" s="115">
        <v>-250208.23000000004</v>
      </c>
      <c r="J105" t="s">
        <v>3281</v>
      </c>
    </row>
    <row r="106" spans="1:10" x14ac:dyDescent="0.25">
      <c r="A106" s="107" t="s">
        <v>349</v>
      </c>
      <c r="B106" s="108" t="s">
        <v>265</v>
      </c>
      <c r="C106" s="109" t="s">
        <v>341</v>
      </c>
      <c r="D106" s="110" t="s">
        <v>345</v>
      </c>
      <c r="E106" s="111" t="s">
        <v>1990</v>
      </c>
      <c r="F106" s="112" t="s">
        <v>97</v>
      </c>
      <c r="G106" s="113" t="s">
        <v>3282</v>
      </c>
      <c r="H106" s="114" t="s">
        <v>2069</v>
      </c>
      <c r="I106" s="115">
        <v>-125000</v>
      </c>
      <c r="J106" t="s">
        <v>3283</v>
      </c>
    </row>
    <row r="107" spans="1:10" x14ac:dyDescent="0.25">
      <c r="A107" s="107" t="s">
        <v>351</v>
      </c>
      <c r="B107" s="108" t="s">
        <v>265</v>
      </c>
      <c r="C107" s="109" t="s">
        <v>341</v>
      </c>
      <c r="D107" s="110" t="s">
        <v>345</v>
      </c>
      <c r="E107" s="111" t="s">
        <v>1990</v>
      </c>
      <c r="F107" s="112" t="s">
        <v>102</v>
      </c>
      <c r="G107" s="113" t="s">
        <v>3282</v>
      </c>
      <c r="H107" s="114" t="s">
        <v>2069</v>
      </c>
      <c r="I107" s="115">
        <v>-400000</v>
      </c>
      <c r="J107" t="s">
        <v>3284</v>
      </c>
    </row>
    <row r="108" spans="1:10" x14ac:dyDescent="0.25">
      <c r="A108" s="107" t="s">
        <v>354</v>
      </c>
      <c r="B108" s="108" t="s">
        <v>265</v>
      </c>
      <c r="C108" s="109" t="s">
        <v>341</v>
      </c>
      <c r="D108" s="110" t="s">
        <v>352</v>
      </c>
      <c r="E108" s="111" t="s">
        <v>1990</v>
      </c>
      <c r="F108" s="112" t="s">
        <v>102</v>
      </c>
      <c r="G108" s="113" t="s">
        <v>3285</v>
      </c>
      <c r="H108" s="114" t="s">
        <v>2069</v>
      </c>
      <c r="I108" s="115">
        <v>-201545.82</v>
      </c>
      <c r="J108" t="s">
        <v>3286</v>
      </c>
    </row>
    <row r="109" spans="1:10" x14ac:dyDescent="0.25">
      <c r="A109" s="107" t="s">
        <v>357</v>
      </c>
      <c r="B109" s="108" t="s">
        <v>265</v>
      </c>
      <c r="C109" s="109" t="s">
        <v>341</v>
      </c>
      <c r="D109" s="110" t="s">
        <v>352</v>
      </c>
      <c r="E109" s="111" t="s">
        <v>1990</v>
      </c>
      <c r="F109" s="112" t="s">
        <v>102</v>
      </c>
      <c r="G109" s="113" t="s">
        <v>3287</v>
      </c>
      <c r="H109" s="114" t="s">
        <v>2069</v>
      </c>
      <c r="I109" s="115">
        <v>2505420.2799999998</v>
      </c>
      <c r="J109" t="s">
        <v>3288</v>
      </c>
    </row>
    <row r="110" spans="1:10" x14ac:dyDescent="0.25">
      <c r="A110" s="107" t="s">
        <v>360</v>
      </c>
      <c r="B110" s="108" t="s">
        <v>265</v>
      </c>
      <c r="C110" s="109" t="s">
        <v>341</v>
      </c>
      <c r="D110" s="110" t="s">
        <v>355</v>
      </c>
      <c r="E110" s="111" t="s">
        <v>1990</v>
      </c>
      <c r="F110" s="112" t="s">
        <v>97</v>
      </c>
      <c r="G110" s="113" t="s">
        <v>3289</v>
      </c>
      <c r="H110" s="114" t="s">
        <v>2069</v>
      </c>
      <c r="I110" s="115">
        <v>-337748.80000000005</v>
      </c>
      <c r="J110" t="s">
        <v>3290</v>
      </c>
    </row>
    <row r="111" spans="1:10" x14ac:dyDescent="0.25">
      <c r="A111" s="107" t="s">
        <v>362</v>
      </c>
      <c r="B111" s="108" t="s">
        <v>265</v>
      </c>
      <c r="C111" s="109" t="s">
        <v>341</v>
      </c>
      <c r="D111" s="110" t="s">
        <v>358</v>
      </c>
      <c r="E111" s="111" t="s">
        <v>1990</v>
      </c>
      <c r="F111" s="112" t="s">
        <v>102</v>
      </c>
      <c r="G111" s="113" t="s">
        <v>3289</v>
      </c>
      <c r="H111" s="114" t="s">
        <v>2069</v>
      </c>
      <c r="I111" s="115">
        <v>-3510661.57</v>
      </c>
      <c r="J111" t="s">
        <v>3291</v>
      </c>
    </row>
    <row r="112" spans="1:10" x14ac:dyDescent="0.25">
      <c r="A112" s="107" t="s">
        <v>366</v>
      </c>
      <c r="B112" s="108" t="s">
        <v>265</v>
      </c>
      <c r="C112" s="109" t="s">
        <v>363</v>
      </c>
      <c r="D112" s="110" t="s">
        <v>364</v>
      </c>
      <c r="E112" s="111" t="s">
        <v>2040</v>
      </c>
      <c r="F112" s="112" t="s">
        <v>181</v>
      </c>
      <c r="G112" s="113" t="s">
        <v>3232</v>
      </c>
      <c r="H112" s="114" t="s">
        <v>2041</v>
      </c>
      <c r="I112" s="115">
        <v>-136.07220000000001</v>
      </c>
      <c r="J112" t="s">
        <v>3292</v>
      </c>
    </row>
    <row r="113" spans="1:10" x14ac:dyDescent="0.25">
      <c r="A113" s="107" t="s">
        <v>369</v>
      </c>
      <c r="B113" s="108" t="s">
        <v>265</v>
      </c>
      <c r="C113" s="109" t="s">
        <v>363</v>
      </c>
      <c r="D113" s="110" t="s">
        <v>364</v>
      </c>
      <c r="E113" s="111" t="s">
        <v>1990</v>
      </c>
      <c r="F113" s="112" t="s">
        <v>181</v>
      </c>
      <c r="G113" s="113" t="s">
        <v>3232</v>
      </c>
      <c r="H113" s="114" t="s">
        <v>2069</v>
      </c>
      <c r="I113" s="115">
        <v>-26725.564549999999</v>
      </c>
      <c r="J113" t="s">
        <v>3293</v>
      </c>
    </row>
    <row r="114" spans="1:10" x14ac:dyDescent="0.25">
      <c r="A114" s="107" t="s">
        <v>372</v>
      </c>
      <c r="B114" s="108" t="s">
        <v>265</v>
      </c>
      <c r="C114" s="109" t="s">
        <v>363</v>
      </c>
      <c r="D114" s="110" t="s">
        <v>364</v>
      </c>
      <c r="E114" s="111" t="s">
        <v>1990</v>
      </c>
      <c r="F114" s="112" t="s">
        <v>181</v>
      </c>
      <c r="G114" s="113" t="s">
        <v>3234</v>
      </c>
      <c r="H114" s="114" t="s">
        <v>2069</v>
      </c>
      <c r="I114" s="115">
        <v>-31919.27</v>
      </c>
      <c r="J114" t="s">
        <v>3294</v>
      </c>
    </row>
    <row r="115" spans="1:10" x14ac:dyDescent="0.25">
      <c r="A115" s="107" t="s">
        <v>376</v>
      </c>
      <c r="B115" s="108" t="s">
        <v>265</v>
      </c>
      <c r="C115" s="109" t="s">
        <v>363</v>
      </c>
      <c r="D115" s="110" t="s">
        <v>364</v>
      </c>
      <c r="E115" s="111" t="s">
        <v>1990</v>
      </c>
      <c r="F115" s="112" t="s">
        <v>181</v>
      </c>
      <c r="G115" s="113" t="s">
        <v>3236</v>
      </c>
      <c r="H115" s="114" t="s">
        <v>2069</v>
      </c>
      <c r="I115" s="115">
        <v>-1450.3300000000002</v>
      </c>
      <c r="J115" t="s">
        <v>3295</v>
      </c>
    </row>
    <row r="116" spans="1:10" x14ac:dyDescent="0.25">
      <c r="A116" s="107" t="s">
        <v>379</v>
      </c>
      <c r="B116" s="108" t="s">
        <v>265</v>
      </c>
      <c r="C116" s="109" t="s">
        <v>363</v>
      </c>
      <c r="D116" s="110" t="s">
        <v>370</v>
      </c>
      <c r="E116" s="111" t="s">
        <v>2043</v>
      </c>
      <c r="F116" s="112" t="s">
        <v>158</v>
      </c>
      <c r="G116" s="113" t="s">
        <v>3232</v>
      </c>
      <c r="H116" s="114" t="s">
        <v>2038</v>
      </c>
      <c r="I116" s="115">
        <v>-695.8</v>
      </c>
      <c r="J116" t="s">
        <v>3296</v>
      </c>
    </row>
    <row r="117" spans="1:10" x14ac:dyDescent="0.25">
      <c r="A117" s="107" t="s">
        <v>382</v>
      </c>
      <c r="B117" s="108" t="s">
        <v>265</v>
      </c>
      <c r="C117" s="109" t="s">
        <v>363</v>
      </c>
      <c r="D117" s="110" t="s">
        <v>370</v>
      </c>
      <c r="E117" s="111" t="s">
        <v>1990</v>
      </c>
      <c r="F117" s="112" t="s">
        <v>158</v>
      </c>
      <c r="G117" s="113" t="s">
        <v>3232</v>
      </c>
      <c r="H117" s="114" t="s">
        <v>2069</v>
      </c>
      <c r="I117" s="115">
        <v>-3617.62</v>
      </c>
      <c r="J117" t="s">
        <v>3297</v>
      </c>
    </row>
    <row r="118" spans="1:10" x14ac:dyDescent="0.25">
      <c r="A118" s="107" t="s">
        <v>385</v>
      </c>
      <c r="B118" s="108" t="s">
        <v>265</v>
      </c>
      <c r="C118" s="109" t="s">
        <v>363</v>
      </c>
      <c r="D118" s="110" t="s">
        <v>370</v>
      </c>
      <c r="E118" s="111" t="s">
        <v>1990</v>
      </c>
      <c r="F118" s="112" t="s">
        <v>158</v>
      </c>
      <c r="G118" s="113" t="s">
        <v>3234</v>
      </c>
      <c r="H118" s="114" t="s">
        <v>2069</v>
      </c>
      <c r="I118" s="115">
        <v>-1239.94</v>
      </c>
      <c r="J118" t="s">
        <v>3298</v>
      </c>
    </row>
    <row r="119" spans="1:10" x14ac:dyDescent="0.25">
      <c r="A119" s="107" t="s">
        <v>388</v>
      </c>
      <c r="B119" s="108" t="s">
        <v>265</v>
      </c>
      <c r="C119" s="109" t="s">
        <v>363</v>
      </c>
      <c r="D119" s="110" t="s">
        <v>370</v>
      </c>
      <c r="E119" s="111" t="s">
        <v>1990</v>
      </c>
      <c r="F119" s="112" t="s">
        <v>158</v>
      </c>
      <c r="G119" s="113" t="s">
        <v>3236</v>
      </c>
      <c r="H119" s="114" t="s">
        <v>2069</v>
      </c>
      <c r="I119" s="115">
        <v>-27.68</v>
      </c>
      <c r="J119" t="s">
        <v>3299</v>
      </c>
    </row>
    <row r="120" spans="1:10" x14ac:dyDescent="0.25">
      <c r="A120" s="107" t="s">
        <v>391</v>
      </c>
      <c r="B120" s="108" t="s">
        <v>265</v>
      </c>
      <c r="C120" s="109" t="s">
        <v>363</v>
      </c>
      <c r="D120" s="110" t="s">
        <v>373</v>
      </c>
      <c r="E120" s="111" t="s">
        <v>1990</v>
      </c>
      <c r="F120" s="112" t="s">
        <v>374</v>
      </c>
      <c r="G120" s="113" t="s">
        <v>3300</v>
      </c>
      <c r="H120" s="114" t="s">
        <v>2069</v>
      </c>
      <c r="I120" s="115">
        <v>-899278.87</v>
      </c>
      <c r="J120" t="s">
        <v>3301</v>
      </c>
    </row>
    <row r="121" spans="1:10" x14ac:dyDescent="0.25">
      <c r="A121" s="107" t="s">
        <v>394</v>
      </c>
      <c r="B121" s="108" t="s">
        <v>265</v>
      </c>
      <c r="C121" s="109" t="s">
        <v>363</v>
      </c>
      <c r="D121" s="110" t="s">
        <v>386</v>
      </c>
      <c r="E121" s="111" t="s">
        <v>1990</v>
      </c>
      <c r="F121" s="112" t="s">
        <v>374</v>
      </c>
      <c r="G121" s="113" t="s">
        <v>3300</v>
      </c>
      <c r="H121" s="114" t="s">
        <v>2069</v>
      </c>
      <c r="I121" s="115">
        <v>-418005.63</v>
      </c>
      <c r="J121" t="s">
        <v>3302</v>
      </c>
    </row>
    <row r="122" spans="1:10" x14ac:dyDescent="0.25">
      <c r="A122" s="107" t="s">
        <v>397</v>
      </c>
      <c r="B122" s="108" t="s">
        <v>265</v>
      </c>
      <c r="C122" s="109" t="s">
        <v>363</v>
      </c>
      <c r="D122" s="110" t="s">
        <v>389</v>
      </c>
      <c r="E122" s="111" t="s">
        <v>1990</v>
      </c>
      <c r="F122" s="112" t="s">
        <v>181</v>
      </c>
      <c r="G122" s="113" t="s">
        <v>3234</v>
      </c>
      <c r="H122" s="114" t="s">
        <v>2069</v>
      </c>
      <c r="I122" s="115">
        <v>-299.75</v>
      </c>
      <c r="J122" t="s">
        <v>3303</v>
      </c>
    </row>
    <row r="123" spans="1:10" x14ac:dyDescent="0.25">
      <c r="A123" s="107" t="s">
        <v>400</v>
      </c>
      <c r="B123" s="108" t="s">
        <v>265</v>
      </c>
      <c r="C123" s="109" t="s">
        <v>363</v>
      </c>
      <c r="D123" s="110" t="s">
        <v>389</v>
      </c>
      <c r="E123" s="111" t="s">
        <v>1990</v>
      </c>
      <c r="F123" s="112" t="s">
        <v>181</v>
      </c>
      <c r="G123" s="113" t="s">
        <v>3236</v>
      </c>
      <c r="H123" s="114" t="s">
        <v>2069</v>
      </c>
      <c r="I123" s="115">
        <v>0</v>
      </c>
      <c r="J123" t="s">
        <v>3304</v>
      </c>
    </row>
    <row r="124" spans="1:10" x14ac:dyDescent="0.25">
      <c r="A124" s="107" t="s">
        <v>403</v>
      </c>
      <c r="B124" s="108" t="s">
        <v>265</v>
      </c>
      <c r="C124" s="109" t="s">
        <v>363</v>
      </c>
      <c r="D124" s="110" t="s">
        <v>401</v>
      </c>
      <c r="E124" s="111" t="s">
        <v>1990</v>
      </c>
      <c r="F124" s="112" t="s">
        <v>162</v>
      </c>
      <c r="G124" s="113" t="s">
        <v>3305</v>
      </c>
      <c r="H124" s="114" t="s">
        <v>2069</v>
      </c>
      <c r="I124" s="115">
        <v>-5699367.6999999993</v>
      </c>
      <c r="J124" t="s">
        <v>3306</v>
      </c>
    </row>
    <row r="125" spans="1:10" x14ac:dyDescent="0.25">
      <c r="A125" s="107" t="s">
        <v>406</v>
      </c>
      <c r="B125" s="108" t="s">
        <v>265</v>
      </c>
      <c r="C125" s="109" t="s">
        <v>363</v>
      </c>
      <c r="D125" s="110" t="s">
        <v>431</v>
      </c>
      <c r="E125" s="111" t="s">
        <v>1990</v>
      </c>
      <c r="F125" s="112" t="s">
        <v>374</v>
      </c>
      <c r="G125" s="113" t="s">
        <v>3209</v>
      </c>
      <c r="H125" s="114" t="s">
        <v>2069</v>
      </c>
      <c r="I125" s="115">
        <v>55835.3</v>
      </c>
      <c r="J125" t="s">
        <v>3307</v>
      </c>
    </row>
    <row r="126" spans="1:10" x14ac:dyDescent="0.25">
      <c r="A126" s="107" t="s">
        <v>409</v>
      </c>
      <c r="B126" s="108" t="s">
        <v>265</v>
      </c>
      <c r="C126" s="109" t="s">
        <v>363</v>
      </c>
      <c r="D126" s="110" t="s">
        <v>434</v>
      </c>
      <c r="E126" s="111" t="s">
        <v>1990</v>
      </c>
      <c r="F126" s="112" t="s">
        <v>158</v>
      </c>
      <c r="G126" s="113" t="s">
        <v>3209</v>
      </c>
      <c r="H126" s="114" t="s">
        <v>2069</v>
      </c>
      <c r="I126" s="115">
        <v>1432060.52</v>
      </c>
      <c r="J126" t="s">
        <v>3308</v>
      </c>
    </row>
    <row r="127" spans="1:10" x14ac:dyDescent="0.25">
      <c r="A127" s="107" t="s">
        <v>412</v>
      </c>
      <c r="B127" s="108" t="s">
        <v>265</v>
      </c>
      <c r="C127" s="109" t="s">
        <v>363</v>
      </c>
      <c r="D127" s="110" t="s">
        <v>440</v>
      </c>
      <c r="E127" s="111" t="s">
        <v>1990</v>
      </c>
      <c r="F127" s="112" t="s">
        <v>441</v>
      </c>
      <c r="G127" s="113" t="s">
        <v>3205</v>
      </c>
      <c r="H127" s="114" t="s">
        <v>2069</v>
      </c>
      <c r="I127" s="115">
        <v>-133525.05600000001</v>
      </c>
      <c r="J127" t="s">
        <v>3309</v>
      </c>
    </row>
    <row r="128" spans="1:10" x14ac:dyDescent="0.25">
      <c r="A128" s="107" t="s">
        <v>415</v>
      </c>
      <c r="B128" s="108" t="s">
        <v>265</v>
      </c>
      <c r="C128" s="109" t="s">
        <v>363</v>
      </c>
      <c r="D128" s="110" t="s">
        <v>447</v>
      </c>
      <c r="E128" s="111" t="s">
        <v>1990</v>
      </c>
      <c r="F128" s="112" t="s">
        <v>374</v>
      </c>
      <c r="G128" s="113" t="s">
        <v>3205</v>
      </c>
      <c r="H128" s="114" t="s">
        <v>2069</v>
      </c>
      <c r="I128" s="115">
        <v>1347343.03</v>
      </c>
      <c r="J128" t="s">
        <v>3310</v>
      </c>
    </row>
    <row r="129" spans="1:10" x14ac:dyDescent="0.25">
      <c r="A129" s="107" t="s">
        <v>418</v>
      </c>
      <c r="B129" s="108" t="s">
        <v>265</v>
      </c>
      <c r="C129" s="109" t="s">
        <v>363</v>
      </c>
      <c r="D129" s="110" t="s">
        <v>453</v>
      </c>
      <c r="E129" s="111" t="s">
        <v>1990</v>
      </c>
      <c r="F129" s="112" t="s">
        <v>181</v>
      </c>
      <c r="G129" s="113" t="s">
        <v>3232</v>
      </c>
      <c r="H129" s="114" t="s">
        <v>2069</v>
      </c>
      <c r="I129" s="115">
        <v>-1323.23</v>
      </c>
      <c r="J129" t="s">
        <v>3311</v>
      </c>
    </row>
    <row r="130" spans="1:10" x14ac:dyDescent="0.25">
      <c r="A130" s="107" t="s">
        <v>421</v>
      </c>
      <c r="B130" s="108" t="s">
        <v>265</v>
      </c>
      <c r="C130" s="109" t="s">
        <v>363</v>
      </c>
      <c r="D130" s="110" t="s">
        <v>453</v>
      </c>
      <c r="E130" s="111" t="s">
        <v>1990</v>
      </c>
      <c r="F130" s="112" t="s">
        <v>181</v>
      </c>
      <c r="G130" s="113" t="s">
        <v>3234</v>
      </c>
      <c r="H130" s="114" t="s">
        <v>2069</v>
      </c>
      <c r="I130" s="115">
        <v>-7535.1</v>
      </c>
      <c r="J130" t="s">
        <v>3312</v>
      </c>
    </row>
    <row r="131" spans="1:10" x14ac:dyDescent="0.25">
      <c r="A131" s="107" t="s">
        <v>424</v>
      </c>
      <c r="B131" s="108" t="s">
        <v>265</v>
      </c>
      <c r="C131" s="109" t="s">
        <v>363</v>
      </c>
      <c r="D131" s="110" t="s">
        <v>453</v>
      </c>
      <c r="E131" s="111" t="s">
        <v>1990</v>
      </c>
      <c r="F131" s="112" t="s">
        <v>181</v>
      </c>
      <c r="G131" s="113" t="s">
        <v>3236</v>
      </c>
      <c r="H131" s="114" t="s">
        <v>2069</v>
      </c>
      <c r="I131" s="115">
        <v>-66.95</v>
      </c>
      <c r="J131" t="s">
        <v>3313</v>
      </c>
    </row>
    <row r="132" spans="1:10" x14ac:dyDescent="0.25">
      <c r="A132" s="107" t="s">
        <v>427</v>
      </c>
      <c r="B132" s="108" t="s">
        <v>265</v>
      </c>
      <c r="C132" s="109" t="s">
        <v>363</v>
      </c>
      <c r="D132" s="110" t="s">
        <v>456</v>
      </c>
      <c r="E132" s="111" t="s">
        <v>2043</v>
      </c>
      <c r="F132" s="112" t="s">
        <v>181</v>
      </c>
      <c r="G132" s="113" t="s">
        <v>3250</v>
      </c>
      <c r="H132" s="114" t="s">
        <v>2038</v>
      </c>
      <c r="I132" s="115">
        <v>-107.51</v>
      </c>
      <c r="J132" t="s">
        <v>3314</v>
      </c>
    </row>
    <row r="133" spans="1:10" x14ac:dyDescent="0.25">
      <c r="A133" s="107" t="s">
        <v>430</v>
      </c>
      <c r="B133" s="108" t="s">
        <v>265</v>
      </c>
      <c r="C133" s="109" t="s">
        <v>363</v>
      </c>
      <c r="D133" s="110" t="s">
        <v>456</v>
      </c>
      <c r="E133" s="111" t="s">
        <v>1990</v>
      </c>
      <c r="F133" s="112" t="s">
        <v>181</v>
      </c>
      <c r="G133" s="113" t="s">
        <v>3234</v>
      </c>
      <c r="H133" s="114" t="s">
        <v>2069</v>
      </c>
      <c r="I133" s="115">
        <v>-496.2</v>
      </c>
      <c r="J133" t="s">
        <v>3315</v>
      </c>
    </row>
    <row r="134" spans="1:10" x14ac:dyDescent="0.25">
      <c r="A134" s="107" t="s">
        <v>433</v>
      </c>
      <c r="B134" s="108" t="s">
        <v>265</v>
      </c>
      <c r="C134" s="109" t="s">
        <v>363</v>
      </c>
      <c r="D134" s="110" t="s">
        <v>456</v>
      </c>
      <c r="E134" s="111" t="s">
        <v>1990</v>
      </c>
      <c r="F134" s="112" t="s">
        <v>181</v>
      </c>
      <c r="G134" s="113" t="s">
        <v>3236</v>
      </c>
      <c r="H134" s="114" t="s">
        <v>2069</v>
      </c>
      <c r="I134" s="115">
        <v>-23.84</v>
      </c>
      <c r="J134" t="s">
        <v>3316</v>
      </c>
    </row>
    <row r="135" spans="1:10" x14ac:dyDescent="0.25">
      <c r="A135" s="107" t="s">
        <v>436</v>
      </c>
      <c r="B135" s="108" t="s">
        <v>265</v>
      </c>
      <c r="C135" s="109" t="s">
        <v>363</v>
      </c>
      <c r="D135" s="110" t="s">
        <v>456</v>
      </c>
      <c r="E135" s="111" t="s">
        <v>1990</v>
      </c>
      <c r="F135" s="112" t="s">
        <v>181</v>
      </c>
      <c r="G135" s="113" t="s">
        <v>3254</v>
      </c>
      <c r="H135" s="114" t="s">
        <v>2069</v>
      </c>
      <c r="I135" s="115">
        <v>-215255.21</v>
      </c>
      <c r="J135" t="s">
        <v>3317</v>
      </c>
    </row>
    <row r="136" spans="1:10" x14ac:dyDescent="0.25">
      <c r="A136" s="107" t="s">
        <v>439</v>
      </c>
      <c r="B136" s="108" t="s">
        <v>265</v>
      </c>
      <c r="C136" s="109" t="s">
        <v>363</v>
      </c>
      <c r="D136" s="110" t="s">
        <v>456</v>
      </c>
      <c r="E136" s="111" t="s">
        <v>1990</v>
      </c>
      <c r="F136" s="112" t="s">
        <v>181</v>
      </c>
      <c r="G136" s="113" t="s">
        <v>3256</v>
      </c>
      <c r="H136" s="114" t="s">
        <v>2069</v>
      </c>
      <c r="I136" s="115">
        <v>-165572.131053783</v>
      </c>
      <c r="J136" t="s">
        <v>3318</v>
      </c>
    </row>
    <row r="137" spans="1:10" x14ac:dyDescent="0.25">
      <c r="A137" s="107" t="s">
        <v>443</v>
      </c>
      <c r="B137" s="108" t="s">
        <v>265</v>
      </c>
      <c r="C137" s="109" t="s">
        <v>461</v>
      </c>
      <c r="D137" s="110" t="s">
        <v>465</v>
      </c>
      <c r="E137" s="111" t="s">
        <v>2043</v>
      </c>
      <c r="F137" s="112" t="s">
        <v>181</v>
      </c>
      <c r="G137" s="113" t="s">
        <v>3232</v>
      </c>
      <c r="H137" s="114" t="s">
        <v>2038</v>
      </c>
      <c r="I137" s="115">
        <v>-2530.5300000000002</v>
      </c>
      <c r="J137" t="s">
        <v>3319</v>
      </c>
    </row>
    <row r="138" spans="1:10" x14ac:dyDescent="0.25">
      <c r="A138" s="107" t="s">
        <v>446</v>
      </c>
      <c r="B138" s="108" t="s">
        <v>265</v>
      </c>
      <c r="C138" s="109" t="s">
        <v>461</v>
      </c>
      <c r="D138" s="110" t="s">
        <v>465</v>
      </c>
      <c r="E138" s="111" t="s">
        <v>1990</v>
      </c>
      <c r="F138" s="112" t="s">
        <v>181</v>
      </c>
      <c r="G138" s="113" t="s">
        <v>3232</v>
      </c>
      <c r="H138" s="114" t="s">
        <v>2069</v>
      </c>
      <c r="I138" s="115">
        <v>-17157.490000000002</v>
      </c>
      <c r="J138" t="s">
        <v>3320</v>
      </c>
    </row>
    <row r="139" spans="1:10" x14ac:dyDescent="0.25">
      <c r="A139" s="107" t="s">
        <v>449</v>
      </c>
      <c r="B139" s="108" t="s">
        <v>265</v>
      </c>
      <c r="C139" s="109" t="s">
        <v>461</v>
      </c>
      <c r="D139" s="110" t="s">
        <v>465</v>
      </c>
      <c r="E139" s="111" t="s">
        <v>1990</v>
      </c>
      <c r="F139" s="112" t="s">
        <v>181</v>
      </c>
      <c r="G139" s="113" t="s">
        <v>3234</v>
      </c>
      <c r="H139" s="114" t="s">
        <v>2069</v>
      </c>
      <c r="I139" s="115">
        <v>-20</v>
      </c>
      <c r="J139" t="s">
        <v>3321</v>
      </c>
    </row>
    <row r="140" spans="1:10" x14ac:dyDescent="0.25">
      <c r="A140" s="107" t="s">
        <v>452</v>
      </c>
      <c r="B140" s="108" t="s">
        <v>265</v>
      </c>
      <c r="C140" s="109" t="s">
        <v>461</v>
      </c>
      <c r="D140" s="110" t="s">
        <v>465</v>
      </c>
      <c r="E140" s="111" t="s">
        <v>1990</v>
      </c>
      <c r="F140" s="112" t="s">
        <v>181</v>
      </c>
      <c r="G140" s="113" t="s">
        <v>3236</v>
      </c>
      <c r="H140" s="114" t="s">
        <v>2069</v>
      </c>
      <c r="I140" s="115">
        <v>-814.86999999999989</v>
      </c>
      <c r="J140" t="s">
        <v>3322</v>
      </c>
    </row>
    <row r="141" spans="1:10" x14ac:dyDescent="0.25">
      <c r="A141" s="107" t="s">
        <v>455</v>
      </c>
      <c r="B141" s="108" t="s">
        <v>265</v>
      </c>
      <c r="C141" s="109" t="s">
        <v>461</v>
      </c>
      <c r="D141" s="110" t="s">
        <v>468</v>
      </c>
      <c r="E141" s="111" t="s">
        <v>2043</v>
      </c>
      <c r="F141" s="112" t="s">
        <v>181</v>
      </c>
      <c r="G141" s="113" t="s">
        <v>3250</v>
      </c>
      <c r="H141" s="114" t="s">
        <v>2038</v>
      </c>
      <c r="I141" s="115">
        <v>-0.33</v>
      </c>
      <c r="J141" t="s">
        <v>3323</v>
      </c>
    </row>
    <row r="142" spans="1:10" x14ac:dyDescent="0.25">
      <c r="A142" s="107" t="s">
        <v>458</v>
      </c>
      <c r="B142" s="108" t="s">
        <v>265</v>
      </c>
      <c r="C142" s="109" t="s">
        <v>461</v>
      </c>
      <c r="D142" s="110" t="s">
        <v>468</v>
      </c>
      <c r="E142" s="111" t="s">
        <v>1990</v>
      </c>
      <c r="F142" s="112" t="s">
        <v>181</v>
      </c>
      <c r="G142" s="113" t="s">
        <v>3232</v>
      </c>
      <c r="H142" s="114" t="s">
        <v>2069</v>
      </c>
      <c r="I142" s="115">
        <v>-7632.56</v>
      </c>
      <c r="J142" t="s">
        <v>3324</v>
      </c>
    </row>
    <row r="143" spans="1:10" x14ac:dyDescent="0.25">
      <c r="A143" s="107" t="s">
        <v>460</v>
      </c>
      <c r="B143" s="108" t="s">
        <v>265</v>
      </c>
      <c r="C143" s="109" t="s">
        <v>461</v>
      </c>
      <c r="D143" s="110" t="s">
        <v>468</v>
      </c>
      <c r="E143" s="111" t="s">
        <v>1990</v>
      </c>
      <c r="F143" s="112" t="s">
        <v>181</v>
      </c>
      <c r="G143" s="113" t="s">
        <v>3234</v>
      </c>
      <c r="H143" s="114" t="s">
        <v>2069</v>
      </c>
      <c r="I143" s="115">
        <v>-110.95</v>
      </c>
      <c r="J143" t="s">
        <v>3325</v>
      </c>
    </row>
    <row r="144" spans="1:10" x14ac:dyDescent="0.25">
      <c r="A144" s="107" t="s">
        <v>464</v>
      </c>
      <c r="B144" s="108" t="s">
        <v>265</v>
      </c>
      <c r="C144" s="109" t="s">
        <v>476</v>
      </c>
      <c r="D144" s="110" t="s">
        <v>477</v>
      </c>
      <c r="E144" s="111" t="s">
        <v>1990</v>
      </c>
      <c r="F144" s="112" t="s">
        <v>144</v>
      </c>
      <c r="G144" s="113" t="s">
        <v>3232</v>
      </c>
      <c r="H144" s="114" t="s">
        <v>2069</v>
      </c>
      <c r="I144" s="115">
        <v>-26.4</v>
      </c>
      <c r="J144" t="s">
        <v>3326</v>
      </c>
    </row>
    <row r="145" spans="1:10" x14ac:dyDescent="0.25">
      <c r="A145" s="107" t="s">
        <v>467</v>
      </c>
      <c r="B145" s="108" t="s">
        <v>265</v>
      </c>
      <c r="C145" s="109" t="s">
        <v>476</v>
      </c>
      <c r="D145" s="110" t="s">
        <v>489</v>
      </c>
      <c r="E145" s="111" t="s">
        <v>1990</v>
      </c>
      <c r="F145" s="112" t="s">
        <v>374</v>
      </c>
      <c r="G145" s="113" t="s">
        <v>3300</v>
      </c>
      <c r="H145" s="114" t="s">
        <v>2069</v>
      </c>
      <c r="I145" s="115">
        <v>-1783677.1400000001</v>
      </c>
      <c r="J145" t="s">
        <v>3327</v>
      </c>
    </row>
    <row r="146" spans="1:10" x14ac:dyDescent="0.25">
      <c r="A146" s="107" t="s">
        <v>470</v>
      </c>
      <c r="B146" s="108" t="s">
        <v>265</v>
      </c>
      <c r="C146" s="109" t="s">
        <v>476</v>
      </c>
      <c r="D146" s="110" t="s">
        <v>492</v>
      </c>
      <c r="E146" s="111" t="s">
        <v>1990</v>
      </c>
      <c r="F146" s="112" t="s">
        <v>144</v>
      </c>
      <c r="G146" s="113" t="s">
        <v>3236</v>
      </c>
      <c r="H146" s="114" t="s">
        <v>2069</v>
      </c>
      <c r="I146" s="115">
        <v>0</v>
      </c>
      <c r="J146" t="s">
        <v>3328</v>
      </c>
    </row>
    <row r="147" spans="1:10" x14ac:dyDescent="0.25">
      <c r="A147" s="107" t="s">
        <v>473</v>
      </c>
      <c r="B147" s="108" t="s">
        <v>265</v>
      </c>
      <c r="C147" s="109" t="s">
        <v>476</v>
      </c>
      <c r="D147" s="110" t="s">
        <v>492</v>
      </c>
      <c r="E147" s="111" t="s">
        <v>1990</v>
      </c>
      <c r="F147" s="112" t="s">
        <v>144</v>
      </c>
      <c r="G147" s="113" t="s">
        <v>3254</v>
      </c>
      <c r="H147" s="114" t="s">
        <v>2069</v>
      </c>
      <c r="I147" s="115">
        <v>-2940.51</v>
      </c>
      <c r="J147" t="s">
        <v>3329</v>
      </c>
    </row>
    <row r="148" spans="1:10" x14ac:dyDescent="0.25">
      <c r="A148" s="107" t="s">
        <v>475</v>
      </c>
      <c r="B148" s="108" t="s">
        <v>265</v>
      </c>
      <c r="C148" s="109" t="s">
        <v>497</v>
      </c>
      <c r="D148" s="110" t="s">
        <v>498</v>
      </c>
      <c r="E148" s="111" t="s">
        <v>1990</v>
      </c>
      <c r="F148" s="112" t="s">
        <v>140</v>
      </c>
      <c r="G148" s="113" t="s">
        <v>3232</v>
      </c>
      <c r="H148" s="114" t="s">
        <v>2069</v>
      </c>
      <c r="I148" s="115">
        <v>-233.07</v>
      </c>
      <c r="J148" t="s">
        <v>3330</v>
      </c>
    </row>
    <row r="149" spans="1:10" x14ac:dyDescent="0.25">
      <c r="A149" s="107" t="s">
        <v>479</v>
      </c>
      <c r="B149" s="108" t="s">
        <v>265</v>
      </c>
      <c r="C149" s="109" t="s">
        <v>497</v>
      </c>
      <c r="D149" s="110" t="s">
        <v>498</v>
      </c>
      <c r="E149" s="111" t="s">
        <v>1990</v>
      </c>
      <c r="F149" s="112" t="s">
        <v>140</v>
      </c>
      <c r="G149" s="113" t="s">
        <v>3234</v>
      </c>
      <c r="H149" s="114" t="s">
        <v>2069</v>
      </c>
      <c r="I149" s="115">
        <v>-3072.44</v>
      </c>
      <c r="J149" t="s">
        <v>3331</v>
      </c>
    </row>
    <row r="150" spans="1:10" x14ac:dyDescent="0.25">
      <c r="A150" s="107" t="s">
        <v>482</v>
      </c>
      <c r="B150" s="108" t="s">
        <v>265</v>
      </c>
      <c r="C150" s="109" t="s">
        <v>497</v>
      </c>
      <c r="D150" s="110" t="s">
        <v>498</v>
      </c>
      <c r="E150" s="111" t="s">
        <v>1990</v>
      </c>
      <c r="F150" s="112" t="s">
        <v>140</v>
      </c>
      <c r="G150" s="113" t="s">
        <v>3236</v>
      </c>
      <c r="H150" s="114" t="s">
        <v>2069</v>
      </c>
      <c r="I150" s="115">
        <v>-384.23</v>
      </c>
      <c r="J150" t="s">
        <v>3332</v>
      </c>
    </row>
    <row r="151" spans="1:10" x14ac:dyDescent="0.25">
      <c r="A151" s="107" t="s">
        <v>485</v>
      </c>
      <c r="B151" s="108" t="s">
        <v>265</v>
      </c>
      <c r="C151" s="109" t="s">
        <v>497</v>
      </c>
      <c r="D151" s="110" t="s">
        <v>498</v>
      </c>
      <c r="E151" s="111" t="s">
        <v>1990</v>
      </c>
      <c r="F151" s="112" t="s">
        <v>140</v>
      </c>
      <c r="G151" s="113" t="s">
        <v>3254</v>
      </c>
      <c r="H151" s="114" t="s">
        <v>2069</v>
      </c>
      <c r="I151" s="115">
        <v>198686.37</v>
      </c>
      <c r="J151" t="s">
        <v>3333</v>
      </c>
    </row>
    <row r="152" spans="1:10" x14ac:dyDescent="0.25">
      <c r="A152" s="107" t="s">
        <v>488</v>
      </c>
      <c r="B152" s="108" t="s">
        <v>265</v>
      </c>
      <c r="C152" s="109" t="s">
        <v>497</v>
      </c>
      <c r="D152" s="110" t="s">
        <v>498</v>
      </c>
      <c r="E152" s="111" t="s">
        <v>1990</v>
      </c>
      <c r="F152" s="112" t="s">
        <v>102</v>
      </c>
      <c r="G152" s="113" t="s">
        <v>3236</v>
      </c>
      <c r="H152" s="114" t="s">
        <v>2069</v>
      </c>
      <c r="I152" s="115">
        <v>-31.38</v>
      </c>
      <c r="J152" t="s">
        <v>3334</v>
      </c>
    </row>
    <row r="153" spans="1:10" x14ac:dyDescent="0.25">
      <c r="A153" s="107" t="s">
        <v>491</v>
      </c>
      <c r="B153" s="108" t="s">
        <v>265</v>
      </c>
      <c r="C153" s="109" t="s">
        <v>497</v>
      </c>
      <c r="D153" s="110" t="s">
        <v>505</v>
      </c>
      <c r="E153" s="111" t="s">
        <v>1990</v>
      </c>
      <c r="F153" s="112" t="s">
        <v>140</v>
      </c>
      <c r="G153" s="113" t="s">
        <v>3234</v>
      </c>
      <c r="H153" s="114" t="s">
        <v>2069</v>
      </c>
      <c r="I153" s="115">
        <v>-0.33</v>
      </c>
      <c r="J153" t="s">
        <v>3335</v>
      </c>
    </row>
    <row r="154" spans="1:10" x14ac:dyDescent="0.25">
      <c r="A154" s="107" t="s">
        <v>494</v>
      </c>
      <c r="B154" s="108" t="s">
        <v>265</v>
      </c>
      <c r="C154" s="109" t="s">
        <v>497</v>
      </c>
      <c r="D154" s="110" t="s">
        <v>505</v>
      </c>
      <c r="E154" s="111" t="s">
        <v>1990</v>
      </c>
      <c r="F154" s="112" t="s">
        <v>140</v>
      </c>
      <c r="G154" s="113" t="s">
        <v>3236</v>
      </c>
      <c r="H154" s="114" t="s">
        <v>2069</v>
      </c>
      <c r="I154" s="115">
        <v>-9.65</v>
      </c>
      <c r="J154" t="s">
        <v>3336</v>
      </c>
    </row>
    <row r="155" spans="1:10" x14ac:dyDescent="0.25">
      <c r="A155" s="107" t="s">
        <v>496</v>
      </c>
      <c r="B155" s="108" t="s">
        <v>265</v>
      </c>
      <c r="C155" s="109" t="s">
        <v>497</v>
      </c>
      <c r="D155" s="110" t="s">
        <v>508</v>
      </c>
      <c r="E155" s="111" t="s">
        <v>1990</v>
      </c>
      <c r="F155" s="112" t="s">
        <v>140</v>
      </c>
      <c r="G155" s="113" t="s">
        <v>3236</v>
      </c>
      <c r="H155" s="114" t="s">
        <v>2069</v>
      </c>
      <c r="I155" s="115">
        <v>0</v>
      </c>
      <c r="J155" t="s">
        <v>3337</v>
      </c>
    </row>
    <row r="156" spans="1:10" x14ac:dyDescent="0.25">
      <c r="A156" s="107" t="s">
        <v>500</v>
      </c>
      <c r="B156" s="108" t="s">
        <v>265</v>
      </c>
      <c r="C156" s="109" t="s">
        <v>497</v>
      </c>
      <c r="D156" s="110" t="s">
        <v>513</v>
      </c>
      <c r="E156" s="111" t="s">
        <v>1990</v>
      </c>
      <c r="F156" s="112" t="s">
        <v>140</v>
      </c>
      <c r="G156" s="113" t="s">
        <v>3234</v>
      </c>
      <c r="H156" s="114" t="s">
        <v>2069</v>
      </c>
      <c r="I156" s="115">
        <v>-7837.5</v>
      </c>
      <c r="J156" t="s">
        <v>3338</v>
      </c>
    </row>
    <row r="157" spans="1:10" x14ac:dyDescent="0.25">
      <c r="A157" s="107" t="s">
        <v>502</v>
      </c>
      <c r="B157" s="108" t="s">
        <v>265</v>
      </c>
      <c r="C157" s="109" t="s">
        <v>497</v>
      </c>
      <c r="D157" s="110" t="s">
        <v>513</v>
      </c>
      <c r="E157" s="111" t="s">
        <v>1990</v>
      </c>
      <c r="F157" s="112" t="s">
        <v>140</v>
      </c>
      <c r="G157" s="113" t="s">
        <v>3254</v>
      </c>
      <c r="H157" s="114" t="s">
        <v>2069</v>
      </c>
      <c r="I157" s="115">
        <v>459175.08</v>
      </c>
      <c r="J157" t="s">
        <v>3339</v>
      </c>
    </row>
    <row r="158" spans="1:10" x14ac:dyDescent="0.25">
      <c r="A158" s="107" t="s">
        <v>504</v>
      </c>
      <c r="B158" s="108" t="s">
        <v>265</v>
      </c>
      <c r="C158" s="109" t="s">
        <v>497</v>
      </c>
      <c r="D158" s="110" t="s">
        <v>520</v>
      </c>
      <c r="E158" s="111" t="s">
        <v>1990</v>
      </c>
      <c r="F158" s="112" t="s">
        <v>140</v>
      </c>
      <c r="G158" s="113" t="s">
        <v>3254</v>
      </c>
      <c r="H158" s="114" t="s">
        <v>2069</v>
      </c>
      <c r="I158" s="115">
        <v>53170.49</v>
      </c>
      <c r="J158" t="s">
        <v>3340</v>
      </c>
    </row>
    <row r="159" spans="1:10" x14ac:dyDescent="0.25">
      <c r="A159" s="107" t="s">
        <v>507</v>
      </c>
      <c r="B159" s="108" t="s">
        <v>265</v>
      </c>
      <c r="C159" s="109" t="s">
        <v>497</v>
      </c>
      <c r="D159" s="110" t="s">
        <v>527</v>
      </c>
      <c r="E159" s="111" t="s">
        <v>1990</v>
      </c>
      <c r="F159" s="112" t="s">
        <v>140</v>
      </c>
      <c r="G159" s="113" t="s">
        <v>3254</v>
      </c>
      <c r="H159" s="114" t="s">
        <v>2069</v>
      </c>
      <c r="I159" s="115">
        <v>284.83</v>
      </c>
      <c r="J159" t="s">
        <v>3341</v>
      </c>
    </row>
    <row r="160" spans="1:10" x14ac:dyDescent="0.25">
      <c r="A160" s="107" t="s">
        <v>510</v>
      </c>
      <c r="B160" s="108" t="s">
        <v>265</v>
      </c>
      <c r="C160" s="109" t="s">
        <v>497</v>
      </c>
      <c r="D160" s="110" t="s">
        <v>530</v>
      </c>
      <c r="E160" s="111" t="s">
        <v>1990</v>
      </c>
      <c r="F160" s="112" t="s">
        <v>140</v>
      </c>
      <c r="G160" s="113" t="s">
        <v>3234</v>
      </c>
      <c r="H160" s="114" t="s">
        <v>2069</v>
      </c>
      <c r="I160" s="115">
        <v>-201</v>
      </c>
      <c r="J160" t="s">
        <v>3342</v>
      </c>
    </row>
    <row r="161" spans="1:10" x14ac:dyDescent="0.25">
      <c r="A161" s="107" t="s">
        <v>512</v>
      </c>
      <c r="B161" s="108" t="s">
        <v>265</v>
      </c>
      <c r="C161" s="109" t="s">
        <v>497</v>
      </c>
      <c r="D161" s="110" t="s">
        <v>530</v>
      </c>
      <c r="E161" s="111" t="s">
        <v>1990</v>
      </c>
      <c r="F161" s="112" t="s">
        <v>140</v>
      </c>
      <c r="G161" s="113" t="s">
        <v>3236</v>
      </c>
      <c r="H161" s="114" t="s">
        <v>2069</v>
      </c>
      <c r="I161" s="115">
        <v>-892.83</v>
      </c>
      <c r="J161" t="s">
        <v>3343</v>
      </c>
    </row>
    <row r="162" spans="1:10" x14ac:dyDescent="0.25">
      <c r="A162" s="107" t="s">
        <v>515</v>
      </c>
      <c r="B162" s="108" t="s">
        <v>265</v>
      </c>
      <c r="C162" s="109" t="s">
        <v>497</v>
      </c>
      <c r="D162" s="110" t="s">
        <v>540</v>
      </c>
      <c r="E162" s="111" t="s">
        <v>1990</v>
      </c>
      <c r="F162" s="112" t="s">
        <v>97</v>
      </c>
      <c r="G162" s="113" t="s">
        <v>3236</v>
      </c>
      <c r="H162" s="114" t="s">
        <v>2069</v>
      </c>
      <c r="I162" s="115">
        <v>-3089.8599999999997</v>
      </c>
      <c r="J162" t="s">
        <v>3344</v>
      </c>
    </row>
    <row r="163" spans="1:10" x14ac:dyDescent="0.25">
      <c r="A163" s="107" t="s">
        <v>517</v>
      </c>
      <c r="B163" s="108" t="s">
        <v>265</v>
      </c>
      <c r="C163" s="109" t="s">
        <v>497</v>
      </c>
      <c r="D163" s="110" t="s">
        <v>540</v>
      </c>
      <c r="E163" s="111" t="s">
        <v>1990</v>
      </c>
      <c r="F163" s="112" t="s">
        <v>140</v>
      </c>
      <c r="G163" s="113" t="s">
        <v>3232</v>
      </c>
      <c r="H163" s="114" t="s">
        <v>2069</v>
      </c>
      <c r="I163" s="115">
        <v>-50</v>
      </c>
      <c r="J163" t="s">
        <v>3345</v>
      </c>
    </row>
    <row r="164" spans="1:10" x14ac:dyDescent="0.25">
      <c r="A164" s="107" t="s">
        <v>519</v>
      </c>
      <c r="B164" s="108" t="s">
        <v>265</v>
      </c>
      <c r="C164" s="109" t="s">
        <v>497</v>
      </c>
      <c r="D164" s="110" t="s">
        <v>540</v>
      </c>
      <c r="E164" s="111" t="s">
        <v>1990</v>
      </c>
      <c r="F164" s="112" t="s">
        <v>140</v>
      </c>
      <c r="G164" s="113" t="s">
        <v>3234</v>
      </c>
      <c r="H164" s="114" t="s">
        <v>2069</v>
      </c>
      <c r="I164" s="115">
        <v>-5039.99</v>
      </c>
      <c r="J164" t="s">
        <v>3346</v>
      </c>
    </row>
    <row r="165" spans="1:10" x14ac:dyDescent="0.25">
      <c r="A165" s="107" t="s">
        <v>522</v>
      </c>
      <c r="B165" s="108" t="s">
        <v>265</v>
      </c>
      <c r="C165" s="109" t="s">
        <v>497</v>
      </c>
      <c r="D165" s="110" t="s">
        <v>540</v>
      </c>
      <c r="E165" s="111" t="s">
        <v>1990</v>
      </c>
      <c r="F165" s="112" t="s">
        <v>140</v>
      </c>
      <c r="G165" s="113" t="s">
        <v>3236</v>
      </c>
      <c r="H165" s="114" t="s">
        <v>2069</v>
      </c>
      <c r="I165" s="115">
        <v>-743.37</v>
      </c>
      <c r="J165" t="s">
        <v>3347</v>
      </c>
    </row>
    <row r="166" spans="1:10" x14ac:dyDescent="0.25">
      <c r="A166" s="107" t="s">
        <v>524</v>
      </c>
      <c r="B166" s="108" t="s">
        <v>265</v>
      </c>
      <c r="C166" s="109" t="s">
        <v>497</v>
      </c>
      <c r="D166" s="110" t="s">
        <v>540</v>
      </c>
      <c r="E166" s="111" t="s">
        <v>1990</v>
      </c>
      <c r="F166" s="112" t="s">
        <v>140</v>
      </c>
      <c r="G166" s="113" t="s">
        <v>3254</v>
      </c>
      <c r="H166" s="114" t="s">
        <v>2069</v>
      </c>
      <c r="I166" s="115">
        <v>-55850.19</v>
      </c>
      <c r="J166" t="s">
        <v>3348</v>
      </c>
    </row>
    <row r="167" spans="1:10" x14ac:dyDescent="0.25">
      <c r="A167" s="107" t="s">
        <v>526</v>
      </c>
      <c r="B167" s="108" t="s">
        <v>265</v>
      </c>
      <c r="C167" s="109" t="s">
        <v>497</v>
      </c>
      <c r="D167" s="110" t="s">
        <v>540</v>
      </c>
      <c r="E167" s="111" t="s">
        <v>1990</v>
      </c>
      <c r="F167" s="112" t="s">
        <v>102</v>
      </c>
      <c r="G167" s="113" t="s">
        <v>3236</v>
      </c>
      <c r="H167" s="114" t="s">
        <v>2069</v>
      </c>
      <c r="I167" s="115">
        <v>-8511.869999999999</v>
      </c>
      <c r="J167" t="s">
        <v>3349</v>
      </c>
    </row>
    <row r="168" spans="1:10" x14ac:dyDescent="0.25">
      <c r="A168" s="107" t="s">
        <v>529</v>
      </c>
      <c r="B168" s="108" t="s">
        <v>265</v>
      </c>
      <c r="C168" s="109" t="s">
        <v>497</v>
      </c>
      <c r="D168" s="110" t="s">
        <v>547</v>
      </c>
      <c r="E168" s="111" t="s">
        <v>2043</v>
      </c>
      <c r="F168" s="112" t="s">
        <v>140</v>
      </c>
      <c r="G168" s="113" t="s">
        <v>3250</v>
      </c>
      <c r="H168" s="114" t="s">
        <v>2038</v>
      </c>
      <c r="I168" s="115">
        <v>-68.86</v>
      </c>
      <c r="J168" t="s">
        <v>3350</v>
      </c>
    </row>
    <row r="169" spans="1:10" x14ac:dyDescent="0.25">
      <c r="A169" s="107" t="s">
        <v>532</v>
      </c>
      <c r="B169" s="108" t="s">
        <v>265</v>
      </c>
      <c r="C169" s="109" t="s">
        <v>497</v>
      </c>
      <c r="D169" s="110" t="s">
        <v>547</v>
      </c>
      <c r="E169" s="111" t="s">
        <v>1990</v>
      </c>
      <c r="F169" s="112" t="s">
        <v>97</v>
      </c>
      <c r="G169" s="113" t="s">
        <v>3236</v>
      </c>
      <c r="H169" s="114" t="s">
        <v>2069</v>
      </c>
      <c r="I169" s="115">
        <v>-3.33</v>
      </c>
      <c r="J169" t="s">
        <v>3351</v>
      </c>
    </row>
    <row r="170" spans="1:10" x14ac:dyDescent="0.25">
      <c r="A170" s="107" t="s">
        <v>534</v>
      </c>
      <c r="B170" s="108" t="s">
        <v>265</v>
      </c>
      <c r="C170" s="109" t="s">
        <v>497</v>
      </c>
      <c r="D170" s="110" t="s">
        <v>547</v>
      </c>
      <c r="E170" s="111" t="s">
        <v>1990</v>
      </c>
      <c r="F170" s="112" t="s">
        <v>140</v>
      </c>
      <c r="G170" s="113" t="s">
        <v>3234</v>
      </c>
      <c r="H170" s="114" t="s">
        <v>2069</v>
      </c>
      <c r="I170" s="115">
        <v>-426.48999999999899</v>
      </c>
      <c r="J170" t="s">
        <v>3352</v>
      </c>
    </row>
    <row r="171" spans="1:10" x14ac:dyDescent="0.25">
      <c r="A171" s="107" t="s">
        <v>536</v>
      </c>
      <c r="B171" s="108" t="s">
        <v>265</v>
      </c>
      <c r="C171" s="109" t="s">
        <v>497</v>
      </c>
      <c r="D171" s="110" t="s">
        <v>547</v>
      </c>
      <c r="E171" s="111" t="s">
        <v>1990</v>
      </c>
      <c r="F171" s="112" t="s">
        <v>140</v>
      </c>
      <c r="G171" s="113" t="s">
        <v>3236</v>
      </c>
      <c r="H171" s="114" t="s">
        <v>2069</v>
      </c>
      <c r="I171" s="115">
        <v>-9.76</v>
      </c>
      <c r="J171" t="s">
        <v>3353</v>
      </c>
    </row>
    <row r="172" spans="1:10" x14ac:dyDescent="0.25">
      <c r="A172" s="107" t="s">
        <v>539</v>
      </c>
      <c r="B172" s="108" t="s">
        <v>265</v>
      </c>
      <c r="C172" s="109" t="s">
        <v>497</v>
      </c>
      <c r="D172" s="110" t="s">
        <v>547</v>
      </c>
      <c r="E172" s="111" t="s">
        <v>1990</v>
      </c>
      <c r="F172" s="112" t="s">
        <v>140</v>
      </c>
      <c r="G172" s="113" t="s">
        <v>3254</v>
      </c>
      <c r="H172" s="114" t="s">
        <v>2069</v>
      </c>
      <c r="I172" s="115">
        <v>-253779.28999999899</v>
      </c>
      <c r="J172" t="s">
        <v>3354</v>
      </c>
    </row>
    <row r="173" spans="1:10" x14ac:dyDescent="0.25">
      <c r="A173" s="107" t="s">
        <v>542</v>
      </c>
      <c r="B173" s="108" t="s">
        <v>265</v>
      </c>
      <c r="C173" s="109" t="s">
        <v>497</v>
      </c>
      <c r="D173" s="110" t="s">
        <v>547</v>
      </c>
      <c r="E173" s="111" t="s">
        <v>1990</v>
      </c>
      <c r="F173" s="112" t="s">
        <v>140</v>
      </c>
      <c r="G173" s="113" t="s">
        <v>3256</v>
      </c>
      <c r="H173" s="114" t="s">
        <v>2069</v>
      </c>
      <c r="I173" s="115">
        <v>-140828.96609659799</v>
      </c>
      <c r="J173" t="s">
        <v>3355</v>
      </c>
    </row>
    <row r="174" spans="1:10" x14ac:dyDescent="0.25">
      <c r="A174" s="107" t="s">
        <v>544</v>
      </c>
      <c r="B174" s="108" t="s">
        <v>265</v>
      </c>
      <c r="C174" s="109" t="s">
        <v>497</v>
      </c>
      <c r="D174" s="110" t="s">
        <v>547</v>
      </c>
      <c r="E174" s="111" t="s">
        <v>1990</v>
      </c>
      <c r="F174" s="112" t="s">
        <v>102</v>
      </c>
      <c r="G174" s="113" t="s">
        <v>3236</v>
      </c>
      <c r="H174" s="114" t="s">
        <v>2069</v>
      </c>
      <c r="I174" s="115">
        <v>-8.5100000000000016</v>
      </c>
      <c r="J174" t="s">
        <v>3356</v>
      </c>
    </row>
    <row r="175" spans="1:10" x14ac:dyDescent="0.25">
      <c r="A175" s="107" t="s">
        <v>546</v>
      </c>
      <c r="B175" s="108" t="s">
        <v>265</v>
      </c>
      <c r="C175" s="109" t="s">
        <v>556</v>
      </c>
      <c r="D175" s="110" t="s">
        <v>557</v>
      </c>
      <c r="E175" s="111" t="s">
        <v>2043</v>
      </c>
      <c r="F175" s="112" t="s">
        <v>140</v>
      </c>
      <c r="G175" s="113" t="s">
        <v>3232</v>
      </c>
      <c r="H175" s="114" t="s">
        <v>2038</v>
      </c>
      <c r="I175" s="115">
        <v>-37728.9</v>
      </c>
      <c r="J175" t="s">
        <v>3357</v>
      </c>
    </row>
    <row r="176" spans="1:10" x14ac:dyDescent="0.25">
      <c r="A176" s="107" t="s">
        <v>549</v>
      </c>
      <c r="B176" s="108" t="s">
        <v>265</v>
      </c>
      <c r="C176" s="109" t="s">
        <v>556</v>
      </c>
      <c r="D176" s="110" t="s">
        <v>564</v>
      </c>
      <c r="E176" s="111" t="s">
        <v>1990</v>
      </c>
      <c r="F176" s="112" t="s">
        <v>140</v>
      </c>
      <c r="G176" s="113" t="s">
        <v>3254</v>
      </c>
      <c r="H176" s="114" t="s">
        <v>2069</v>
      </c>
      <c r="I176" s="115">
        <v>27266.03</v>
      </c>
      <c r="J176" t="s">
        <v>3358</v>
      </c>
    </row>
    <row r="177" spans="1:10" x14ac:dyDescent="0.25">
      <c r="A177" s="107" t="s">
        <v>551</v>
      </c>
      <c r="B177" s="108" t="s">
        <v>265</v>
      </c>
      <c r="C177" s="109" t="s">
        <v>556</v>
      </c>
      <c r="D177" s="110" t="s">
        <v>567</v>
      </c>
      <c r="E177" s="111" t="s">
        <v>1990</v>
      </c>
      <c r="F177" s="112" t="s">
        <v>140</v>
      </c>
      <c r="G177" s="113" t="s">
        <v>3232</v>
      </c>
      <c r="H177" s="114" t="s">
        <v>2069</v>
      </c>
      <c r="I177" s="115">
        <v>-156.16</v>
      </c>
      <c r="J177" t="s">
        <v>3359</v>
      </c>
    </row>
    <row r="178" spans="1:10" x14ac:dyDescent="0.25">
      <c r="A178" s="107" t="s">
        <v>553</v>
      </c>
      <c r="B178" s="108" t="s">
        <v>265</v>
      </c>
      <c r="C178" s="109" t="s">
        <v>556</v>
      </c>
      <c r="D178" s="110" t="s">
        <v>567</v>
      </c>
      <c r="E178" s="111" t="s">
        <v>1990</v>
      </c>
      <c r="F178" s="112" t="s">
        <v>140</v>
      </c>
      <c r="G178" s="113" t="s">
        <v>3234</v>
      </c>
      <c r="H178" s="114" t="s">
        <v>2069</v>
      </c>
      <c r="I178" s="115">
        <v>-309.75</v>
      </c>
      <c r="J178" t="s">
        <v>3360</v>
      </c>
    </row>
    <row r="179" spans="1:10" x14ac:dyDescent="0.25">
      <c r="A179" s="107" t="s">
        <v>555</v>
      </c>
      <c r="B179" s="108" t="s">
        <v>265</v>
      </c>
      <c r="C179" s="109" t="s">
        <v>556</v>
      </c>
      <c r="D179" s="110" t="s">
        <v>567</v>
      </c>
      <c r="E179" s="111" t="s">
        <v>1990</v>
      </c>
      <c r="F179" s="112" t="s">
        <v>140</v>
      </c>
      <c r="G179" s="113" t="s">
        <v>3236</v>
      </c>
      <c r="H179" s="114" t="s">
        <v>2069</v>
      </c>
      <c r="I179" s="115">
        <v>-2337.36</v>
      </c>
      <c r="J179" t="s">
        <v>3361</v>
      </c>
    </row>
    <row r="180" spans="1:10" x14ac:dyDescent="0.25">
      <c r="A180" s="107" t="s">
        <v>559</v>
      </c>
      <c r="B180" s="108" t="s">
        <v>265</v>
      </c>
      <c r="C180" s="109" t="s">
        <v>556</v>
      </c>
      <c r="D180" s="110" t="s">
        <v>570</v>
      </c>
      <c r="E180" s="111" t="s">
        <v>2037</v>
      </c>
      <c r="F180" s="112" t="s">
        <v>140</v>
      </c>
      <c r="G180" s="113" t="s">
        <v>3362</v>
      </c>
      <c r="H180" s="114" t="s">
        <v>2038</v>
      </c>
      <c r="I180" s="115">
        <v>58730.594353020279</v>
      </c>
      <c r="J180" t="s">
        <v>3363</v>
      </c>
    </row>
    <row r="181" spans="1:10" x14ac:dyDescent="0.25">
      <c r="A181" s="107" t="s">
        <v>561</v>
      </c>
      <c r="B181" s="108" t="s">
        <v>265</v>
      </c>
      <c r="C181" s="109" t="s">
        <v>556</v>
      </c>
      <c r="D181" s="110" t="s">
        <v>570</v>
      </c>
      <c r="E181" s="111" t="s">
        <v>2043</v>
      </c>
      <c r="F181" s="112" t="s">
        <v>140</v>
      </c>
      <c r="G181" s="113" t="s">
        <v>3362</v>
      </c>
      <c r="H181" s="114" t="s">
        <v>2038</v>
      </c>
      <c r="I181" s="115">
        <v>67094.625646979737</v>
      </c>
      <c r="J181" t="s">
        <v>3364</v>
      </c>
    </row>
    <row r="182" spans="1:10" x14ac:dyDescent="0.25">
      <c r="A182" s="107" t="s">
        <v>563</v>
      </c>
      <c r="B182" s="108" t="s">
        <v>265</v>
      </c>
      <c r="C182" s="109" t="s">
        <v>556</v>
      </c>
      <c r="D182" s="110" t="s">
        <v>570</v>
      </c>
      <c r="E182" s="111" t="s">
        <v>1990</v>
      </c>
      <c r="F182" s="112" t="s">
        <v>140</v>
      </c>
      <c r="G182" s="113" t="s">
        <v>3234</v>
      </c>
      <c r="H182" s="114" t="s">
        <v>2069</v>
      </c>
      <c r="I182" s="115">
        <v>-570.4</v>
      </c>
      <c r="J182" t="s">
        <v>3365</v>
      </c>
    </row>
    <row r="183" spans="1:10" x14ac:dyDescent="0.25">
      <c r="A183" s="107" t="s">
        <v>566</v>
      </c>
      <c r="B183" s="108" t="s">
        <v>265</v>
      </c>
      <c r="C183" s="109" t="s">
        <v>556</v>
      </c>
      <c r="D183" s="110" t="s">
        <v>570</v>
      </c>
      <c r="E183" s="111" t="s">
        <v>1990</v>
      </c>
      <c r="F183" s="112" t="s">
        <v>140</v>
      </c>
      <c r="G183" s="113" t="s">
        <v>3254</v>
      </c>
      <c r="H183" s="114" t="s">
        <v>2069</v>
      </c>
      <c r="I183" s="115">
        <v>256703.33</v>
      </c>
      <c r="J183" t="s">
        <v>3366</v>
      </c>
    </row>
    <row r="184" spans="1:10" x14ac:dyDescent="0.25">
      <c r="A184" s="107" t="s">
        <v>569</v>
      </c>
      <c r="B184" s="108" t="s">
        <v>265</v>
      </c>
      <c r="C184" s="109" t="s">
        <v>556</v>
      </c>
      <c r="D184" s="110" t="s">
        <v>570</v>
      </c>
      <c r="E184" s="111" t="s">
        <v>1990</v>
      </c>
      <c r="F184" s="112" t="s">
        <v>140</v>
      </c>
      <c r="G184" s="113" t="s">
        <v>3362</v>
      </c>
      <c r="H184" s="114" t="s">
        <v>2069</v>
      </c>
      <c r="I184" s="115">
        <v>95921.859999999302</v>
      </c>
      <c r="J184" t="s">
        <v>3367</v>
      </c>
    </row>
    <row r="185" spans="1:10" x14ac:dyDescent="0.25">
      <c r="A185" s="107" t="s">
        <v>572</v>
      </c>
      <c r="B185" s="108" t="s">
        <v>265</v>
      </c>
      <c r="C185" s="109" t="s">
        <v>556</v>
      </c>
      <c r="D185" s="110" t="s">
        <v>577</v>
      </c>
      <c r="E185" s="111" t="s">
        <v>1990</v>
      </c>
      <c r="F185" s="112" t="s">
        <v>140</v>
      </c>
      <c r="G185" s="113" t="s">
        <v>3254</v>
      </c>
      <c r="H185" s="114" t="s">
        <v>2069</v>
      </c>
      <c r="I185" s="115">
        <v>-28139.79</v>
      </c>
      <c r="J185" t="s">
        <v>3368</v>
      </c>
    </row>
    <row r="186" spans="1:10" x14ac:dyDescent="0.25">
      <c r="A186" s="107" t="s">
        <v>574</v>
      </c>
      <c r="B186" s="108" t="s">
        <v>265</v>
      </c>
      <c r="C186" s="109" t="s">
        <v>556</v>
      </c>
      <c r="D186" s="110" t="s">
        <v>591</v>
      </c>
      <c r="E186" s="111" t="s">
        <v>1990</v>
      </c>
      <c r="F186" s="112" t="s">
        <v>140</v>
      </c>
      <c r="G186" s="113" t="s">
        <v>3254</v>
      </c>
      <c r="H186" s="114" t="s">
        <v>2069</v>
      </c>
      <c r="I186" s="115">
        <v>15116.85</v>
      </c>
      <c r="J186" t="s">
        <v>3369</v>
      </c>
    </row>
    <row r="187" spans="1:10" x14ac:dyDescent="0.25">
      <c r="A187" s="107" t="s">
        <v>576</v>
      </c>
      <c r="B187" s="108" t="s">
        <v>265</v>
      </c>
      <c r="C187" s="109" t="s">
        <v>610</v>
      </c>
      <c r="D187" s="110" t="s">
        <v>611</v>
      </c>
      <c r="E187" s="111" t="s">
        <v>1990</v>
      </c>
      <c r="F187" s="112" t="s">
        <v>134</v>
      </c>
      <c r="G187" s="113" t="s">
        <v>3232</v>
      </c>
      <c r="H187" s="114" t="s">
        <v>2069</v>
      </c>
      <c r="I187" s="115">
        <v>-882.72</v>
      </c>
      <c r="J187" t="s">
        <v>3370</v>
      </c>
    </row>
    <row r="188" spans="1:10" x14ac:dyDescent="0.25">
      <c r="A188" s="107" t="s">
        <v>579</v>
      </c>
      <c r="B188" s="108" t="s">
        <v>265</v>
      </c>
      <c r="C188" s="109" t="s">
        <v>610</v>
      </c>
      <c r="D188" s="110" t="s">
        <v>611</v>
      </c>
      <c r="E188" s="111" t="s">
        <v>1990</v>
      </c>
      <c r="F188" s="112" t="s">
        <v>134</v>
      </c>
      <c r="G188" s="113" t="s">
        <v>3234</v>
      </c>
      <c r="H188" s="114" t="s">
        <v>2069</v>
      </c>
      <c r="I188" s="115">
        <v>-30.11</v>
      </c>
      <c r="J188" t="s">
        <v>3371</v>
      </c>
    </row>
    <row r="189" spans="1:10" x14ac:dyDescent="0.25">
      <c r="A189" s="107" t="s">
        <v>581</v>
      </c>
      <c r="B189" s="108" t="s">
        <v>265</v>
      </c>
      <c r="C189" s="109" t="s">
        <v>610</v>
      </c>
      <c r="D189" s="110" t="s">
        <v>611</v>
      </c>
      <c r="E189" s="111" t="s">
        <v>1990</v>
      </c>
      <c r="F189" s="112" t="s">
        <v>134</v>
      </c>
      <c r="G189" s="113" t="s">
        <v>3236</v>
      </c>
      <c r="H189" s="114" t="s">
        <v>2069</v>
      </c>
      <c r="I189" s="115">
        <v>-20.799999999999997</v>
      </c>
      <c r="J189" t="s">
        <v>3372</v>
      </c>
    </row>
    <row r="190" spans="1:10" x14ac:dyDescent="0.25">
      <c r="A190" s="107" t="s">
        <v>583</v>
      </c>
      <c r="B190" s="108" t="s">
        <v>265</v>
      </c>
      <c r="C190" s="109" t="s">
        <v>610</v>
      </c>
      <c r="D190" s="110" t="s">
        <v>614</v>
      </c>
      <c r="E190" s="111" t="s">
        <v>1990</v>
      </c>
      <c r="F190" s="112" t="s">
        <v>134</v>
      </c>
      <c r="G190" s="113" t="s">
        <v>3232</v>
      </c>
      <c r="H190" s="114" t="s">
        <v>2069</v>
      </c>
      <c r="I190" s="115">
        <v>-853.64</v>
      </c>
      <c r="J190" t="s">
        <v>3373</v>
      </c>
    </row>
    <row r="191" spans="1:10" x14ac:dyDescent="0.25">
      <c r="A191" s="107" t="s">
        <v>586</v>
      </c>
      <c r="B191" s="108" t="s">
        <v>265</v>
      </c>
      <c r="C191" s="109" t="s">
        <v>610</v>
      </c>
      <c r="D191" s="110" t="s">
        <v>614</v>
      </c>
      <c r="E191" s="111" t="s">
        <v>1990</v>
      </c>
      <c r="F191" s="112" t="s">
        <v>134</v>
      </c>
      <c r="G191" s="113" t="s">
        <v>3234</v>
      </c>
      <c r="H191" s="114" t="s">
        <v>2069</v>
      </c>
      <c r="I191" s="115">
        <v>-0.53</v>
      </c>
      <c r="J191" t="s">
        <v>3374</v>
      </c>
    </row>
    <row r="192" spans="1:10" x14ac:dyDescent="0.25">
      <c r="A192" s="107" t="s">
        <v>588</v>
      </c>
      <c r="B192" s="108" t="s">
        <v>265</v>
      </c>
      <c r="C192" s="109" t="s">
        <v>610</v>
      </c>
      <c r="D192" s="110" t="s">
        <v>614</v>
      </c>
      <c r="E192" s="111" t="s">
        <v>1990</v>
      </c>
      <c r="F192" s="112" t="s">
        <v>134</v>
      </c>
      <c r="G192" s="113" t="s">
        <v>3236</v>
      </c>
      <c r="H192" s="114" t="s">
        <v>2069</v>
      </c>
      <c r="I192" s="115">
        <v>-405.76</v>
      </c>
      <c r="J192" t="s">
        <v>3375</v>
      </c>
    </row>
    <row r="193" spans="1:10" x14ac:dyDescent="0.25">
      <c r="A193" s="107" t="s">
        <v>590</v>
      </c>
      <c r="B193" s="108" t="s">
        <v>265</v>
      </c>
      <c r="C193" s="109" t="s">
        <v>610</v>
      </c>
      <c r="D193" s="110" t="s">
        <v>617</v>
      </c>
      <c r="E193" s="111" t="s">
        <v>2040</v>
      </c>
      <c r="F193" s="112" t="s">
        <v>134</v>
      </c>
      <c r="G193" s="113" t="s">
        <v>3232</v>
      </c>
      <c r="H193" s="114" t="s">
        <v>2041</v>
      </c>
      <c r="I193" s="115">
        <v>-18.489999999999998</v>
      </c>
      <c r="J193" t="s">
        <v>3376</v>
      </c>
    </row>
    <row r="194" spans="1:10" x14ac:dyDescent="0.25">
      <c r="A194" s="107" t="s">
        <v>593</v>
      </c>
      <c r="B194" s="108" t="s">
        <v>265</v>
      </c>
      <c r="C194" s="109" t="s">
        <v>610</v>
      </c>
      <c r="D194" s="110" t="s">
        <v>617</v>
      </c>
      <c r="E194" s="111" t="s">
        <v>2043</v>
      </c>
      <c r="F194" s="112" t="s">
        <v>134</v>
      </c>
      <c r="G194" s="113" t="s">
        <v>3232</v>
      </c>
      <c r="H194" s="114" t="s">
        <v>2038</v>
      </c>
      <c r="I194" s="115">
        <v>-7.36</v>
      </c>
      <c r="J194" t="s">
        <v>3377</v>
      </c>
    </row>
    <row r="195" spans="1:10" x14ac:dyDescent="0.25">
      <c r="A195" s="107" t="s">
        <v>595</v>
      </c>
      <c r="B195" s="108" t="s">
        <v>265</v>
      </c>
      <c r="C195" s="109" t="s">
        <v>610</v>
      </c>
      <c r="D195" s="110" t="s">
        <v>617</v>
      </c>
      <c r="E195" s="111" t="s">
        <v>1990</v>
      </c>
      <c r="F195" s="112" t="s">
        <v>134</v>
      </c>
      <c r="G195" s="113" t="s">
        <v>3232</v>
      </c>
      <c r="H195" s="114" t="s">
        <v>2069</v>
      </c>
      <c r="I195" s="115">
        <v>-14105.56</v>
      </c>
      <c r="J195" t="s">
        <v>3378</v>
      </c>
    </row>
    <row r="196" spans="1:10" x14ac:dyDescent="0.25">
      <c r="A196" s="107" t="s">
        <v>597</v>
      </c>
      <c r="B196" s="108" t="s">
        <v>265</v>
      </c>
      <c r="C196" s="109" t="s">
        <v>610</v>
      </c>
      <c r="D196" s="110" t="s">
        <v>617</v>
      </c>
      <c r="E196" s="111" t="s">
        <v>1990</v>
      </c>
      <c r="F196" s="112" t="s">
        <v>134</v>
      </c>
      <c r="G196" s="113" t="s">
        <v>3234</v>
      </c>
      <c r="H196" s="114" t="s">
        <v>2069</v>
      </c>
      <c r="I196" s="115">
        <v>-166.95</v>
      </c>
      <c r="J196" t="s">
        <v>3379</v>
      </c>
    </row>
    <row r="197" spans="1:10" x14ac:dyDescent="0.25">
      <c r="A197" s="107" t="s">
        <v>600</v>
      </c>
      <c r="B197" s="108" t="s">
        <v>265</v>
      </c>
      <c r="C197" s="109" t="s">
        <v>610</v>
      </c>
      <c r="D197" s="110" t="s">
        <v>617</v>
      </c>
      <c r="E197" s="111" t="s">
        <v>1990</v>
      </c>
      <c r="F197" s="112" t="s">
        <v>134</v>
      </c>
      <c r="G197" s="113" t="s">
        <v>3236</v>
      </c>
      <c r="H197" s="114" t="s">
        <v>2069</v>
      </c>
      <c r="I197" s="115">
        <v>-775.80000000000007</v>
      </c>
      <c r="J197" t="s">
        <v>3380</v>
      </c>
    </row>
    <row r="198" spans="1:10" x14ac:dyDescent="0.25">
      <c r="A198" s="107" t="s">
        <v>602</v>
      </c>
      <c r="B198" s="108" t="s">
        <v>265</v>
      </c>
      <c r="C198" s="109" t="s">
        <v>610</v>
      </c>
      <c r="D198" s="110" t="s">
        <v>630</v>
      </c>
      <c r="E198" s="111" t="s">
        <v>1990</v>
      </c>
      <c r="F198" s="112" t="s">
        <v>97</v>
      </c>
      <c r="G198" s="113" t="s">
        <v>3381</v>
      </c>
      <c r="H198" s="114" t="s">
        <v>2069</v>
      </c>
      <c r="I198" s="115">
        <v>27855</v>
      </c>
      <c r="J198" t="s">
        <v>3382</v>
      </c>
    </row>
    <row r="199" spans="1:10" x14ac:dyDescent="0.25">
      <c r="A199" s="107" t="s">
        <v>604</v>
      </c>
      <c r="B199" s="108" t="s">
        <v>265</v>
      </c>
      <c r="C199" s="109" t="s">
        <v>610</v>
      </c>
      <c r="D199" s="110" t="s">
        <v>630</v>
      </c>
      <c r="E199" s="111" t="s">
        <v>1990</v>
      </c>
      <c r="F199" s="112" t="s">
        <v>102</v>
      </c>
      <c r="G199" s="113" t="s">
        <v>3381</v>
      </c>
      <c r="H199" s="114" t="s">
        <v>2069</v>
      </c>
      <c r="I199" s="115">
        <v>25468</v>
      </c>
      <c r="J199" t="s">
        <v>3383</v>
      </c>
    </row>
    <row r="200" spans="1:10" x14ac:dyDescent="0.25">
      <c r="A200" s="107" t="s">
        <v>607</v>
      </c>
      <c r="B200" s="108" t="s">
        <v>265</v>
      </c>
      <c r="C200" s="109" t="s">
        <v>637</v>
      </c>
      <c r="D200" s="110" t="s">
        <v>638</v>
      </c>
      <c r="E200" s="111" t="s">
        <v>2040</v>
      </c>
      <c r="F200" s="112" t="s">
        <v>134</v>
      </c>
      <c r="G200" s="113" t="s">
        <v>3384</v>
      </c>
      <c r="H200" s="114" t="s">
        <v>2041</v>
      </c>
      <c r="I200" s="115">
        <v>-24410</v>
      </c>
      <c r="J200" t="s">
        <v>3385</v>
      </c>
    </row>
    <row r="201" spans="1:10" x14ac:dyDescent="0.25">
      <c r="A201" s="107" t="s">
        <v>609</v>
      </c>
      <c r="B201" s="108" t="s">
        <v>265</v>
      </c>
      <c r="C201" s="109" t="s">
        <v>637</v>
      </c>
      <c r="D201" s="110" t="s">
        <v>638</v>
      </c>
      <c r="E201" s="111" t="s">
        <v>2043</v>
      </c>
      <c r="F201" s="112" t="s">
        <v>134</v>
      </c>
      <c r="G201" s="113" t="s">
        <v>3384</v>
      </c>
      <c r="H201" s="114" t="s">
        <v>2038</v>
      </c>
      <c r="I201" s="115">
        <v>-122073</v>
      </c>
      <c r="J201" t="s">
        <v>3386</v>
      </c>
    </row>
    <row r="202" spans="1:10" x14ac:dyDescent="0.25">
      <c r="A202" s="107" t="s">
        <v>613</v>
      </c>
      <c r="B202" s="108" t="s">
        <v>265</v>
      </c>
      <c r="C202" s="109" t="s">
        <v>637</v>
      </c>
      <c r="D202" s="110" t="s">
        <v>638</v>
      </c>
      <c r="E202" s="111" t="s">
        <v>1990</v>
      </c>
      <c r="F202" s="112" t="s">
        <v>134</v>
      </c>
      <c r="G202" s="113" t="s">
        <v>3232</v>
      </c>
      <c r="H202" s="114" t="s">
        <v>2069</v>
      </c>
      <c r="I202" s="115">
        <v>-63.84</v>
      </c>
      <c r="J202" t="s">
        <v>3387</v>
      </c>
    </row>
    <row r="203" spans="1:10" x14ac:dyDescent="0.25">
      <c r="A203" s="107" t="s">
        <v>616</v>
      </c>
      <c r="B203" s="108" t="s">
        <v>265</v>
      </c>
      <c r="C203" s="109" t="s">
        <v>637</v>
      </c>
      <c r="D203" s="110" t="s">
        <v>638</v>
      </c>
      <c r="E203" s="111" t="s">
        <v>1990</v>
      </c>
      <c r="F203" s="112" t="s">
        <v>134</v>
      </c>
      <c r="G203" s="113" t="s">
        <v>3234</v>
      </c>
      <c r="H203" s="114" t="s">
        <v>2069</v>
      </c>
      <c r="I203" s="115">
        <v>-4127</v>
      </c>
      <c r="J203" t="s">
        <v>3388</v>
      </c>
    </row>
    <row r="204" spans="1:10" x14ac:dyDescent="0.25">
      <c r="A204" s="107" t="s">
        <v>619</v>
      </c>
      <c r="B204" s="108" t="s">
        <v>265</v>
      </c>
      <c r="C204" s="109" t="s">
        <v>637</v>
      </c>
      <c r="D204" s="110" t="s">
        <v>638</v>
      </c>
      <c r="E204" s="111" t="s">
        <v>1990</v>
      </c>
      <c r="F204" s="112" t="s">
        <v>134</v>
      </c>
      <c r="G204" s="113" t="s">
        <v>3236</v>
      </c>
      <c r="H204" s="114" t="s">
        <v>2069</v>
      </c>
      <c r="I204" s="115">
        <v>-214.41</v>
      </c>
      <c r="J204" t="s">
        <v>3389</v>
      </c>
    </row>
    <row r="205" spans="1:10" x14ac:dyDescent="0.25">
      <c r="A205" s="107" t="s">
        <v>623</v>
      </c>
      <c r="B205" s="108" t="s">
        <v>265</v>
      </c>
      <c r="C205" s="109" t="s">
        <v>637</v>
      </c>
      <c r="D205" s="110" t="s">
        <v>638</v>
      </c>
      <c r="E205" s="111" t="s">
        <v>1990</v>
      </c>
      <c r="F205" s="112" t="s">
        <v>134</v>
      </c>
      <c r="G205" s="113" t="s">
        <v>3384</v>
      </c>
      <c r="H205" s="114" t="s">
        <v>2069</v>
      </c>
      <c r="I205" s="115">
        <v>-32075</v>
      </c>
      <c r="J205" t="s">
        <v>3390</v>
      </c>
    </row>
    <row r="206" spans="1:10" x14ac:dyDescent="0.25">
      <c r="A206" s="107" t="s">
        <v>626</v>
      </c>
      <c r="B206" s="108" t="s">
        <v>265</v>
      </c>
      <c r="C206" s="109" t="s">
        <v>637</v>
      </c>
      <c r="D206" s="110" t="s">
        <v>641</v>
      </c>
      <c r="E206" s="111" t="s">
        <v>1990</v>
      </c>
      <c r="F206" s="112" t="s">
        <v>102</v>
      </c>
      <c r="G206" s="113" t="s">
        <v>3391</v>
      </c>
      <c r="H206" s="114" t="s">
        <v>2069</v>
      </c>
      <c r="I206" s="115">
        <v>-1673346.12</v>
      </c>
      <c r="J206" t="s">
        <v>3392</v>
      </c>
    </row>
    <row r="207" spans="1:10" x14ac:dyDescent="0.25">
      <c r="A207" s="107" t="s">
        <v>629</v>
      </c>
      <c r="B207" s="108" t="s">
        <v>265</v>
      </c>
      <c r="C207" s="109" t="s">
        <v>637</v>
      </c>
      <c r="D207" s="110" t="s">
        <v>641</v>
      </c>
      <c r="E207" s="111" t="s">
        <v>1990</v>
      </c>
      <c r="F207" s="112" t="s">
        <v>102</v>
      </c>
      <c r="G207" s="113" t="s">
        <v>3393</v>
      </c>
      <c r="H207" s="114" t="s">
        <v>2069</v>
      </c>
      <c r="I207" s="115">
        <v>1278257.7256268801</v>
      </c>
      <c r="J207" t="s">
        <v>3394</v>
      </c>
    </row>
    <row r="208" spans="1:10" x14ac:dyDescent="0.25">
      <c r="A208" s="107" t="s">
        <v>632</v>
      </c>
      <c r="B208" s="108" t="s">
        <v>265</v>
      </c>
      <c r="C208" s="109" t="s">
        <v>637</v>
      </c>
      <c r="D208" s="110" t="s">
        <v>644</v>
      </c>
      <c r="E208" s="111" t="s">
        <v>1990</v>
      </c>
      <c r="F208" s="112" t="s">
        <v>102</v>
      </c>
      <c r="G208" s="113" t="s">
        <v>3395</v>
      </c>
      <c r="H208" s="114" t="s">
        <v>2069</v>
      </c>
      <c r="I208" s="115">
        <v>-3147867.1300000008</v>
      </c>
      <c r="J208" t="s">
        <v>3396</v>
      </c>
    </row>
    <row r="209" spans="1:10" x14ac:dyDescent="0.25">
      <c r="A209" s="107" t="s">
        <v>634</v>
      </c>
      <c r="B209" s="108" t="s">
        <v>265</v>
      </c>
      <c r="C209" s="109" t="s">
        <v>637</v>
      </c>
      <c r="D209" s="110" t="s">
        <v>647</v>
      </c>
      <c r="E209" s="111" t="s">
        <v>1990</v>
      </c>
      <c r="F209" s="112" t="s">
        <v>97</v>
      </c>
      <c r="G209" s="113" t="s">
        <v>3395</v>
      </c>
      <c r="H209" s="114" t="s">
        <v>2069</v>
      </c>
      <c r="I209" s="115">
        <v>-11412352.219999999</v>
      </c>
      <c r="J209" t="s">
        <v>3397</v>
      </c>
    </row>
    <row r="210" spans="1:10" x14ac:dyDescent="0.25">
      <c r="A210" s="107" t="s">
        <v>636</v>
      </c>
      <c r="B210" s="108" t="s">
        <v>265</v>
      </c>
      <c r="C210" s="109" t="s">
        <v>637</v>
      </c>
      <c r="D210" s="110" t="s">
        <v>653</v>
      </c>
      <c r="E210" s="111" t="s">
        <v>1990</v>
      </c>
      <c r="F210" s="112" t="s">
        <v>621</v>
      </c>
      <c r="G210" s="113" t="s">
        <v>3234</v>
      </c>
      <c r="H210" s="114" t="s">
        <v>2069</v>
      </c>
      <c r="I210" s="115">
        <v>-423778.61</v>
      </c>
      <c r="J210" t="s">
        <v>3398</v>
      </c>
    </row>
    <row r="211" spans="1:10" x14ac:dyDescent="0.25">
      <c r="A211" s="107" t="s">
        <v>640</v>
      </c>
      <c r="B211" s="108" t="s">
        <v>265</v>
      </c>
      <c r="C211" s="109" t="s">
        <v>664</v>
      </c>
      <c r="D211" s="110" t="s">
        <v>665</v>
      </c>
      <c r="E211" s="111" t="s">
        <v>2040</v>
      </c>
      <c r="F211" s="112" t="s">
        <v>666</v>
      </c>
      <c r="G211" s="113" t="s">
        <v>3250</v>
      </c>
      <c r="H211" s="114" t="s">
        <v>2041</v>
      </c>
      <c r="I211" s="115">
        <v>-17340.38</v>
      </c>
      <c r="J211" t="s">
        <v>3399</v>
      </c>
    </row>
    <row r="212" spans="1:10" x14ac:dyDescent="0.25">
      <c r="A212" s="107" t="s">
        <v>643</v>
      </c>
      <c r="B212" s="108" t="s">
        <v>265</v>
      </c>
      <c r="C212" s="109" t="s">
        <v>664</v>
      </c>
      <c r="D212" s="110" t="s">
        <v>665</v>
      </c>
      <c r="E212" s="111" t="s">
        <v>2450</v>
      </c>
      <c r="F212" s="112" t="s">
        <v>666</v>
      </c>
      <c r="G212" s="113" t="s">
        <v>3400</v>
      </c>
      <c r="H212" s="114" t="s">
        <v>2038</v>
      </c>
      <c r="I212" s="115">
        <v>-6657960.3600000013</v>
      </c>
      <c r="J212" t="s">
        <v>3401</v>
      </c>
    </row>
    <row r="213" spans="1:10" x14ac:dyDescent="0.25">
      <c r="A213" s="107" t="s">
        <v>646</v>
      </c>
      <c r="B213" s="108" t="s">
        <v>265</v>
      </c>
      <c r="C213" s="109" t="s">
        <v>664</v>
      </c>
      <c r="D213" s="110" t="s">
        <v>665</v>
      </c>
      <c r="E213" s="111" t="s">
        <v>2043</v>
      </c>
      <c r="F213" s="112" t="s">
        <v>666</v>
      </c>
      <c r="G213" s="113" t="s">
        <v>3232</v>
      </c>
      <c r="H213" s="114" t="s">
        <v>2038</v>
      </c>
      <c r="I213" s="115">
        <v>-10923.56</v>
      </c>
      <c r="J213" t="s">
        <v>3402</v>
      </c>
    </row>
    <row r="214" spans="1:10" x14ac:dyDescent="0.25">
      <c r="A214" s="107" t="s">
        <v>649</v>
      </c>
      <c r="B214" s="108" t="s">
        <v>265</v>
      </c>
      <c r="C214" s="109" t="s">
        <v>664</v>
      </c>
      <c r="D214" s="110" t="s">
        <v>665</v>
      </c>
      <c r="E214" s="111" t="s">
        <v>2043</v>
      </c>
      <c r="F214" s="112" t="s">
        <v>666</v>
      </c>
      <c r="G214" s="113" t="s">
        <v>3250</v>
      </c>
      <c r="H214" s="114" t="s">
        <v>2038</v>
      </c>
      <c r="I214" s="115">
        <v>-100707.66</v>
      </c>
      <c r="J214" t="s">
        <v>3403</v>
      </c>
    </row>
    <row r="215" spans="1:10" x14ac:dyDescent="0.25">
      <c r="A215" s="107" t="s">
        <v>652</v>
      </c>
      <c r="B215" s="108" t="s">
        <v>265</v>
      </c>
      <c r="C215" s="109" t="s">
        <v>664</v>
      </c>
      <c r="D215" s="110" t="s">
        <v>665</v>
      </c>
      <c r="E215" s="111" t="s">
        <v>2043</v>
      </c>
      <c r="F215" s="112" t="s">
        <v>666</v>
      </c>
      <c r="G215" s="113" t="s">
        <v>3404</v>
      </c>
      <c r="H215" s="114" t="s">
        <v>2038</v>
      </c>
      <c r="I215" s="115">
        <v>-24356.61</v>
      </c>
      <c r="J215" t="s">
        <v>3405</v>
      </c>
    </row>
    <row r="216" spans="1:10" x14ac:dyDescent="0.25">
      <c r="A216" s="107" t="s">
        <v>655</v>
      </c>
      <c r="B216" s="108" t="s">
        <v>265</v>
      </c>
      <c r="C216" s="109" t="s">
        <v>664</v>
      </c>
      <c r="D216" s="110" t="s">
        <v>669</v>
      </c>
      <c r="E216" s="111" t="s">
        <v>2040</v>
      </c>
      <c r="F216" s="112" t="s">
        <v>666</v>
      </c>
      <c r="G216" s="113" t="s">
        <v>3232</v>
      </c>
      <c r="H216" s="114" t="s">
        <v>2041</v>
      </c>
      <c r="I216" s="115">
        <v>24.97</v>
      </c>
      <c r="J216" t="s">
        <v>3406</v>
      </c>
    </row>
    <row r="217" spans="1:10" x14ac:dyDescent="0.25">
      <c r="A217" s="107" t="s">
        <v>657</v>
      </c>
      <c r="B217" s="108" t="s">
        <v>265</v>
      </c>
      <c r="C217" s="109" t="s">
        <v>664</v>
      </c>
      <c r="D217" s="110" t="s">
        <v>669</v>
      </c>
      <c r="E217" s="111" t="s">
        <v>2043</v>
      </c>
      <c r="F217" s="112" t="s">
        <v>666</v>
      </c>
      <c r="G217" s="113" t="s">
        <v>3232</v>
      </c>
      <c r="H217" s="114" t="s">
        <v>2038</v>
      </c>
      <c r="I217" s="115">
        <v>10.41</v>
      </c>
      <c r="J217" t="s">
        <v>3407</v>
      </c>
    </row>
    <row r="218" spans="1:10" x14ac:dyDescent="0.25">
      <c r="A218" s="107" t="s">
        <v>661</v>
      </c>
      <c r="B218" s="108" t="s">
        <v>265</v>
      </c>
      <c r="C218" s="109" t="s">
        <v>664</v>
      </c>
      <c r="D218" s="110" t="s">
        <v>669</v>
      </c>
      <c r="E218" s="111" t="s">
        <v>1990</v>
      </c>
      <c r="F218" s="112" t="s">
        <v>666</v>
      </c>
      <c r="G218" s="113" t="s">
        <v>3232</v>
      </c>
      <c r="H218" s="114" t="s">
        <v>2069</v>
      </c>
      <c r="I218" s="115">
        <v>-106019.36585799001</v>
      </c>
      <c r="J218" t="s">
        <v>3408</v>
      </c>
    </row>
    <row r="219" spans="1:10" x14ac:dyDescent="0.25">
      <c r="A219" s="107" t="s">
        <v>663</v>
      </c>
      <c r="B219" s="108" t="s">
        <v>265</v>
      </c>
      <c r="C219" s="109" t="s">
        <v>664</v>
      </c>
      <c r="D219" s="110" t="s">
        <v>669</v>
      </c>
      <c r="E219" s="111" t="s">
        <v>1990</v>
      </c>
      <c r="F219" s="112" t="s">
        <v>666</v>
      </c>
      <c r="G219" s="113" t="s">
        <v>3250</v>
      </c>
      <c r="H219" s="114" t="s">
        <v>2069</v>
      </c>
      <c r="I219" s="115">
        <v>-264829.18</v>
      </c>
      <c r="J219" t="s">
        <v>3409</v>
      </c>
    </row>
    <row r="220" spans="1:10" x14ac:dyDescent="0.25">
      <c r="A220" s="107" t="s">
        <v>668</v>
      </c>
      <c r="B220" s="108" t="s">
        <v>265</v>
      </c>
      <c r="C220" s="109" t="s">
        <v>664</v>
      </c>
      <c r="D220" s="110" t="s">
        <v>669</v>
      </c>
      <c r="E220" s="111" t="s">
        <v>1990</v>
      </c>
      <c r="F220" s="112" t="s">
        <v>666</v>
      </c>
      <c r="G220" s="113" t="s">
        <v>3404</v>
      </c>
      <c r="H220" s="114" t="s">
        <v>2069</v>
      </c>
      <c r="I220" s="115">
        <v>-3533.01</v>
      </c>
      <c r="J220" t="s">
        <v>3410</v>
      </c>
    </row>
    <row r="221" spans="1:10" x14ac:dyDescent="0.25">
      <c r="A221" s="107" t="s">
        <v>671</v>
      </c>
      <c r="B221" s="108" t="s">
        <v>265</v>
      </c>
      <c r="C221" s="109" t="s">
        <v>664</v>
      </c>
      <c r="D221" s="110" t="s">
        <v>669</v>
      </c>
      <c r="E221" s="111" t="s">
        <v>1990</v>
      </c>
      <c r="F221" s="112" t="s">
        <v>666</v>
      </c>
      <c r="G221" s="113" t="s">
        <v>3234</v>
      </c>
      <c r="H221" s="114" t="s">
        <v>2069</v>
      </c>
      <c r="I221" s="115">
        <v>-94926.879999999903</v>
      </c>
      <c r="J221" t="s">
        <v>3411</v>
      </c>
    </row>
    <row r="222" spans="1:10" x14ac:dyDescent="0.25">
      <c r="A222" s="107" t="s">
        <v>674</v>
      </c>
      <c r="B222" s="108" t="s">
        <v>265</v>
      </c>
      <c r="C222" s="109" t="s">
        <v>664</v>
      </c>
      <c r="D222" s="110" t="s">
        <v>669</v>
      </c>
      <c r="E222" s="111" t="s">
        <v>1990</v>
      </c>
      <c r="F222" s="112" t="s">
        <v>666</v>
      </c>
      <c r="G222" s="113" t="s">
        <v>3236</v>
      </c>
      <c r="H222" s="114" t="s">
        <v>2069</v>
      </c>
      <c r="I222" s="115">
        <v>-7729.45</v>
      </c>
      <c r="J222" t="s">
        <v>3412</v>
      </c>
    </row>
    <row r="223" spans="1:10" x14ac:dyDescent="0.25">
      <c r="A223" s="107" t="s">
        <v>677</v>
      </c>
      <c r="B223" s="108" t="s">
        <v>265</v>
      </c>
      <c r="C223" s="109" t="s">
        <v>664</v>
      </c>
      <c r="D223" s="110" t="s">
        <v>669</v>
      </c>
      <c r="E223" s="111" t="s">
        <v>1990</v>
      </c>
      <c r="F223" s="112" t="s">
        <v>666</v>
      </c>
      <c r="G223" s="113" t="s">
        <v>3413</v>
      </c>
      <c r="H223" s="114" t="s">
        <v>2069</v>
      </c>
      <c r="I223" s="115">
        <v>75209.688477000003</v>
      </c>
      <c r="J223" t="s">
        <v>3414</v>
      </c>
    </row>
    <row r="224" spans="1:10" x14ac:dyDescent="0.25">
      <c r="A224" s="107" t="s">
        <v>680</v>
      </c>
      <c r="B224" s="108" t="s">
        <v>265</v>
      </c>
      <c r="C224" s="109" t="s">
        <v>664</v>
      </c>
      <c r="D224" s="110" t="s">
        <v>669</v>
      </c>
      <c r="E224" s="111" t="s">
        <v>1990</v>
      </c>
      <c r="F224" s="112" t="s">
        <v>666</v>
      </c>
      <c r="G224" s="113" t="s">
        <v>3254</v>
      </c>
      <c r="H224" s="114" t="s">
        <v>2069</v>
      </c>
      <c r="I224" s="115">
        <v>-27203.847300000001</v>
      </c>
      <c r="J224" t="s">
        <v>3415</v>
      </c>
    </row>
    <row r="225" spans="1:10" x14ac:dyDescent="0.25">
      <c r="A225" s="107" t="s">
        <v>683</v>
      </c>
      <c r="B225" s="108" t="s">
        <v>265</v>
      </c>
      <c r="C225" s="109" t="s">
        <v>664</v>
      </c>
      <c r="D225" s="110" t="s">
        <v>672</v>
      </c>
      <c r="E225" s="111" t="s">
        <v>1990</v>
      </c>
      <c r="F225" s="112" t="s">
        <v>666</v>
      </c>
      <c r="G225" s="113" t="s">
        <v>3256</v>
      </c>
      <c r="H225" s="114" t="s">
        <v>2069</v>
      </c>
      <c r="I225" s="115">
        <v>2542107.9424038399</v>
      </c>
      <c r="J225" t="s">
        <v>3416</v>
      </c>
    </row>
    <row r="226" spans="1:10" x14ac:dyDescent="0.25">
      <c r="A226" s="107" t="s">
        <v>686</v>
      </c>
      <c r="B226" s="108" t="s">
        <v>265</v>
      </c>
      <c r="C226" s="109" t="s">
        <v>664</v>
      </c>
      <c r="D226" s="110" t="s">
        <v>675</v>
      </c>
      <c r="E226" s="111" t="s">
        <v>1990</v>
      </c>
      <c r="F226" s="112" t="s">
        <v>666</v>
      </c>
      <c r="G226" s="113" t="s">
        <v>3232</v>
      </c>
      <c r="H226" s="114" t="s">
        <v>2069</v>
      </c>
      <c r="I226" s="115">
        <v>-4817.1000000000004</v>
      </c>
      <c r="J226" t="s">
        <v>3417</v>
      </c>
    </row>
    <row r="227" spans="1:10" x14ac:dyDescent="0.25">
      <c r="A227" s="107" t="s">
        <v>689</v>
      </c>
      <c r="B227" s="108" t="s">
        <v>265</v>
      </c>
      <c r="C227" s="109" t="s">
        <v>664</v>
      </c>
      <c r="D227" s="110" t="s">
        <v>675</v>
      </c>
      <c r="E227" s="111" t="s">
        <v>1990</v>
      </c>
      <c r="F227" s="112" t="s">
        <v>666</v>
      </c>
      <c r="G227" s="113" t="s">
        <v>3250</v>
      </c>
      <c r="H227" s="114" t="s">
        <v>2069</v>
      </c>
      <c r="I227" s="115">
        <v>-39215.64</v>
      </c>
      <c r="J227" t="s">
        <v>3418</v>
      </c>
    </row>
    <row r="228" spans="1:10" x14ac:dyDescent="0.25">
      <c r="A228" s="107" t="s">
        <v>692</v>
      </c>
      <c r="B228" s="108" t="s">
        <v>265</v>
      </c>
      <c r="C228" s="109" t="s">
        <v>664</v>
      </c>
      <c r="D228" s="110" t="s">
        <v>678</v>
      </c>
      <c r="E228" s="111" t="s">
        <v>1990</v>
      </c>
      <c r="F228" s="112" t="s">
        <v>197</v>
      </c>
      <c r="G228" s="113" t="s">
        <v>3250</v>
      </c>
      <c r="H228" s="114" t="s">
        <v>2069</v>
      </c>
      <c r="I228" s="115">
        <v>-5896.99</v>
      </c>
      <c r="J228" t="s">
        <v>3419</v>
      </c>
    </row>
    <row r="229" spans="1:10" x14ac:dyDescent="0.25">
      <c r="A229" s="107" t="s">
        <v>695</v>
      </c>
      <c r="B229" s="108" t="s">
        <v>265</v>
      </c>
      <c r="C229" s="109" t="s">
        <v>664</v>
      </c>
      <c r="D229" s="110" t="s">
        <v>678</v>
      </c>
      <c r="E229" s="111" t="s">
        <v>1990</v>
      </c>
      <c r="F229" s="112" t="s">
        <v>197</v>
      </c>
      <c r="G229" s="113" t="s">
        <v>3254</v>
      </c>
      <c r="H229" s="114" t="s">
        <v>2069</v>
      </c>
      <c r="I229" s="115">
        <v>1021880.78370573</v>
      </c>
      <c r="J229" t="s">
        <v>3420</v>
      </c>
    </row>
    <row r="230" spans="1:10" x14ac:dyDescent="0.25">
      <c r="A230" s="107" t="s">
        <v>698</v>
      </c>
      <c r="B230" s="108" t="s">
        <v>265</v>
      </c>
      <c r="C230" s="109" t="s">
        <v>664</v>
      </c>
      <c r="D230" s="110" t="s">
        <v>681</v>
      </c>
      <c r="E230" s="111" t="s">
        <v>2456</v>
      </c>
      <c r="F230" s="112" t="s">
        <v>666</v>
      </c>
      <c r="G230" s="113" t="s">
        <v>3250</v>
      </c>
      <c r="H230" s="114" t="s">
        <v>2038</v>
      </c>
      <c r="I230" s="115">
        <v>-130.93</v>
      </c>
      <c r="J230" t="s">
        <v>3421</v>
      </c>
    </row>
    <row r="231" spans="1:10" x14ac:dyDescent="0.25">
      <c r="A231" s="107" t="s">
        <v>701</v>
      </c>
      <c r="B231" s="108" t="s">
        <v>265</v>
      </c>
      <c r="C231" s="109" t="s">
        <v>664</v>
      </c>
      <c r="D231" s="110" t="s">
        <v>681</v>
      </c>
      <c r="E231" s="111" t="s">
        <v>2456</v>
      </c>
      <c r="F231" s="112" t="s">
        <v>666</v>
      </c>
      <c r="G231" s="113" t="s">
        <v>3404</v>
      </c>
      <c r="H231" s="114" t="s">
        <v>2038</v>
      </c>
      <c r="I231" s="115">
        <v>-118.03</v>
      </c>
      <c r="J231" t="s">
        <v>3422</v>
      </c>
    </row>
    <row r="232" spans="1:10" x14ac:dyDescent="0.25">
      <c r="A232" s="107" t="s">
        <v>705</v>
      </c>
      <c r="B232" s="108" t="s">
        <v>265</v>
      </c>
      <c r="C232" s="109" t="s">
        <v>664</v>
      </c>
      <c r="D232" s="110" t="s">
        <v>681</v>
      </c>
      <c r="E232" s="111" t="s">
        <v>2456</v>
      </c>
      <c r="F232" s="112" t="s">
        <v>666</v>
      </c>
      <c r="G232" s="113" t="s">
        <v>3384</v>
      </c>
      <c r="H232" s="114" t="s">
        <v>2038</v>
      </c>
      <c r="I232" s="115">
        <v>-164.13</v>
      </c>
      <c r="J232" t="s">
        <v>3423</v>
      </c>
    </row>
    <row r="233" spans="1:10" x14ac:dyDescent="0.25">
      <c r="A233" s="107" t="s">
        <v>709</v>
      </c>
      <c r="B233" s="108" t="s">
        <v>265</v>
      </c>
      <c r="C233" s="109" t="s">
        <v>664</v>
      </c>
      <c r="D233" s="110" t="s">
        <v>681</v>
      </c>
      <c r="E233" s="111" t="s">
        <v>2456</v>
      </c>
      <c r="F233" s="112" t="s">
        <v>666</v>
      </c>
      <c r="G233" s="113" t="s">
        <v>3254</v>
      </c>
      <c r="H233" s="114" t="s">
        <v>2038</v>
      </c>
      <c r="I233" s="115">
        <v>985486.45208784996</v>
      </c>
      <c r="J233" t="s">
        <v>3424</v>
      </c>
    </row>
    <row r="234" spans="1:10" x14ac:dyDescent="0.25">
      <c r="A234" s="107" t="s">
        <v>712</v>
      </c>
      <c r="B234" s="108" t="s">
        <v>265</v>
      </c>
      <c r="C234" s="109" t="s">
        <v>664</v>
      </c>
      <c r="D234" s="110" t="s">
        <v>681</v>
      </c>
      <c r="E234" s="111" t="s">
        <v>1990</v>
      </c>
      <c r="F234" s="112" t="s">
        <v>666</v>
      </c>
      <c r="G234" s="113" t="s">
        <v>3232</v>
      </c>
      <c r="H234" s="114" t="s">
        <v>2069</v>
      </c>
      <c r="I234" s="115">
        <v>-2754.14</v>
      </c>
      <c r="J234" t="s">
        <v>3425</v>
      </c>
    </row>
    <row r="235" spans="1:10" x14ac:dyDescent="0.25">
      <c r="A235" s="107" t="s">
        <v>715</v>
      </c>
      <c r="B235" s="108" t="s">
        <v>265</v>
      </c>
      <c r="C235" s="109" t="s">
        <v>664</v>
      </c>
      <c r="D235" s="110" t="s">
        <v>681</v>
      </c>
      <c r="E235" s="111" t="s">
        <v>1990</v>
      </c>
      <c r="F235" s="112" t="s">
        <v>666</v>
      </c>
      <c r="G235" s="113" t="s">
        <v>3426</v>
      </c>
      <c r="H235" s="114" t="s">
        <v>2069</v>
      </c>
      <c r="I235" s="115">
        <v>901869</v>
      </c>
      <c r="J235" t="s">
        <v>3427</v>
      </c>
    </row>
    <row r="236" spans="1:10" x14ac:dyDescent="0.25">
      <c r="A236" s="107" t="s">
        <v>718</v>
      </c>
      <c r="B236" s="108" t="s">
        <v>265</v>
      </c>
      <c r="C236" s="109" t="s">
        <v>664</v>
      </c>
      <c r="D236" s="110" t="s">
        <v>684</v>
      </c>
      <c r="E236" s="111" t="s">
        <v>2429</v>
      </c>
      <c r="F236" s="112" t="s">
        <v>666</v>
      </c>
      <c r="G236" s="113" t="s">
        <v>3250</v>
      </c>
      <c r="H236" s="114" t="s">
        <v>2038</v>
      </c>
      <c r="I236" s="115">
        <v>-28345.13</v>
      </c>
      <c r="J236" t="s">
        <v>3428</v>
      </c>
    </row>
    <row r="237" spans="1:10" x14ac:dyDescent="0.25">
      <c r="A237" s="107" t="s">
        <v>722</v>
      </c>
      <c r="B237" s="108" t="s">
        <v>265</v>
      </c>
      <c r="C237" s="109" t="s">
        <v>664</v>
      </c>
      <c r="D237" s="110" t="s">
        <v>684</v>
      </c>
      <c r="E237" s="111" t="s">
        <v>2429</v>
      </c>
      <c r="F237" s="112" t="s">
        <v>666</v>
      </c>
      <c r="G237" s="113" t="s">
        <v>3404</v>
      </c>
      <c r="H237" s="114" t="s">
        <v>2038</v>
      </c>
      <c r="I237" s="115">
        <v>-21882.87</v>
      </c>
      <c r="J237" t="s">
        <v>3429</v>
      </c>
    </row>
    <row r="238" spans="1:10" x14ac:dyDescent="0.25">
      <c r="A238" s="107" t="s">
        <v>725</v>
      </c>
      <c r="B238" s="108" t="s">
        <v>265</v>
      </c>
      <c r="C238" s="109" t="s">
        <v>664</v>
      </c>
      <c r="D238" s="110" t="s">
        <v>684</v>
      </c>
      <c r="E238" s="111" t="s">
        <v>2429</v>
      </c>
      <c r="F238" s="112" t="s">
        <v>666</v>
      </c>
      <c r="G238" s="113" t="s">
        <v>3430</v>
      </c>
      <c r="H238" s="114" t="s">
        <v>2038</v>
      </c>
      <c r="I238" s="115">
        <v>-233689</v>
      </c>
      <c r="J238" t="s">
        <v>3431</v>
      </c>
    </row>
    <row r="239" spans="1:10" x14ac:dyDescent="0.25">
      <c r="A239" s="107" t="s">
        <v>727</v>
      </c>
      <c r="B239" s="108" t="s">
        <v>265</v>
      </c>
      <c r="C239" s="109" t="s">
        <v>664</v>
      </c>
      <c r="D239" s="110" t="s">
        <v>684</v>
      </c>
      <c r="E239" s="111" t="s">
        <v>2429</v>
      </c>
      <c r="F239" s="112" t="s">
        <v>666</v>
      </c>
      <c r="G239" s="113" t="s">
        <v>3432</v>
      </c>
      <c r="H239" s="114" t="s">
        <v>2038</v>
      </c>
      <c r="I239" s="115">
        <v>-687529.07426364103</v>
      </c>
      <c r="J239" t="s">
        <v>3433</v>
      </c>
    </row>
    <row r="240" spans="1:10" x14ac:dyDescent="0.25">
      <c r="A240" s="107" t="s">
        <v>729</v>
      </c>
      <c r="B240" s="108" t="s">
        <v>265</v>
      </c>
      <c r="C240" s="109" t="s">
        <v>664</v>
      </c>
      <c r="D240" s="110" t="s">
        <v>684</v>
      </c>
      <c r="E240" s="111" t="s">
        <v>2429</v>
      </c>
      <c r="F240" s="112" t="s">
        <v>666</v>
      </c>
      <c r="G240" s="113" t="s">
        <v>3384</v>
      </c>
      <c r="H240" s="114" t="s">
        <v>2038</v>
      </c>
      <c r="I240" s="115">
        <v>-40399.18</v>
      </c>
      <c r="J240" t="s">
        <v>3434</v>
      </c>
    </row>
    <row r="241" spans="1:10" x14ac:dyDescent="0.25">
      <c r="A241" s="107" t="s">
        <v>730</v>
      </c>
      <c r="B241" s="108" t="s">
        <v>265</v>
      </c>
      <c r="C241" s="109" t="s">
        <v>664</v>
      </c>
      <c r="D241" s="110" t="s">
        <v>684</v>
      </c>
      <c r="E241" s="111" t="s">
        <v>2429</v>
      </c>
      <c r="F241" s="112" t="s">
        <v>666</v>
      </c>
      <c r="G241" s="113" t="s">
        <v>3426</v>
      </c>
      <c r="H241" s="114" t="s">
        <v>2038</v>
      </c>
      <c r="I241" s="115">
        <v>-149097</v>
      </c>
      <c r="J241" t="s">
        <v>3435</v>
      </c>
    </row>
    <row r="242" spans="1:10" x14ac:dyDescent="0.25">
      <c r="A242" s="107" t="s">
        <v>732</v>
      </c>
      <c r="B242" s="108" t="s">
        <v>265</v>
      </c>
      <c r="C242" s="109" t="s">
        <v>664</v>
      </c>
      <c r="D242" s="110" t="s">
        <v>684</v>
      </c>
      <c r="E242" s="111" t="s">
        <v>1990</v>
      </c>
      <c r="F242" s="112" t="s">
        <v>666</v>
      </c>
      <c r="G242" s="113" t="s">
        <v>3436</v>
      </c>
      <c r="H242" s="114" t="s">
        <v>2069</v>
      </c>
      <c r="I242" s="115">
        <v>-4267.5865535728763</v>
      </c>
      <c r="J242" t="s">
        <v>3437</v>
      </c>
    </row>
    <row r="243" spans="1:10" x14ac:dyDescent="0.25">
      <c r="A243" s="107" t="s">
        <v>737</v>
      </c>
      <c r="B243" s="108" t="s">
        <v>265</v>
      </c>
      <c r="C243" s="109" t="s">
        <v>664</v>
      </c>
      <c r="D243" s="110" t="s">
        <v>687</v>
      </c>
      <c r="E243" s="111" t="s">
        <v>2429</v>
      </c>
      <c r="F243" s="112" t="s">
        <v>102</v>
      </c>
      <c r="G243" s="113" t="s">
        <v>3438</v>
      </c>
      <c r="H243" s="114" t="s">
        <v>2038</v>
      </c>
      <c r="I243" s="115">
        <v>-2125008</v>
      </c>
      <c r="J243" t="s">
        <v>3439</v>
      </c>
    </row>
    <row r="244" spans="1:10" x14ac:dyDescent="0.25">
      <c r="A244" s="107" t="s">
        <v>740</v>
      </c>
      <c r="B244" s="108" t="s">
        <v>265</v>
      </c>
      <c r="C244" s="109" t="s">
        <v>664</v>
      </c>
      <c r="D244" s="110" t="s">
        <v>687</v>
      </c>
      <c r="E244" s="111" t="s">
        <v>2429</v>
      </c>
      <c r="F244" s="112" t="s">
        <v>102</v>
      </c>
      <c r="G244" s="113" t="s">
        <v>3440</v>
      </c>
      <c r="H244" s="114" t="s">
        <v>2038</v>
      </c>
      <c r="I244" s="115">
        <v>-1166775.0077777801</v>
      </c>
      <c r="J244" t="s">
        <v>3441</v>
      </c>
    </row>
    <row r="245" spans="1:10" x14ac:dyDescent="0.25">
      <c r="A245" s="107" t="s">
        <v>743</v>
      </c>
      <c r="B245" s="108" t="s">
        <v>265</v>
      </c>
      <c r="C245" s="109" t="s">
        <v>664</v>
      </c>
      <c r="D245" s="110" t="s">
        <v>693</v>
      </c>
      <c r="E245" s="111" t="s">
        <v>1990</v>
      </c>
      <c r="F245" s="112" t="s">
        <v>102</v>
      </c>
      <c r="G245" s="113" t="s">
        <v>3442</v>
      </c>
      <c r="H245" s="114" t="s">
        <v>2069</v>
      </c>
      <c r="I245" s="115">
        <v>103371.45</v>
      </c>
      <c r="J245" t="s">
        <v>3443</v>
      </c>
    </row>
    <row r="246" spans="1:10" x14ac:dyDescent="0.25">
      <c r="A246" s="107" t="s">
        <v>745</v>
      </c>
      <c r="B246" s="108" t="s">
        <v>265</v>
      </c>
      <c r="C246" s="109" t="s">
        <v>664</v>
      </c>
      <c r="D246" s="110" t="s">
        <v>693</v>
      </c>
      <c r="E246" s="111" t="s">
        <v>1990</v>
      </c>
      <c r="F246" s="112" t="s">
        <v>102</v>
      </c>
      <c r="G246" s="113" t="s">
        <v>3444</v>
      </c>
      <c r="H246" s="114" t="s">
        <v>2069</v>
      </c>
      <c r="I246" s="115">
        <v>20270.007323632799</v>
      </c>
      <c r="J246" t="s">
        <v>3445</v>
      </c>
    </row>
    <row r="247" spans="1:10" x14ac:dyDescent="0.25">
      <c r="A247" s="107" t="s">
        <v>749</v>
      </c>
      <c r="B247" s="108" t="s">
        <v>265</v>
      </c>
      <c r="C247" s="109" t="s">
        <v>664</v>
      </c>
      <c r="D247" s="110" t="s">
        <v>693</v>
      </c>
      <c r="E247" s="111" t="s">
        <v>1990</v>
      </c>
      <c r="F247" s="112" t="s">
        <v>102</v>
      </c>
      <c r="G247" s="113" t="s">
        <v>3446</v>
      </c>
      <c r="H247" s="114" t="s">
        <v>2069</v>
      </c>
      <c r="I247" s="115">
        <v>-2025761.08</v>
      </c>
      <c r="J247" t="s">
        <v>3447</v>
      </c>
    </row>
    <row r="248" spans="1:10" x14ac:dyDescent="0.25">
      <c r="A248" s="107" t="s">
        <v>752</v>
      </c>
      <c r="B248" s="108" t="s">
        <v>265</v>
      </c>
      <c r="C248" s="109" t="s">
        <v>664</v>
      </c>
      <c r="D248" s="110" t="s">
        <v>693</v>
      </c>
      <c r="E248" s="111" t="s">
        <v>1990</v>
      </c>
      <c r="F248" s="112" t="s">
        <v>102</v>
      </c>
      <c r="G248" s="113" t="s">
        <v>3448</v>
      </c>
      <c r="H248" s="114" t="s">
        <v>2069</v>
      </c>
      <c r="I248" s="115">
        <v>-1439814.98</v>
      </c>
      <c r="J248" t="s">
        <v>3449</v>
      </c>
    </row>
    <row r="249" spans="1:10" x14ac:dyDescent="0.25">
      <c r="A249" s="107" t="s">
        <v>755</v>
      </c>
      <c r="B249" s="108" t="s">
        <v>265</v>
      </c>
      <c r="C249" s="109" t="s">
        <v>664</v>
      </c>
      <c r="D249" s="110" t="s">
        <v>696</v>
      </c>
      <c r="E249" s="111" t="s">
        <v>1990</v>
      </c>
      <c r="F249" s="112" t="s">
        <v>97</v>
      </c>
      <c r="G249" s="113" t="s">
        <v>3446</v>
      </c>
      <c r="H249" s="114" t="s">
        <v>2069</v>
      </c>
      <c r="I249" s="115">
        <v>-1236247.4000000001</v>
      </c>
      <c r="J249" t="s">
        <v>3450</v>
      </c>
    </row>
    <row r="250" spans="1:10" x14ac:dyDescent="0.25">
      <c r="A250" s="107" t="s">
        <v>758</v>
      </c>
      <c r="B250" s="108" t="s">
        <v>265</v>
      </c>
      <c r="C250" s="109" t="s">
        <v>664</v>
      </c>
      <c r="D250" s="110" t="s">
        <v>710</v>
      </c>
      <c r="E250" s="111" t="s">
        <v>1990</v>
      </c>
      <c r="F250" s="112" t="s">
        <v>707</v>
      </c>
      <c r="G250" s="113" t="s">
        <v>3451</v>
      </c>
      <c r="H250" s="114" t="s">
        <v>2069</v>
      </c>
      <c r="I250" s="115">
        <v>-1381662.47</v>
      </c>
      <c r="J250" t="s">
        <v>3452</v>
      </c>
    </row>
    <row r="251" spans="1:10" x14ac:dyDescent="0.25">
      <c r="A251" s="107" t="s">
        <v>761</v>
      </c>
      <c r="B251" s="108" t="s">
        <v>265</v>
      </c>
      <c r="C251" s="109" t="s">
        <v>664</v>
      </c>
      <c r="D251" s="110" t="s">
        <v>713</v>
      </c>
      <c r="E251" s="111" t="s">
        <v>1990</v>
      </c>
      <c r="F251" s="112" t="s">
        <v>707</v>
      </c>
      <c r="G251" s="113" t="s">
        <v>3232</v>
      </c>
      <c r="H251" s="114" t="s">
        <v>2069</v>
      </c>
      <c r="I251" s="115">
        <v>-895.82</v>
      </c>
      <c r="J251" t="s">
        <v>3453</v>
      </c>
    </row>
    <row r="252" spans="1:10" x14ac:dyDescent="0.25">
      <c r="A252" s="107" t="s">
        <v>764</v>
      </c>
      <c r="B252" s="108" t="s">
        <v>265</v>
      </c>
      <c r="C252" s="109" t="s">
        <v>664</v>
      </c>
      <c r="D252" s="110" t="s">
        <v>713</v>
      </c>
      <c r="E252" s="111" t="s">
        <v>1990</v>
      </c>
      <c r="F252" s="112" t="s">
        <v>707</v>
      </c>
      <c r="G252" s="113" t="s">
        <v>3234</v>
      </c>
      <c r="H252" s="114" t="s">
        <v>2069</v>
      </c>
      <c r="I252" s="115">
        <v>-757104.95</v>
      </c>
      <c r="J252" t="s">
        <v>3454</v>
      </c>
    </row>
    <row r="253" spans="1:10" x14ac:dyDescent="0.25">
      <c r="A253" s="107" t="s">
        <v>767</v>
      </c>
      <c r="B253" s="108" t="s">
        <v>265</v>
      </c>
      <c r="C253" s="109" t="s">
        <v>664</v>
      </c>
      <c r="D253" s="110" t="s">
        <v>713</v>
      </c>
      <c r="E253" s="111" t="s">
        <v>1990</v>
      </c>
      <c r="F253" s="112" t="s">
        <v>707</v>
      </c>
      <c r="G253" s="113" t="s">
        <v>3455</v>
      </c>
      <c r="H253" s="114" t="s">
        <v>2069</v>
      </c>
      <c r="I253" s="115">
        <v>-197736.26749200001</v>
      </c>
      <c r="J253" t="s">
        <v>3456</v>
      </c>
    </row>
    <row r="254" spans="1:10" x14ac:dyDescent="0.25">
      <c r="A254" s="107" t="s">
        <v>770</v>
      </c>
      <c r="B254" s="108" t="s">
        <v>265</v>
      </c>
      <c r="C254" s="109" t="s">
        <v>664</v>
      </c>
      <c r="D254" s="110" t="s">
        <v>716</v>
      </c>
      <c r="E254" s="111" t="s">
        <v>2043</v>
      </c>
      <c r="F254" s="112" t="s">
        <v>707</v>
      </c>
      <c r="G254" s="113" t="s">
        <v>3250</v>
      </c>
      <c r="H254" s="114" t="s">
        <v>2038</v>
      </c>
      <c r="I254" s="115">
        <v>-340.58</v>
      </c>
      <c r="J254" t="s">
        <v>3457</v>
      </c>
    </row>
    <row r="255" spans="1:10" x14ac:dyDescent="0.25">
      <c r="A255" s="107" t="s">
        <v>772</v>
      </c>
      <c r="B255" s="108" t="s">
        <v>265</v>
      </c>
      <c r="C255" s="109" t="s">
        <v>664</v>
      </c>
      <c r="D255" s="110" t="s">
        <v>716</v>
      </c>
      <c r="E255" s="111" t="s">
        <v>1990</v>
      </c>
      <c r="F255" s="112" t="s">
        <v>707</v>
      </c>
      <c r="G255" s="113" t="s">
        <v>3458</v>
      </c>
      <c r="H255" s="114" t="s">
        <v>2069</v>
      </c>
      <c r="I255" s="115">
        <v>1039719.4499999997</v>
      </c>
      <c r="J255" t="s">
        <v>3459</v>
      </c>
    </row>
    <row r="256" spans="1:10" x14ac:dyDescent="0.25">
      <c r="A256" s="107" t="s">
        <v>776</v>
      </c>
      <c r="B256" s="108" t="s">
        <v>265</v>
      </c>
      <c r="C256" s="109" t="s">
        <v>664</v>
      </c>
      <c r="D256" s="110" t="s">
        <v>716</v>
      </c>
      <c r="E256" s="111" t="s">
        <v>1990</v>
      </c>
      <c r="F256" s="112" t="s">
        <v>707</v>
      </c>
      <c r="G256" s="113" t="s">
        <v>3234</v>
      </c>
      <c r="H256" s="114" t="s">
        <v>2069</v>
      </c>
      <c r="I256" s="115">
        <v>-1686.25</v>
      </c>
      <c r="J256" t="s">
        <v>3460</v>
      </c>
    </row>
    <row r="257" spans="1:10" x14ac:dyDescent="0.25">
      <c r="A257" s="107" t="s">
        <v>779</v>
      </c>
      <c r="B257" s="108" t="s">
        <v>265</v>
      </c>
      <c r="C257" s="109" t="s">
        <v>664</v>
      </c>
      <c r="D257" s="110" t="s">
        <v>716</v>
      </c>
      <c r="E257" s="111" t="s">
        <v>1990</v>
      </c>
      <c r="F257" s="112" t="s">
        <v>707</v>
      </c>
      <c r="G257" s="113" t="s">
        <v>3236</v>
      </c>
      <c r="H257" s="114" t="s">
        <v>2069</v>
      </c>
      <c r="I257" s="115">
        <v>-97.03</v>
      </c>
      <c r="J257" t="s">
        <v>3461</v>
      </c>
    </row>
    <row r="258" spans="1:10" x14ac:dyDescent="0.25">
      <c r="A258" s="107" t="s">
        <v>782</v>
      </c>
      <c r="B258" s="108" t="s">
        <v>265</v>
      </c>
      <c r="C258" s="109" t="s">
        <v>664</v>
      </c>
      <c r="D258" s="110" t="s">
        <v>716</v>
      </c>
      <c r="E258" s="111" t="s">
        <v>1990</v>
      </c>
      <c r="F258" s="112" t="s">
        <v>707</v>
      </c>
      <c r="G258" s="113" t="s">
        <v>3254</v>
      </c>
      <c r="H258" s="114" t="s">
        <v>2069</v>
      </c>
      <c r="I258" s="115">
        <v>-569903.94999999995</v>
      </c>
      <c r="J258" t="s">
        <v>3462</v>
      </c>
    </row>
    <row r="259" spans="1:10" x14ac:dyDescent="0.25">
      <c r="A259" s="107" t="s">
        <v>785</v>
      </c>
      <c r="B259" s="108" t="s">
        <v>265</v>
      </c>
      <c r="C259" s="109" t="s">
        <v>664</v>
      </c>
      <c r="D259" s="110" t="s">
        <v>716</v>
      </c>
      <c r="E259" s="111" t="s">
        <v>1990</v>
      </c>
      <c r="F259" s="112" t="s">
        <v>707</v>
      </c>
      <c r="G259" s="113" t="s">
        <v>3256</v>
      </c>
      <c r="H259" s="114" t="s">
        <v>2069</v>
      </c>
      <c r="I259" s="115">
        <v>-1500693.1617135899</v>
      </c>
      <c r="J259" t="s">
        <v>3463</v>
      </c>
    </row>
    <row r="260" spans="1:10" x14ac:dyDescent="0.25">
      <c r="A260" s="107" t="s">
        <v>788</v>
      </c>
      <c r="B260" s="108" t="s">
        <v>265</v>
      </c>
      <c r="C260" s="109" t="s">
        <v>664</v>
      </c>
      <c r="D260" s="110" t="s">
        <v>719</v>
      </c>
      <c r="E260" s="111" t="s">
        <v>1990</v>
      </c>
      <c r="F260" s="112" t="s">
        <v>720</v>
      </c>
      <c r="G260" s="113" t="s">
        <v>3250</v>
      </c>
      <c r="H260" s="114" t="s">
        <v>2069</v>
      </c>
      <c r="I260" s="115">
        <v>-340081.71</v>
      </c>
      <c r="J260" t="s">
        <v>3464</v>
      </c>
    </row>
    <row r="261" spans="1:10" x14ac:dyDescent="0.25">
      <c r="A261" s="107" t="s">
        <v>791</v>
      </c>
      <c r="B261" s="108" t="s">
        <v>265</v>
      </c>
      <c r="C261" s="109" t="s">
        <v>664</v>
      </c>
      <c r="D261" s="110" t="s">
        <v>723</v>
      </c>
      <c r="E261" s="111" t="s">
        <v>1990</v>
      </c>
      <c r="F261" s="112" t="s">
        <v>102</v>
      </c>
      <c r="G261" s="113" t="s">
        <v>3465</v>
      </c>
      <c r="H261" s="114" t="s">
        <v>2069</v>
      </c>
      <c r="I261" s="115">
        <v>2106017.5233833599</v>
      </c>
      <c r="J261" t="s">
        <v>3466</v>
      </c>
    </row>
    <row r="262" spans="1:10" x14ac:dyDescent="0.25">
      <c r="A262" s="107" t="s">
        <v>794</v>
      </c>
      <c r="B262" s="108" t="s">
        <v>265</v>
      </c>
      <c r="H262" s="116" t="s">
        <v>728</v>
      </c>
      <c r="I262" s="117">
        <f>SUBTOTAL(9,I65:I261)</f>
        <v>-40320017.066249631</v>
      </c>
    </row>
    <row r="263" spans="1:10" x14ac:dyDescent="0.25">
      <c r="A263" s="107" t="s">
        <v>796</v>
      </c>
    </row>
    <row r="264" spans="1:10" x14ac:dyDescent="0.25">
      <c r="A264" s="107" t="s">
        <v>800</v>
      </c>
      <c r="B264" s="108" t="s">
        <v>733</v>
      </c>
      <c r="C264" s="109" t="s">
        <v>734</v>
      </c>
      <c r="D264" s="110" t="s">
        <v>735</v>
      </c>
      <c r="E264" s="111" t="s">
        <v>1990</v>
      </c>
      <c r="F264" s="112" t="s">
        <v>666</v>
      </c>
      <c r="G264" s="113" t="s">
        <v>3467</v>
      </c>
      <c r="H264" s="114" t="s">
        <v>1991</v>
      </c>
      <c r="I264" s="115">
        <v>2866616.4631843702</v>
      </c>
      <c r="J264" t="s">
        <v>3468</v>
      </c>
    </row>
    <row r="265" spans="1:10" x14ac:dyDescent="0.25">
      <c r="A265" s="107" t="s">
        <v>803</v>
      </c>
      <c r="B265" s="108" t="s">
        <v>733</v>
      </c>
      <c r="C265" s="109" t="s">
        <v>734</v>
      </c>
      <c r="D265" s="110" t="s">
        <v>735</v>
      </c>
      <c r="E265" s="111" t="s">
        <v>1990</v>
      </c>
      <c r="F265" s="112" t="s">
        <v>666</v>
      </c>
      <c r="G265" s="113" t="s">
        <v>3469</v>
      </c>
      <c r="H265" s="114" t="s">
        <v>1991</v>
      </c>
      <c r="I265" s="115">
        <v>0</v>
      </c>
      <c r="J265" t="s">
        <v>3470</v>
      </c>
    </row>
    <row r="266" spans="1:10" x14ac:dyDescent="0.25">
      <c r="A266" s="107" t="s">
        <v>806</v>
      </c>
      <c r="B266" s="108" t="s">
        <v>733</v>
      </c>
      <c r="C266" s="109" t="s">
        <v>734</v>
      </c>
      <c r="D266" s="110" t="s">
        <v>738</v>
      </c>
      <c r="E266" s="111" t="s">
        <v>1990</v>
      </c>
      <c r="F266" s="112" t="s">
        <v>666</v>
      </c>
      <c r="G266" s="113" t="s">
        <v>3467</v>
      </c>
      <c r="H266" s="114" t="s">
        <v>1991</v>
      </c>
      <c r="I266" s="115">
        <v>248361.301640188</v>
      </c>
      <c r="J266" t="s">
        <v>3471</v>
      </c>
    </row>
    <row r="267" spans="1:10" x14ac:dyDescent="0.25">
      <c r="A267" s="107" t="s">
        <v>809</v>
      </c>
      <c r="B267" s="108" t="s">
        <v>733</v>
      </c>
      <c r="C267" s="109" t="s">
        <v>734</v>
      </c>
      <c r="D267" s="110" t="s">
        <v>741</v>
      </c>
      <c r="E267" s="111" t="s">
        <v>1990</v>
      </c>
      <c r="F267" s="112" t="s">
        <v>621</v>
      </c>
      <c r="G267" s="113" t="s">
        <v>3467</v>
      </c>
      <c r="H267" s="114" t="s">
        <v>1991</v>
      </c>
      <c r="I267" s="115">
        <v>18280.471163359802</v>
      </c>
      <c r="J267" t="s">
        <v>3472</v>
      </c>
    </row>
    <row r="268" spans="1:10" x14ac:dyDescent="0.25">
      <c r="A268" s="107" t="s">
        <v>812</v>
      </c>
      <c r="B268" s="108" t="s">
        <v>733</v>
      </c>
      <c r="C268" s="109" t="s">
        <v>746</v>
      </c>
      <c r="D268" s="110" t="s">
        <v>747</v>
      </c>
      <c r="E268" s="111" t="s">
        <v>1990</v>
      </c>
      <c r="F268" s="112" t="s">
        <v>162</v>
      </c>
      <c r="G268" s="113" t="s">
        <v>3473</v>
      </c>
      <c r="H268" s="114" t="s">
        <v>1991</v>
      </c>
      <c r="I268" s="115">
        <v>2887.39945281271</v>
      </c>
      <c r="J268" t="s">
        <v>3474</v>
      </c>
    </row>
    <row r="269" spans="1:10" x14ac:dyDescent="0.25">
      <c r="A269" s="107" t="s">
        <v>815</v>
      </c>
      <c r="B269" s="108" t="s">
        <v>733</v>
      </c>
      <c r="C269" s="109" t="s">
        <v>746</v>
      </c>
      <c r="D269" s="110" t="s">
        <v>747</v>
      </c>
      <c r="E269" s="111" t="s">
        <v>1990</v>
      </c>
      <c r="F269" s="112" t="s">
        <v>162</v>
      </c>
      <c r="G269" s="113" t="s">
        <v>3467</v>
      </c>
      <c r="H269" s="114" t="s">
        <v>1991</v>
      </c>
      <c r="I269" s="115">
        <v>8.0485110003792201E-2</v>
      </c>
      <c r="J269" t="s">
        <v>3475</v>
      </c>
    </row>
    <row r="270" spans="1:10" x14ac:dyDescent="0.25">
      <c r="A270" s="107" t="s">
        <v>818</v>
      </c>
      <c r="B270" s="108" t="s">
        <v>733</v>
      </c>
      <c r="C270" s="109" t="s">
        <v>746</v>
      </c>
      <c r="D270" s="110" t="s">
        <v>747</v>
      </c>
      <c r="E270" s="111" t="s">
        <v>1990</v>
      </c>
      <c r="F270" s="112" t="s">
        <v>162</v>
      </c>
      <c r="G270" s="113" t="s">
        <v>3469</v>
      </c>
      <c r="H270" s="114" t="s">
        <v>1991</v>
      </c>
      <c r="I270" s="115">
        <v>2973.8400000000029</v>
      </c>
      <c r="J270" t="s">
        <v>3476</v>
      </c>
    </row>
    <row r="271" spans="1:10" x14ac:dyDescent="0.25">
      <c r="A271" s="107" t="s">
        <v>821</v>
      </c>
      <c r="B271" s="108" t="s">
        <v>733</v>
      </c>
      <c r="C271" s="109" t="s">
        <v>746</v>
      </c>
      <c r="D271" s="110" t="s">
        <v>750</v>
      </c>
      <c r="E271" s="111" t="s">
        <v>1990</v>
      </c>
      <c r="F271" s="112" t="s">
        <v>162</v>
      </c>
      <c r="G271" s="113" t="s">
        <v>3473</v>
      </c>
      <c r="H271" s="114" t="s">
        <v>1991</v>
      </c>
      <c r="I271" s="115">
        <v>300732.12503471097</v>
      </c>
      <c r="J271" t="s">
        <v>3477</v>
      </c>
    </row>
    <row r="272" spans="1:10" x14ac:dyDescent="0.25">
      <c r="A272" s="107" t="s">
        <v>824</v>
      </c>
      <c r="B272" s="108" t="s">
        <v>733</v>
      </c>
      <c r="C272" s="109" t="s">
        <v>746</v>
      </c>
      <c r="D272" s="110" t="s">
        <v>750</v>
      </c>
      <c r="E272" s="111" t="s">
        <v>1990</v>
      </c>
      <c r="F272" s="112" t="s">
        <v>162</v>
      </c>
      <c r="G272" s="113" t="s">
        <v>3467</v>
      </c>
      <c r="H272" s="114" t="s">
        <v>1991</v>
      </c>
      <c r="I272" s="115">
        <v>6796.4113843899704</v>
      </c>
      <c r="J272" t="s">
        <v>3478</v>
      </c>
    </row>
    <row r="273" spans="1:10" x14ac:dyDescent="0.25">
      <c r="A273" s="107" t="s">
        <v>827</v>
      </c>
      <c r="B273" s="108" t="s">
        <v>733</v>
      </c>
      <c r="C273" s="109" t="s">
        <v>746</v>
      </c>
      <c r="D273" s="110" t="s">
        <v>750</v>
      </c>
      <c r="E273" s="111" t="s">
        <v>1990</v>
      </c>
      <c r="F273" s="112" t="s">
        <v>162</v>
      </c>
      <c r="G273" s="113" t="s">
        <v>3469</v>
      </c>
      <c r="H273" s="114" t="s">
        <v>1991</v>
      </c>
      <c r="I273" s="115">
        <v>28300.579999999969</v>
      </c>
      <c r="J273" t="s">
        <v>3479</v>
      </c>
    </row>
    <row r="274" spans="1:10" x14ac:dyDescent="0.25">
      <c r="A274" s="107" t="s">
        <v>830</v>
      </c>
      <c r="B274" s="108" t="s">
        <v>733</v>
      </c>
      <c r="C274" s="109" t="s">
        <v>746</v>
      </c>
      <c r="D274" s="110" t="s">
        <v>753</v>
      </c>
      <c r="E274" s="111" t="s">
        <v>1990</v>
      </c>
      <c r="F274" s="112" t="s">
        <v>162</v>
      </c>
      <c r="G274" s="113" t="s">
        <v>3467</v>
      </c>
      <c r="H274" s="114" t="s">
        <v>1991</v>
      </c>
      <c r="I274" s="115">
        <v>-7.0599253800000996</v>
      </c>
      <c r="J274" t="s">
        <v>3480</v>
      </c>
    </row>
    <row r="275" spans="1:10" x14ac:dyDescent="0.25">
      <c r="A275" s="107" t="s">
        <v>833</v>
      </c>
      <c r="B275" s="108" t="s">
        <v>733</v>
      </c>
      <c r="C275" s="109" t="s">
        <v>746</v>
      </c>
      <c r="D275" s="110" t="s">
        <v>753</v>
      </c>
      <c r="E275" s="111" t="s">
        <v>1990</v>
      </c>
      <c r="F275" s="112" t="s">
        <v>162</v>
      </c>
      <c r="G275" s="113" t="s">
        <v>3469</v>
      </c>
      <c r="H275" s="114" t="s">
        <v>1991</v>
      </c>
      <c r="I275" s="115">
        <v>330.89000000000004</v>
      </c>
      <c r="J275" t="s">
        <v>3481</v>
      </c>
    </row>
    <row r="276" spans="1:10" x14ac:dyDescent="0.25">
      <c r="A276" s="107" t="s">
        <v>836</v>
      </c>
      <c r="B276" s="108" t="s">
        <v>733</v>
      </c>
      <c r="C276" s="109" t="s">
        <v>746</v>
      </c>
      <c r="D276" s="110" t="s">
        <v>756</v>
      </c>
      <c r="E276" s="111" t="s">
        <v>1990</v>
      </c>
      <c r="F276" s="112" t="s">
        <v>162</v>
      </c>
      <c r="G276" s="113" t="s">
        <v>3473</v>
      </c>
      <c r="H276" s="114" t="s">
        <v>1991</v>
      </c>
      <c r="I276" s="115">
        <v>1603756.79484273</v>
      </c>
      <c r="J276" t="s">
        <v>3482</v>
      </c>
    </row>
    <row r="277" spans="1:10" x14ac:dyDescent="0.25">
      <c r="A277" s="107" t="s">
        <v>839</v>
      </c>
      <c r="B277" s="108" t="s">
        <v>733</v>
      </c>
      <c r="C277" s="109" t="s">
        <v>746</v>
      </c>
      <c r="D277" s="110" t="s">
        <v>756</v>
      </c>
      <c r="E277" s="111" t="s">
        <v>1990</v>
      </c>
      <c r="F277" s="112" t="s">
        <v>162</v>
      </c>
      <c r="G277" s="113" t="s">
        <v>3467</v>
      </c>
      <c r="H277" s="114" t="s">
        <v>1991</v>
      </c>
      <c r="I277" s="115">
        <v>116436.49803708</v>
      </c>
      <c r="J277" t="s">
        <v>3483</v>
      </c>
    </row>
    <row r="278" spans="1:10" x14ac:dyDescent="0.25">
      <c r="A278" s="107" t="s">
        <v>842</v>
      </c>
      <c r="B278" s="108" t="s">
        <v>733</v>
      </c>
      <c r="C278" s="109" t="s">
        <v>746</v>
      </c>
      <c r="D278" s="110" t="s">
        <v>756</v>
      </c>
      <c r="E278" s="111" t="s">
        <v>1990</v>
      </c>
      <c r="F278" s="112" t="s">
        <v>162</v>
      </c>
      <c r="G278" s="113" t="s">
        <v>3469</v>
      </c>
      <c r="H278" s="114" t="s">
        <v>1991</v>
      </c>
      <c r="I278" s="115">
        <v>19277.370000000021</v>
      </c>
      <c r="J278" t="s">
        <v>3484</v>
      </c>
    </row>
    <row r="279" spans="1:10" x14ac:dyDescent="0.25">
      <c r="A279" s="107" t="s">
        <v>845</v>
      </c>
      <c r="B279" s="108" t="s">
        <v>733</v>
      </c>
      <c r="C279" s="109" t="s">
        <v>746</v>
      </c>
      <c r="D279" s="110" t="s">
        <v>759</v>
      </c>
      <c r="E279" s="111" t="s">
        <v>1990</v>
      </c>
      <c r="F279" s="112" t="s">
        <v>162</v>
      </c>
      <c r="G279" s="113" t="s">
        <v>3473</v>
      </c>
      <c r="H279" s="114" t="s">
        <v>1991</v>
      </c>
      <c r="I279" s="115">
        <v>7551371.0726184798</v>
      </c>
      <c r="J279" t="s">
        <v>3485</v>
      </c>
    </row>
    <row r="280" spans="1:10" x14ac:dyDescent="0.25">
      <c r="A280" s="107" t="s">
        <v>848</v>
      </c>
      <c r="B280" s="108" t="s">
        <v>733</v>
      </c>
      <c r="C280" s="109" t="s">
        <v>746</v>
      </c>
      <c r="D280" s="110" t="s">
        <v>759</v>
      </c>
      <c r="E280" s="111" t="s">
        <v>1990</v>
      </c>
      <c r="F280" s="112" t="s">
        <v>162</v>
      </c>
      <c r="G280" s="113" t="s">
        <v>3467</v>
      </c>
      <c r="H280" s="114" t="s">
        <v>1991</v>
      </c>
      <c r="I280" s="115">
        <v>373905.53816998802</v>
      </c>
      <c r="J280" t="s">
        <v>3486</v>
      </c>
    </row>
    <row r="281" spans="1:10" x14ac:dyDescent="0.25">
      <c r="A281" s="107" t="s">
        <v>851</v>
      </c>
      <c r="B281" s="108" t="s">
        <v>733</v>
      </c>
      <c r="C281" s="109" t="s">
        <v>746</v>
      </c>
      <c r="D281" s="110" t="s">
        <v>759</v>
      </c>
      <c r="E281" s="111" t="s">
        <v>1990</v>
      </c>
      <c r="F281" s="112" t="s">
        <v>162</v>
      </c>
      <c r="G281" s="113" t="s">
        <v>3469</v>
      </c>
      <c r="H281" s="114" t="s">
        <v>1991</v>
      </c>
      <c r="I281" s="115">
        <v>471156.66999999993</v>
      </c>
      <c r="J281" t="s">
        <v>3487</v>
      </c>
    </row>
    <row r="282" spans="1:10" x14ac:dyDescent="0.25">
      <c r="A282" s="107" t="s">
        <v>854</v>
      </c>
      <c r="B282" s="108" t="s">
        <v>733</v>
      </c>
      <c r="C282" s="109" t="s">
        <v>746</v>
      </c>
      <c r="D282" s="110" t="s">
        <v>762</v>
      </c>
      <c r="E282" s="111" t="s">
        <v>1990</v>
      </c>
      <c r="F282" s="112" t="s">
        <v>162</v>
      </c>
      <c r="G282" s="113" t="s">
        <v>3473</v>
      </c>
      <c r="H282" s="114" t="s">
        <v>1991</v>
      </c>
      <c r="I282" s="115">
        <v>3026738.9487962802</v>
      </c>
      <c r="J282" t="s">
        <v>3488</v>
      </c>
    </row>
    <row r="283" spans="1:10" x14ac:dyDescent="0.25">
      <c r="A283" s="107" t="s">
        <v>857</v>
      </c>
      <c r="B283" s="108" t="s">
        <v>733</v>
      </c>
      <c r="C283" s="109" t="s">
        <v>746</v>
      </c>
      <c r="D283" s="110" t="s">
        <v>762</v>
      </c>
      <c r="E283" s="111" t="s">
        <v>1990</v>
      </c>
      <c r="F283" s="112" t="s">
        <v>162</v>
      </c>
      <c r="G283" s="113" t="s">
        <v>3467</v>
      </c>
      <c r="H283" s="114" t="s">
        <v>1991</v>
      </c>
      <c r="I283" s="115">
        <v>260892.06810057201</v>
      </c>
      <c r="J283" t="s">
        <v>3489</v>
      </c>
    </row>
    <row r="284" spans="1:10" x14ac:dyDescent="0.25">
      <c r="A284" s="107" t="s">
        <v>860</v>
      </c>
      <c r="B284" s="108" t="s">
        <v>733</v>
      </c>
      <c r="C284" s="109" t="s">
        <v>746</v>
      </c>
      <c r="D284" s="110" t="s">
        <v>762</v>
      </c>
      <c r="E284" s="111" t="s">
        <v>1990</v>
      </c>
      <c r="F284" s="112" t="s">
        <v>162</v>
      </c>
      <c r="G284" s="113" t="s">
        <v>3469</v>
      </c>
      <c r="H284" s="114" t="s">
        <v>1991</v>
      </c>
      <c r="I284" s="115">
        <v>436149.59999999986</v>
      </c>
      <c r="J284" t="s">
        <v>3490</v>
      </c>
    </row>
    <row r="285" spans="1:10" x14ac:dyDescent="0.25">
      <c r="A285" s="107" t="s">
        <v>863</v>
      </c>
      <c r="B285" s="108" t="s">
        <v>733</v>
      </c>
      <c r="C285" s="109" t="s">
        <v>746</v>
      </c>
      <c r="D285" s="110" t="s">
        <v>765</v>
      </c>
      <c r="E285" s="111" t="s">
        <v>1990</v>
      </c>
      <c r="F285" s="112" t="s">
        <v>162</v>
      </c>
      <c r="G285" s="113" t="s">
        <v>3473</v>
      </c>
      <c r="H285" s="114" t="s">
        <v>1991</v>
      </c>
      <c r="I285" s="115">
        <v>362025.26389015</v>
      </c>
      <c r="J285" t="s">
        <v>3491</v>
      </c>
    </row>
    <row r="286" spans="1:10" x14ac:dyDescent="0.25">
      <c r="A286" s="107" t="s">
        <v>866</v>
      </c>
      <c r="B286" s="108" t="s">
        <v>733</v>
      </c>
      <c r="C286" s="109" t="s">
        <v>746</v>
      </c>
      <c r="D286" s="110" t="s">
        <v>765</v>
      </c>
      <c r="E286" s="111" t="s">
        <v>1990</v>
      </c>
      <c r="F286" s="112" t="s">
        <v>162</v>
      </c>
      <c r="G286" s="113" t="s">
        <v>3467</v>
      </c>
      <c r="H286" s="114" t="s">
        <v>1991</v>
      </c>
      <c r="I286" s="115">
        <v>43499.917576029897</v>
      </c>
      <c r="J286" t="s">
        <v>3492</v>
      </c>
    </row>
    <row r="287" spans="1:10" x14ac:dyDescent="0.25">
      <c r="A287" s="107" t="s">
        <v>869</v>
      </c>
      <c r="B287" s="108" t="s">
        <v>733</v>
      </c>
      <c r="C287" s="109" t="s">
        <v>746</v>
      </c>
      <c r="D287" s="110" t="s">
        <v>765</v>
      </c>
      <c r="E287" s="111" t="s">
        <v>1990</v>
      </c>
      <c r="F287" s="112" t="s">
        <v>162</v>
      </c>
      <c r="G287" s="113" t="s">
        <v>3469</v>
      </c>
      <c r="H287" s="114" t="s">
        <v>1991</v>
      </c>
      <c r="I287" s="115">
        <v>71654.759999999907</v>
      </c>
      <c r="J287" t="s">
        <v>3493</v>
      </c>
    </row>
    <row r="288" spans="1:10" x14ac:dyDescent="0.25">
      <c r="A288" s="107" t="s">
        <v>872</v>
      </c>
      <c r="B288" s="108" t="s">
        <v>733</v>
      </c>
      <c r="C288" s="109" t="s">
        <v>746</v>
      </c>
      <c r="D288" s="110" t="s">
        <v>768</v>
      </c>
      <c r="E288" s="111" t="s">
        <v>1990</v>
      </c>
      <c r="F288" s="112" t="s">
        <v>162</v>
      </c>
      <c r="G288" s="113" t="s">
        <v>3473</v>
      </c>
      <c r="H288" s="114" t="s">
        <v>1991</v>
      </c>
      <c r="I288" s="115">
        <v>165321.71904063999</v>
      </c>
      <c r="J288" t="s">
        <v>3494</v>
      </c>
    </row>
    <row r="289" spans="1:10" x14ac:dyDescent="0.25">
      <c r="A289" s="107" t="s">
        <v>874</v>
      </c>
      <c r="B289" s="108" t="s">
        <v>733</v>
      </c>
      <c r="C289" s="109" t="s">
        <v>746</v>
      </c>
      <c r="D289" s="110" t="s">
        <v>768</v>
      </c>
      <c r="E289" s="111" t="s">
        <v>1990</v>
      </c>
      <c r="F289" s="112" t="s">
        <v>162</v>
      </c>
      <c r="G289" s="113" t="s">
        <v>3467</v>
      </c>
      <c r="H289" s="114" t="s">
        <v>1991</v>
      </c>
      <c r="I289" s="115">
        <v>-2405.2219520200701</v>
      </c>
      <c r="J289" t="s">
        <v>3495</v>
      </c>
    </row>
    <row r="290" spans="1:10" x14ac:dyDescent="0.25">
      <c r="A290" s="107" t="s">
        <v>878</v>
      </c>
      <c r="B290" s="108" t="s">
        <v>733</v>
      </c>
      <c r="C290" s="109" t="s">
        <v>746</v>
      </c>
      <c r="D290" s="110" t="s">
        <v>768</v>
      </c>
      <c r="E290" s="111" t="s">
        <v>1990</v>
      </c>
      <c r="F290" s="112" t="s">
        <v>162</v>
      </c>
      <c r="G290" s="113" t="s">
        <v>3469</v>
      </c>
      <c r="H290" s="114" t="s">
        <v>1991</v>
      </c>
      <c r="I290" s="115">
        <v>-17980.259999999984</v>
      </c>
      <c r="J290" t="s">
        <v>3496</v>
      </c>
    </row>
    <row r="291" spans="1:10" x14ac:dyDescent="0.25">
      <c r="A291" s="107" t="s">
        <v>882</v>
      </c>
      <c r="B291" s="108" t="s">
        <v>733</v>
      </c>
      <c r="C291" s="109" t="s">
        <v>773</v>
      </c>
      <c r="D291" s="110" t="s">
        <v>774</v>
      </c>
      <c r="E291" s="111" t="s">
        <v>1990</v>
      </c>
      <c r="F291" s="112" t="s">
        <v>162</v>
      </c>
      <c r="G291" s="113" t="s">
        <v>3467</v>
      </c>
      <c r="H291" s="114" t="s">
        <v>1991</v>
      </c>
      <c r="I291" s="115">
        <v>-6.5526788099668902</v>
      </c>
      <c r="J291" t="s">
        <v>3497</v>
      </c>
    </row>
    <row r="292" spans="1:10" x14ac:dyDescent="0.25">
      <c r="A292" s="107" t="s">
        <v>885</v>
      </c>
      <c r="B292" s="108" t="s">
        <v>733</v>
      </c>
      <c r="C292" s="109" t="s">
        <v>773</v>
      </c>
      <c r="D292" s="110" t="s">
        <v>774</v>
      </c>
      <c r="E292" s="111" t="s">
        <v>1990</v>
      </c>
      <c r="F292" s="112" t="s">
        <v>162</v>
      </c>
      <c r="G292" s="113" t="s">
        <v>3469</v>
      </c>
      <c r="H292" s="114" t="s">
        <v>1991</v>
      </c>
      <c r="I292" s="115">
        <v>-41925.179999999986</v>
      </c>
      <c r="J292" t="s">
        <v>3498</v>
      </c>
    </row>
    <row r="293" spans="1:10" x14ac:dyDescent="0.25">
      <c r="A293" s="107" t="s">
        <v>887</v>
      </c>
      <c r="B293" s="108" t="s">
        <v>733</v>
      </c>
      <c r="C293" s="109" t="s">
        <v>773</v>
      </c>
      <c r="D293" s="110" t="s">
        <v>777</v>
      </c>
      <c r="E293" s="111" t="s">
        <v>1990</v>
      </c>
      <c r="F293" s="112" t="s">
        <v>162</v>
      </c>
      <c r="G293" s="113" t="s">
        <v>3467</v>
      </c>
      <c r="H293" s="114" t="s">
        <v>1991</v>
      </c>
      <c r="I293" s="115">
        <v>44.539570819979403</v>
      </c>
      <c r="J293" t="s">
        <v>3499</v>
      </c>
    </row>
    <row r="294" spans="1:10" x14ac:dyDescent="0.25">
      <c r="A294" s="107" t="s">
        <v>890</v>
      </c>
      <c r="B294" s="108" t="s">
        <v>733</v>
      </c>
      <c r="C294" s="109" t="s">
        <v>773</v>
      </c>
      <c r="D294" s="110" t="s">
        <v>777</v>
      </c>
      <c r="E294" s="111" t="s">
        <v>1990</v>
      </c>
      <c r="F294" s="112" t="s">
        <v>162</v>
      </c>
      <c r="G294" s="113" t="s">
        <v>3469</v>
      </c>
      <c r="H294" s="114" t="s">
        <v>1991</v>
      </c>
      <c r="I294" s="115">
        <v>-37734.239999999991</v>
      </c>
      <c r="J294" t="s">
        <v>3500</v>
      </c>
    </row>
    <row r="295" spans="1:10" x14ac:dyDescent="0.25">
      <c r="A295" s="107" t="s">
        <v>892</v>
      </c>
      <c r="B295" s="108" t="s">
        <v>733</v>
      </c>
      <c r="C295" s="109" t="s">
        <v>773</v>
      </c>
      <c r="D295" s="110" t="s">
        <v>780</v>
      </c>
      <c r="E295" s="111" t="s">
        <v>1990</v>
      </c>
      <c r="F295" s="112" t="s">
        <v>162</v>
      </c>
      <c r="G295" s="113" t="s">
        <v>3467</v>
      </c>
      <c r="H295" s="114" t="s">
        <v>1991</v>
      </c>
      <c r="I295" s="115">
        <v>3.4295999910682398E-2</v>
      </c>
      <c r="J295" t="s">
        <v>3501</v>
      </c>
    </row>
    <row r="296" spans="1:10" x14ac:dyDescent="0.25">
      <c r="A296" s="107" t="s">
        <v>895</v>
      </c>
      <c r="B296" s="108" t="s">
        <v>733</v>
      </c>
      <c r="C296" s="109" t="s">
        <v>773</v>
      </c>
      <c r="D296" s="110" t="s">
        <v>780</v>
      </c>
      <c r="E296" s="111" t="s">
        <v>1990</v>
      </c>
      <c r="F296" s="112" t="s">
        <v>162</v>
      </c>
      <c r="G296" s="113" t="s">
        <v>3469</v>
      </c>
      <c r="H296" s="114" t="s">
        <v>1991</v>
      </c>
      <c r="I296" s="115">
        <v>90561.239999999976</v>
      </c>
      <c r="J296" t="s">
        <v>3502</v>
      </c>
    </row>
    <row r="297" spans="1:10" x14ac:dyDescent="0.25">
      <c r="A297" s="107" t="s">
        <v>897</v>
      </c>
      <c r="B297" s="108" t="s">
        <v>733</v>
      </c>
      <c r="C297" s="109" t="s">
        <v>773</v>
      </c>
      <c r="D297" s="110" t="s">
        <v>783</v>
      </c>
      <c r="E297" s="111" t="s">
        <v>1990</v>
      </c>
      <c r="F297" s="112" t="s">
        <v>162</v>
      </c>
      <c r="G297" s="113" t="s">
        <v>3467</v>
      </c>
      <c r="H297" s="114" t="s">
        <v>1991</v>
      </c>
      <c r="I297" s="115">
        <v>225471.799298581</v>
      </c>
      <c r="J297" t="s">
        <v>3503</v>
      </c>
    </row>
    <row r="298" spans="1:10" x14ac:dyDescent="0.25">
      <c r="A298" s="107" t="s">
        <v>900</v>
      </c>
      <c r="B298" s="108" t="s">
        <v>733</v>
      </c>
      <c r="C298" s="109" t="s">
        <v>773</v>
      </c>
      <c r="D298" s="110" t="s">
        <v>783</v>
      </c>
      <c r="E298" s="111" t="s">
        <v>1990</v>
      </c>
      <c r="F298" s="112" t="s">
        <v>162</v>
      </c>
      <c r="G298" s="113" t="s">
        <v>3469</v>
      </c>
      <c r="H298" s="114" t="s">
        <v>1991</v>
      </c>
      <c r="I298" s="115">
        <v>-390928.54000000004</v>
      </c>
      <c r="J298" t="s">
        <v>3504</v>
      </c>
    </row>
    <row r="299" spans="1:10" x14ac:dyDescent="0.25">
      <c r="A299" s="107" t="s">
        <v>902</v>
      </c>
      <c r="B299" s="108" t="s">
        <v>733</v>
      </c>
      <c r="C299" s="109" t="s">
        <v>773</v>
      </c>
      <c r="D299" s="110" t="s">
        <v>786</v>
      </c>
      <c r="E299" s="111" t="s">
        <v>1990</v>
      </c>
      <c r="F299" s="112" t="s">
        <v>144</v>
      </c>
      <c r="G299" s="113" t="s">
        <v>3469</v>
      </c>
      <c r="H299" s="114" t="s">
        <v>1991</v>
      </c>
      <c r="I299" s="115">
        <v>0</v>
      </c>
      <c r="J299" t="s">
        <v>3505</v>
      </c>
    </row>
    <row r="300" spans="1:10" x14ac:dyDescent="0.25">
      <c r="A300" s="107" t="s">
        <v>905</v>
      </c>
      <c r="B300" s="108" t="s">
        <v>733</v>
      </c>
      <c r="C300" s="109" t="s">
        <v>773</v>
      </c>
      <c r="D300" s="110" t="s">
        <v>789</v>
      </c>
      <c r="E300" s="111" t="s">
        <v>1990</v>
      </c>
      <c r="F300" s="112" t="s">
        <v>162</v>
      </c>
      <c r="G300" s="113" t="s">
        <v>3467</v>
      </c>
      <c r="H300" s="114" t="s">
        <v>1991</v>
      </c>
      <c r="I300" s="115">
        <v>1226.1063123398901</v>
      </c>
      <c r="J300" t="s">
        <v>3506</v>
      </c>
    </row>
    <row r="301" spans="1:10" x14ac:dyDescent="0.25">
      <c r="A301" s="107" t="s">
        <v>907</v>
      </c>
      <c r="B301" s="108" t="s">
        <v>733</v>
      </c>
      <c r="C301" s="109" t="s">
        <v>773</v>
      </c>
      <c r="D301" s="110" t="s">
        <v>789</v>
      </c>
      <c r="E301" s="111" t="s">
        <v>1990</v>
      </c>
      <c r="F301" s="112" t="s">
        <v>162</v>
      </c>
      <c r="G301" s="113" t="s">
        <v>3469</v>
      </c>
      <c r="H301" s="114" t="s">
        <v>1991</v>
      </c>
      <c r="I301" s="115">
        <v>-9789.7200000000375</v>
      </c>
      <c r="J301" t="s">
        <v>3507</v>
      </c>
    </row>
    <row r="302" spans="1:10" x14ac:dyDescent="0.25">
      <c r="A302" s="107" t="s">
        <v>910</v>
      </c>
      <c r="B302" s="108" t="s">
        <v>733</v>
      </c>
      <c r="C302" s="109" t="s">
        <v>773</v>
      </c>
      <c r="D302" s="110" t="s">
        <v>792</v>
      </c>
      <c r="E302" s="111" t="s">
        <v>1990</v>
      </c>
      <c r="F302" s="112" t="s">
        <v>162</v>
      </c>
      <c r="G302" s="113" t="s">
        <v>3467</v>
      </c>
      <c r="H302" s="114" t="s">
        <v>1991</v>
      </c>
      <c r="I302" s="115">
        <v>-7.7856839983724099E-2</v>
      </c>
      <c r="J302" t="s">
        <v>3508</v>
      </c>
    </row>
    <row r="303" spans="1:10" x14ac:dyDescent="0.25">
      <c r="A303" s="107" t="s">
        <v>912</v>
      </c>
      <c r="B303" s="108" t="s">
        <v>733</v>
      </c>
      <c r="C303" s="109" t="s">
        <v>773</v>
      </c>
      <c r="D303" s="110" t="s">
        <v>792</v>
      </c>
      <c r="E303" s="111" t="s">
        <v>1990</v>
      </c>
      <c r="F303" s="112" t="s">
        <v>162</v>
      </c>
      <c r="G303" s="113" t="s">
        <v>3469</v>
      </c>
      <c r="H303" s="114" t="s">
        <v>1991</v>
      </c>
      <c r="I303" s="115">
        <v>-1364.6400000000031</v>
      </c>
      <c r="J303" t="s">
        <v>3509</v>
      </c>
    </row>
    <row r="304" spans="1:10" x14ac:dyDescent="0.25">
      <c r="A304" s="107" t="s">
        <v>915</v>
      </c>
      <c r="B304" s="108" t="s">
        <v>733</v>
      </c>
      <c r="C304" s="109" t="s">
        <v>797</v>
      </c>
      <c r="D304" s="110" t="s">
        <v>798</v>
      </c>
      <c r="E304" s="111" t="s">
        <v>1990</v>
      </c>
      <c r="F304" s="112" t="s">
        <v>158</v>
      </c>
      <c r="G304" s="113" t="s">
        <v>3510</v>
      </c>
      <c r="H304" s="114" t="s">
        <v>1991</v>
      </c>
      <c r="I304" s="115">
        <v>-3020.8955000570122</v>
      </c>
      <c r="J304" t="s">
        <v>3511</v>
      </c>
    </row>
    <row r="305" spans="1:10" x14ac:dyDescent="0.25">
      <c r="A305" s="107" t="s">
        <v>917</v>
      </c>
      <c r="B305" s="108" t="s">
        <v>733</v>
      </c>
      <c r="C305" s="109" t="s">
        <v>797</v>
      </c>
      <c r="D305" s="110" t="s">
        <v>798</v>
      </c>
      <c r="E305" s="111" t="s">
        <v>1990</v>
      </c>
      <c r="F305" s="112" t="s">
        <v>158</v>
      </c>
      <c r="G305" s="113" t="s">
        <v>3467</v>
      </c>
      <c r="H305" s="114" t="s">
        <v>1991</v>
      </c>
      <c r="I305" s="115">
        <v>89847.724746769818</v>
      </c>
      <c r="J305" t="s">
        <v>3512</v>
      </c>
    </row>
    <row r="306" spans="1:10" x14ac:dyDescent="0.25">
      <c r="A306" s="107" t="s">
        <v>920</v>
      </c>
      <c r="B306" s="108" t="s">
        <v>733</v>
      </c>
      <c r="C306" s="109" t="s">
        <v>797</v>
      </c>
      <c r="D306" s="110" t="s">
        <v>798</v>
      </c>
      <c r="E306" s="111" t="s">
        <v>1990</v>
      </c>
      <c r="F306" s="112" t="s">
        <v>158</v>
      </c>
      <c r="G306" s="113" t="s">
        <v>3469</v>
      </c>
      <c r="H306" s="114" t="s">
        <v>1991</v>
      </c>
      <c r="I306" s="115">
        <v>-290985.0425695469</v>
      </c>
      <c r="J306" t="s">
        <v>3513</v>
      </c>
    </row>
    <row r="307" spans="1:10" x14ac:dyDescent="0.25">
      <c r="A307" s="107" t="s">
        <v>922</v>
      </c>
      <c r="B307" s="108" t="s">
        <v>733</v>
      </c>
      <c r="C307" s="109" t="s">
        <v>797</v>
      </c>
      <c r="D307" s="110" t="s">
        <v>801</v>
      </c>
      <c r="E307" s="111" t="s">
        <v>1990</v>
      </c>
      <c r="F307" s="112" t="s">
        <v>97</v>
      </c>
      <c r="G307" s="113" t="s">
        <v>3510</v>
      </c>
      <c r="H307" s="114" t="s">
        <v>1991</v>
      </c>
      <c r="I307" s="115">
        <v>-108.55427608393663</v>
      </c>
      <c r="J307" t="s">
        <v>3514</v>
      </c>
    </row>
    <row r="308" spans="1:10" x14ac:dyDescent="0.25">
      <c r="A308" s="107" t="s">
        <v>925</v>
      </c>
      <c r="B308" s="108" t="s">
        <v>733</v>
      </c>
      <c r="C308" s="109" t="s">
        <v>797</v>
      </c>
      <c r="D308" s="110" t="s">
        <v>801</v>
      </c>
      <c r="E308" s="111" t="s">
        <v>1990</v>
      </c>
      <c r="F308" s="112" t="s">
        <v>97</v>
      </c>
      <c r="G308" s="113" t="s">
        <v>3467</v>
      </c>
      <c r="H308" s="114" t="s">
        <v>1991</v>
      </c>
      <c r="I308" s="115">
        <v>3228.6302910810141</v>
      </c>
      <c r="J308" t="s">
        <v>3515</v>
      </c>
    </row>
    <row r="309" spans="1:10" x14ac:dyDescent="0.25">
      <c r="A309" s="107" t="s">
        <v>927</v>
      </c>
      <c r="B309" s="108" t="s">
        <v>733</v>
      </c>
      <c r="C309" s="109" t="s">
        <v>797</v>
      </c>
      <c r="D309" s="110" t="s">
        <v>801</v>
      </c>
      <c r="E309" s="111" t="s">
        <v>1990</v>
      </c>
      <c r="F309" s="112" t="s">
        <v>97</v>
      </c>
      <c r="G309" s="113" t="s">
        <v>3469</v>
      </c>
      <c r="H309" s="114" t="s">
        <v>1991</v>
      </c>
      <c r="I309" s="115">
        <v>-10456.393028754057</v>
      </c>
      <c r="J309" t="s">
        <v>3516</v>
      </c>
    </row>
    <row r="310" spans="1:10" x14ac:dyDescent="0.25">
      <c r="A310" s="107" t="s">
        <v>930</v>
      </c>
      <c r="B310" s="108" t="s">
        <v>733</v>
      </c>
      <c r="C310" s="109" t="s">
        <v>797</v>
      </c>
      <c r="D310" s="110" t="s">
        <v>804</v>
      </c>
      <c r="E310" s="111" t="s">
        <v>1990</v>
      </c>
      <c r="F310" s="112" t="s">
        <v>102</v>
      </c>
      <c r="G310" s="113" t="s">
        <v>3510</v>
      </c>
      <c r="H310" s="114" t="s">
        <v>1991</v>
      </c>
      <c r="I310" s="115">
        <v>-113.95806937065645</v>
      </c>
      <c r="J310" t="s">
        <v>3517</v>
      </c>
    </row>
    <row r="311" spans="1:10" x14ac:dyDescent="0.25">
      <c r="A311" s="107" t="s">
        <v>932</v>
      </c>
      <c r="B311" s="108" t="s">
        <v>733</v>
      </c>
      <c r="C311" s="109" t="s">
        <v>797</v>
      </c>
      <c r="D311" s="110" t="s">
        <v>804</v>
      </c>
      <c r="E311" s="111" t="s">
        <v>1990</v>
      </c>
      <c r="F311" s="112" t="s">
        <v>102</v>
      </c>
      <c r="G311" s="113" t="s">
        <v>3467</v>
      </c>
      <c r="H311" s="114" t="s">
        <v>1991</v>
      </c>
      <c r="I311" s="115">
        <v>3389.3503596184664</v>
      </c>
      <c r="J311" t="s">
        <v>3518</v>
      </c>
    </row>
    <row r="312" spans="1:10" x14ac:dyDescent="0.25">
      <c r="A312" s="107" t="s">
        <v>935</v>
      </c>
      <c r="B312" s="108" t="s">
        <v>733</v>
      </c>
      <c r="C312" s="109" t="s">
        <v>797</v>
      </c>
      <c r="D312" s="110" t="s">
        <v>804</v>
      </c>
      <c r="E312" s="111" t="s">
        <v>1990</v>
      </c>
      <c r="F312" s="112" t="s">
        <v>102</v>
      </c>
      <c r="G312" s="113" t="s">
        <v>3469</v>
      </c>
      <c r="H312" s="114" t="s">
        <v>1991</v>
      </c>
      <c r="I312" s="115">
        <v>-10976.908557855784</v>
      </c>
      <c r="J312" t="s">
        <v>3519</v>
      </c>
    </row>
    <row r="313" spans="1:10" x14ac:dyDescent="0.25">
      <c r="A313" s="107" t="s">
        <v>937</v>
      </c>
      <c r="B313" s="108" t="s">
        <v>733</v>
      </c>
      <c r="C313" s="109" t="s">
        <v>797</v>
      </c>
      <c r="D313" s="110" t="s">
        <v>807</v>
      </c>
      <c r="E313" s="111" t="s">
        <v>1990</v>
      </c>
      <c r="F313" s="112" t="s">
        <v>117</v>
      </c>
      <c r="G313" s="113" t="s">
        <v>3510</v>
      </c>
      <c r="H313" s="114" t="s">
        <v>1991</v>
      </c>
      <c r="I313" s="115">
        <v>-18.664548430064087</v>
      </c>
      <c r="J313" t="s">
        <v>3520</v>
      </c>
    </row>
    <row r="314" spans="1:10" x14ac:dyDescent="0.25">
      <c r="A314" s="107" t="s">
        <v>940</v>
      </c>
      <c r="B314" s="108" t="s">
        <v>733</v>
      </c>
      <c r="C314" s="109" t="s">
        <v>797</v>
      </c>
      <c r="D314" s="110" t="s">
        <v>807</v>
      </c>
      <c r="E314" s="111" t="s">
        <v>1990</v>
      </c>
      <c r="F314" s="112" t="s">
        <v>117</v>
      </c>
      <c r="G314" s="113" t="s">
        <v>3467</v>
      </c>
      <c r="H314" s="114" t="s">
        <v>1991</v>
      </c>
      <c r="I314" s="115">
        <v>555.12254887185077</v>
      </c>
      <c r="J314" t="s">
        <v>3521</v>
      </c>
    </row>
    <row r="315" spans="1:10" x14ac:dyDescent="0.25">
      <c r="A315" s="107" t="s">
        <v>942</v>
      </c>
      <c r="B315" s="108" t="s">
        <v>733</v>
      </c>
      <c r="C315" s="109" t="s">
        <v>797</v>
      </c>
      <c r="D315" s="110" t="s">
        <v>807</v>
      </c>
      <c r="E315" s="111" t="s">
        <v>1990</v>
      </c>
      <c r="F315" s="112" t="s">
        <v>117</v>
      </c>
      <c r="G315" s="113" t="s">
        <v>3469</v>
      </c>
      <c r="H315" s="114" t="s">
        <v>1991</v>
      </c>
      <c r="I315" s="115">
        <v>-1797.8458438436776</v>
      </c>
      <c r="J315" t="s">
        <v>3522</v>
      </c>
    </row>
    <row r="316" spans="1:10" x14ac:dyDescent="0.25">
      <c r="A316" s="107" t="s">
        <v>944</v>
      </c>
      <c r="B316" s="108" t="s">
        <v>733</v>
      </c>
      <c r="C316" s="109" t="s">
        <v>797</v>
      </c>
      <c r="D316" s="110" t="s">
        <v>810</v>
      </c>
      <c r="E316" s="111" t="s">
        <v>1990</v>
      </c>
      <c r="F316" s="112" t="s">
        <v>158</v>
      </c>
      <c r="G316" s="113" t="s">
        <v>3467</v>
      </c>
      <c r="H316" s="114" t="s">
        <v>1991</v>
      </c>
      <c r="I316" s="115">
        <v>112818.781657739</v>
      </c>
      <c r="J316" t="s">
        <v>3523</v>
      </c>
    </row>
    <row r="317" spans="1:10" x14ac:dyDescent="0.25">
      <c r="A317" s="107" t="s">
        <v>948</v>
      </c>
      <c r="B317" s="108" t="s">
        <v>733</v>
      </c>
      <c r="C317" s="109" t="s">
        <v>797</v>
      </c>
      <c r="D317" s="110" t="s">
        <v>810</v>
      </c>
      <c r="E317" s="111" t="s">
        <v>1990</v>
      </c>
      <c r="F317" s="112" t="s">
        <v>158</v>
      </c>
      <c r="G317" s="113" t="s">
        <v>3469</v>
      </c>
      <c r="H317" s="114" t="s">
        <v>1991</v>
      </c>
      <c r="I317" s="115">
        <v>-93475.470000000161</v>
      </c>
      <c r="J317" t="s">
        <v>3524</v>
      </c>
    </row>
    <row r="318" spans="1:10" x14ac:dyDescent="0.25">
      <c r="A318" s="107" t="s">
        <v>951</v>
      </c>
      <c r="B318" s="108" t="s">
        <v>733</v>
      </c>
      <c r="C318" s="109" t="s">
        <v>797</v>
      </c>
      <c r="D318" s="110" t="s">
        <v>813</v>
      </c>
      <c r="E318" s="111" t="s">
        <v>1990</v>
      </c>
      <c r="F318" s="112" t="s">
        <v>162</v>
      </c>
      <c r="G318" s="113" t="s">
        <v>3467</v>
      </c>
      <c r="H318" s="114" t="s">
        <v>1991</v>
      </c>
      <c r="I318" s="115">
        <v>1338.91351751108</v>
      </c>
      <c r="J318" t="s">
        <v>3525</v>
      </c>
    </row>
    <row r="319" spans="1:10" x14ac:dyDescent="0.25">
      <c r="A319" s="107" t="s">
        <v>954</v>
      </c>
      <c r="B319" s="108" t="s">
        <v>733</v>
      </c>
      <c r="C319" s="109" t="s">
        <v>797</v>
      </c>
      <c r="D319" s="110" t="s">
        <v>813</v>
      </c>
      <c r="E319" s="111" t="s">
        <v>1990</v>
      </c>
      <c r="F319" s="112" t="s">
        <v>162</v>
      </c>
      <c r="G319" s="113" t="s">
        <v>3469</v>
      </c>
      <c r="H319" s="114" t="s">
        <v>1991</v>
      </c>
      <c r="I319" s="115">
        <v>-1109.2799999999411</v>
      </c>
      <c r="J319" t="s">
        <v>3526</v>
      </c>
    </row>
    <row r="320" spans="1:10" x14ac:dyDescent="0.25">
      <c r="A320" s="107" t="s">
        <v>957</v>
      </c>
      <c r="B320" s="108" t="s">
        <v>733</v>
      </c>
      <c r="C320" s="109" t="s">
        <v>797</v>
      </c>
      <c r="D320" s="110" t="s">
        <v>816</v>
      </c>
      <c r="E320" s="111" t="s">
        <v>1990</v>
      </c>
      <c r="F320" s="112" t="s">
        <v>158</v>
      </c>
      <c r="G320" s="113" t="s">
        <v>3467</v>
      </c>
      <c r="H320" s="114" t="s">
        <v>1991</v>
      </c>
      <c r="I320" s="115">
        <v>1170494.29442128</v>
      </c>
      <c r="J320" t="s">
        <v>3527</v>
      </c>
    </row>
    <row r="321" spans="1:10" x14ac:dyDescent="0.25">
      <c r="A321" s="107" t="s">
        <v>960</v>
      </c>
      <c r="B321" s="108" t="s">
        <v>733</v>
      </c>
      <c r="C321" s="109" t="s">
        <v>797</v>
      </c>
      <c r="D321" s="110" t="s">
        <v>816</v>
      </c>
      <c r="E321" s="111" t="s">
        <v>1990</v>
      </c>
      <c r="F321" s="112" t="s">
        <v>158</v>
      </c>
      <c r="G321" s="113" t="s">
        <v>3469</v>
      </c>
      <c r="H321" s="114" t="s">
        <v>1991</v>
      </c>
      <c r="I321" s="115">
        <v>637103.41000000271</v>
      </c>
      <c r="J321" t="s">
        <v>3528</v>
      </c>
    </row>
    <row r="322" spans="1:10" x14ac:dyDescent="0.25">
      <c r="A322" s="107" t="s">
        <v>963</v>
      </c>
      <c r="B322" s="108" t="s">
        <v>733</v>
      </c>
      <c r="C322" s="109" t="s">
        <v>797</v>
      </c>
      <c r="D322" s="110" t="s">
        <v>819</v>
      </c>
      <c r="E322" s="111" t="s">
        <v>1990</v>
      </c>
      <c r="F322" s="112" t="s">
        <v>162</v>
      </c>
      <c r="G322" s="113" t="s">
        <v>3467</v>
      </c>
      <c r="H322" s="114" t="s">
        <v>1991</v>
      </c>
      <c r="I322" s="115">
        <v>38548.021553101898</v>
      </c>
      <c r="J322" t="s">
        <v>3529</v>
      </c>
    </row>
    <row r="323" spans="1:10" x14ac:dyDescent="0.25">
      <c r="A323" s="107" t="s">
        <v>966</v>
      </c>
      <c r="B323" s="108" t="s">
        <v>733</v>
      </c>
      <c r="C323" s="109" t="s">
        <v>797</v>
      </c>
      <c r="D323" s="110" t="s">
        <v>819</v>
      </c>
      <c r="E323" s="111" t="s">
        <v>1990</v>
      </c>
      <c r="F323" s="112" t="s">
        <v>162</v>
      </c>
      <c r="G323" s="113" t="s">
        <v>3469</v>
      </c>
      <c r="H323" s="114" t="s">
        <v>1991</v>
      </c>
      <c r="I323" s="115">
        <v>20981.780000000173</v>
      </c>
      <c r="J323" t="s">
        <v>3530</v>
      </c>
    </row>
    <row r="324" spans="1:10" x14ac:dyDescent="0.25">
      <c r="A324" s="107" t="s">
        <v>969</v>
      </c>
      <c r="B324" s="108" t="s">
        <v>733</v>
      </c>
      <c r="C324" s="109" t="s">
        <v>797</v>
      </c>
      <c r="D324" s="110" t="s">
        <v>822</v>
      </c>
      <c r="E324" s="111" t="s">
        <v>1990</v>
      </c>
      <c r="F324" s="112" t="s">
        <v>158</v>
      </c>
      <c r="G324" s="113" t="s">
        <v>3467</v>
      </c>
      <c r="H324" s="114" t="s">
        <v>1991</v>
      </c>
      <c r="I324" s="115">
        <v>6.5065496315378571E-2</v>
      </c>
      <c r="J324" t="s">
        <v>3531</v>
      </c>
    </row>
    <row r="325" spans="1:10" x14ac:dyDescent="0.25">
      <c r="A325" s="107" t="s">
        <v>972</v>
      </c>
      <c r="B325" s="108" t="s">
        <v>733</v>
      </c>
      <c r="C325" s="109" t="s">
        <v>797</v>
      </c>
      <c r="D325" s="110" t="s">
        <v>822</v>
      </c>
      <c r="E325" s="111" t="s">
        <v>1990</v>
      </c>
      <c r="F325" s="112" t="s">
        <v>158</v>
      </c>
      <c r="G325" s="113" t="s">
        <v>3469</v>
      </c>
      <c r="H325" s="114" t="s">
        <v>1991</v>
      </c>
      <c r="I325" s="115">
        <v>3136.5867531621006</v>
      </c>
      <c r="J325" t="s">
        <v>3532</v>
      </c>
    </row>
    <row r="326" spans="1:10" x14ac:dyDescent="0.25">
      <c r="A326" s="107" t="s">
        <v>975</v>
      </c>
      <c r="B326" s="108" t="s">
        <v>733</v>
      </c>
      <c r="C326" s="109" t="s">
        <v>797</v>
      </c>
      <c r="D326" s="110" t="s">
        <v>825</v>
      </c>
      <c r="E326" s="111" t="s">
        <v>1990</v>
      </c>
      <c r="F326" s="112" t="s">
        <v>97</v>
      </c>
      <c r="G326" s="113" t="s">
        <v>3467</v>
      </c>
      <c r="H326" s="114" t="s">
        <v>1991</v>
      </c>
      <c r="I326" s="115">
        <v>2.3380940686047128E-3</v>
      </c>
      <c r="J326" t="s">
        <v>3533</v>
      </c>
    </row>
    <row r="327" spans="1:10" x14ac:dyDescent="0.25">
      <c r="A327" s="107" t="s">
        <v>978</v>
      </c>
      <c r="B327" s="108" t="s">
        <v>733</v>
      </c>
      <c r="C327" s="109" t="s">
        <v>797</v>
      </c>
      <c r="D327" s="110" t="s">
        <v>825</v>
      </c>
      <c r="E327" s="111" t="s">
        <v>1990</v>
      </c>
      <c r="F327" s="112" t="s">
        <v>97</v>
      </c>
      <c r="G327" s="113" t="s">
        <v>3469</v>
      </c>
      <c r="H327" s="114" t="s">
        <v>1991</v>
      </c>
      <c r="I327" s="115">
        <v>112.71157984695304</v>
      </c>
      <c r="J327" t="s">
        <v>3534</v>
      </c>
    </row>
    <row r="328" spans="1:10" x14ac:dyDescent="0.25">
      <c r="A328" s="107" t="s">
        <v>981</v>
      </c>
      <c r="B328" s="108" t="s">
        <v>733</v>
      </c>
      <c r="C328" s="109" t="s">
        <v>797</v>
      </c>
      <c r="D328" s="110" t="s">
        <v>828</v>
      </c>
      <c r="E328" s="111" t="s">
        <v>1990</v>
      </c>
      <c r="F328" s="112" t="s">
        <v>102</v>
      </c>
      <c r="G328" s="113" t="s">
        <v>3467</v>
      </c>
      <c r="H328" s="114" t="s">
        <v>1991</v>
      </c>
      <c r="I328" s="115">
        <v>2.454483560455556E-3</v>
      </c>
      <c r="J328" t="s">
        <v>3535</v>
      </c>
    </row>
    <row r="329" spans="1:10" x14ac:dyDescent="0.25">
      <c r="A329" s="107" t="s">
        <v>984</v>
      </c>
      <c r="B329" s="108" t="s">
        <v>733</v>
      </c>
      <c r="C329" s="109" t="s">
        <v>797</v>
      </c>
      <c r="D329" s="110" t="s">
        <v>828</v>
      </c>
      <c r="E329" s="111" t="s">
        <v>1990</v>
      </c>
      <c r="F329" s="112" t="s">
        <v>102</v>
      </c>
      <c r="G329" s="113" t="s">
        <v>3469</v>
      </c>
      <c r="H329" s="114" t="s">
        <v>1991</v>
      </c>
      <c r="I329" s="115">
        <v>118.32232223762222</v>
      </c>
      <c r="J329" t="s">
        <v>3536</v>
      </c>
    </row>
    <row r="330" spans="1:10" x14ac:dyDescent="0.25">
      <c r="A330" s="107" t="s">
        <v>987</v>
      </c>
      <c r="B330" s="108" t="s">
        <v>733</v>
      </c>
      <c r="C330" s="109" t="s">
        <v>797</v>
      </c>
      <c r="D330" s="110" t="s">
        <v>831</v>
      </c>
      <c r="E330" s="111" t="s">
        <v>1990</v>
      </c>
      <c r="F330" s="112" t="s">
        <v>117</v>
      </c>
      <c r="G330" s="113" t="s">
        <v>3467</v>
      </c>
      <c r="H330" s="114" t="s">
        <v>1991</v>
      </c>
      <c r="I330" s="115">
        <v>4.020059969242963E-4</v>
      </c>
      <c r="J330" t="s">
        <v>3537</v>
      </c>
    </row>
    <row r="331" spans="1:10" x14ac:dyDescent="0.25">
      <c r="A331" s="107" t="s">
        <v>990</v>
      </c>
      <c r="B331" s="108" t="s">
        <v>733</v>
      </c>
      <c r="C331" s="109" t="s">
        <v>797</v>
      </c>
      <c r="D331" s="110" t="s">
        <v>831</v>
      </c>
      <c r="E331" s="111" t="s">
        <v>1990</v>
      </c>
      <c r="F331" s="112" t="s">
        <v>117</v>
      </c>
      <c r="G331" s="113" t="s">
        <v>3469</v>
      </c>
      <c r="H331" s="114" t="s">
        <v>1991</v>
      </c>
      <c r="I331" s="115">
        <v>19.379344753364236</v>
      </c>
      <c r="J331" t="s">
        <v>3538</v>
      </c>
    </row>
    <row r="332" spans="1:10" x14ac:dyDescent="0.25">
      <c r="A332" s="107" t="s">
        <v>993</v>
      </c>
      <c r="B332" s="108" t="s">
        <v>733</v>
      </c>
      <c r="C332" s="109" t="s">
        <v>797</v>
      </c>
      <c r="D332" s="110" t="s">
        <v>834</v>
      </c>
      <c r="E332" s="111" t="s">
        <v>1990</v>
      </c>
      <c r="F332" s="112" t="s">
        <v>158</v>
      </c>
      <c r="G332" s="113" t="s">
        <v>3467</v>
      </c>
      <c r="H332" s="114" t="s">
        <v>1991</v>
      </c>
      <c r="I332" s="115">
        <v>795042.03739027609</v>
      </c>
      <c r="J332" t="s">
        <v>3539</v>
      </c>
    </row>
    <row r="333" spans="1:10" x14ac:dyDescent="0.25">
      <c r="A333" s="107" t="s">
        <v>996</v>
      </c>
      <c r="B333" s="108" t="s">
        <v>733</v>
      </c>
      <c r="C333" s="109" t="s">
        <v>797</v>
      </c>
      <c r="D333" s="110" t="s">
        <v>834</v>
      </c>
      <c r="E333" s="111" t="s">
        <v>1990</v>
      </c>
      <c r="F333" s="112" t="s">
        <v>158</v>
      </c>
      <c r="G333" s="113" t="s">
        <v>3469</v>
      </c>
      <c r="H333" s="114" t="s">
        <v>1991</v>
      </c>
      <c r="I333" s="115">
        <v>628609.34285054309</v>
      </c>
      <c r="J333" t="s">
        <v>3540</v>
      </c>
    </row>
    <row r="334" spans="1:10" x14ac:dyDescent="0.25">
      <c r="A334" s="107" t="s">
        <v>999</v>
      </c>
      <c r="B334" s="108" t="s">
        <v>733</v>
      </c>
      <c r="C334" s="109" t="s">
        <v>797</v>
      </c>
      <c r="D334" s="110" t="s">
        <v>837</v>
      </c>
      <c r="E334" s="111" t="s">
        <v>1990</v>
      </c>
      <c r="F334" s="112" t="s">
        <v>97</v>
      </c>
      <c r="G334" s="113" t="s">
        <v>3467</v>
      </c>
      <c r="H334" s="114" t="s">
        <v>1991</v>
      </c>
      <c r="I334" s="115">
        <v>28569.413547595639</v>
      </c>
      <c r="J334" t="s">
        <v>3541</v>
      </c>
    </row>
    <row r="335" spans="1:10" x14ac:dyDescent="0.25">
      <c r="A335" s="107" t="s">
        <v>1002</v>
      </c>
      <c r="B335" s="108" t="s">
        <v>733</v>
      </c>
      <c r="C335" s="109" t="s">
        <v>797</v>
      </c>
      <c r="D335" s="110" t="s">
        <v>837</v>
      </c>
      <c r="E335" s="111" t="s">
        <v>1990</v>
      </c>
      <c r="F335" s="112" t="s">
        <v>97</v>
      </c>
      <c r="G335" s="113" t="s">
        <v>3469</v>
      </c>
      <c r="H335" s="114" t="s">
        <v>1991</v>
      </c>
      <c r="I335" s="115">
        <v>22588.743023865605</v>
      </c>
      <c r="J335" t="s">
        <v>3542</v>
      </c>
    </row>
    <row r="336" spans="1:10" x14ac:dyDescent="0.25">
      <c r="A336" s="107" t="s">
        <v>1005</v>
      </c>
      <c r="B336" s="108" t="s">
        <v>733</v>
      </c>
      <c r="C336" s="109" t="s">
        <v>797</v>
      </c>
      <c r="D336" s="110" t="s">
        <v>840</v>
      </c>
      <c r="E336" s="111" t="s">
        <v>1990</v>
      </c>
      <c r="F336" s="112" t="s">
        <v>102</v>
      </c>
      <c r="G336" s="113" t="s">
        <v>3467</v>
      </c>
      <c r="H336" s="114" t="s">
        <v>1991</v>
      </c>
      <c r="I336" s="115">
        <v>29991.588801333655</v>
      </c>
      <c r="J336" t="s">
        <v>3543</v>
      </c>
    </row>
    <row r="337" spans="1:10" x14ac:dyDescent="0.25">
      <c r="A337" s="107" t="s">
        <v>1008</v>
      </c>
      <c r="B337" s="108" t="s">
        <v>733</v>
      </c>
      <c r="C337" s="109" t="s">
        <v>797</v>
      </c>
      <c r="D337" s="110" t="s">
        <v>840</v>
      </c>
      <c r="E337" s="111" t="s">
        <v>1990</v>
      </c>
      <c r="F337" s="112" t="s">
        <v>102</v>
      </c>
      <c r="G337" s="113" t="s">
        <v>3469</v>
      </c>
      <c r="H337" s="114" t="s">
        <v>1991</v>
      </c>
      <c r="I337" s="115">
        <v>23713.202624272511</v>
      </c>
      <c r="J337" t="s">
        <v>3544</v>
      </c>
    </row>
    <row r="338" spans="1:10" x14ac:dyDescent="0.25">
      <c r="A338" s="107" t="s">
        <v>1011</v>
      </c>
      <c r="B338" s="108" t="s">
        <v>733</v>
      </c>
      <c r="C338" s="109" t="s">
        <v>797</v>
      </c>
      <c r="D338" s="110" t="s">
        <v>843</v>
      </c>
      <c r="E338" s="111" t="s">
        <v>1990</v>
      </c>
      <c r="F338" s="112" t="s">
        <v>117</v>
      </c>
      <c r="G338" s="113" t="s">
        <v>3467</v>
      </c>
      <c r="H338" s="114" t="s">
        <v>1991</v>
      </c>
      <c r="I338" s="115">
        <v>4912.1529064900051</v>
      </c>
      <c r="J338" t="s">
        <v>3545</v>
      </c>
    </row>
    <row r="339" spans="1:10" x14ac:dyDescent="0.25">
      <c r="A339" s="107" t="s">
        <v>1014</v>
      </c>
      <c r="B339" s="108" t="s">
        <v>733</v>
      </c>
      <c r="C339" s="109" t="s">
        <v>797</v>
      </c>
      <c r="D339" s="110" t="s">
        <v>843</v>
      </c>
      <c r="E339" s="111" t="s">
        <v>1990</v>
      </c>
      <c r="F339" s="112" t="s">
        <v>117</v>
      </c>
      <c r="G339" s="113" t="s">
        <v>3469</v>
      </c>
      <c r="H339" s="114" t="s">
        <v>1991</v>
      </c>
      <c r="I339" s="115">
        <v>3883.8515013191604</v>
      </c>
      <c r="J339" t="s">
        <v>3546</v>
      </c>
    </row>
    <row r="340" spans="1:10" x14ac:dyDescent="0.25">
      <c r="A340" s="107" t="s">
        <v>1017</v>
      </c>
      <c r="B340" s="108" t="s">
        <v>733</v>
      </c>
      <c r="C340" s="109" t="s">
        <v>797</v>
      </c>
      <c r="D340" s="110" t="s">
        <v>846</v>
      </c>
      <c r="E340" s="111" t="s">
        <v>1990</v>
      </c>
      <c r="F340" s="112" t="s">
        <v>162</v>
      </c>
      <c r="G340" s="113" t="s">
        <v>3467</v>
      </c>
      <c r="H340" s="114" t="s">
        <v>1991</v>
      </c>
      <c r="I340" s="115">
        <v>90.583256168125899</v>
      </c>
      <c r="J340" t="s">
        <v>3547</v>
      </c>
    </row>
    <row r="341" spans="1:10" x14ac:dyDescent="0.25">
      <c r="A341" s="107" t="s">
        <v>1019</v>
      </c>
      <c r="B341" s="108" t="s">
        <v>733</v>
      </c>
      <c r="C341" s="109" t="s">
        <v>797</v>
      </c>
      <c r="D341" s="110" t="s">
        <v>846</v>
      </c>
      <c r="E341" s="111" t="s">
        <v>1990</v>
      </c>
      <c r="F341" s="112" t="s">
        <v>162</v>
      </c>
      <c r="G341" s="113" t="s">
        <v>3469</v>
      </c>
      <c r="H341" s="114" t="s">
        <v>1991</v>
      </c>
      <c r="I341" s="115">
        <v>71.639999999999986</v>
      </c>
      <c r="J341" t="s">
        <v>3548</v>
      </c>
    </row>
    <row r="342" spans="1:10" x14ac:dyDescent="0.25">
      <c r="A342" s="107" t="s">
        <v>1023</v>
      </c>
      <c r="B342" s="108" t="s">
        <v>733</v>
      </c>
      <c r="C342" s="109" t="s">
        <v>797</v>
      </c>
      <c r="D342" s="110" t="s">
        <v>849</v>
      </c>
      <c r="E342" s="111" t="s">
        <v>1990</v>
      </c>
      <c r="F342" s="112" t="s">
        <v>158</v>
      </c>
      <c r="G342" s="113" t="s">
        <v>3467</v>
      </c>
      <c r="H342" s="114" t="s">
        <v>1991</v>
      </c>
      <c r="I342" s="115">
        <v>441375.5700262094</v>
      </c>
      <c r="J342" t="s">
        <v>3549</v>
      </c>
    </row>
    <row r="343" spans="1:10" x14ac:dyDescent="0.25">
      <c r="A343" s="107" t="s">
        <v>1026</v>
      </c>
      <c r="B343" s="108" t="s">
        <v>733</v>
      </c>
      <c r="C343" s="109" t="s">
        <v>797</v>
      </c>
      <c r="D343" s="110" t="s">
        <v>849</v>
      </c>
      <c r="E343" s="111" t="s">
        <v>1990</v>
      </c>
      <c r="F343" s="112" t="s">
        <v>158</v>
      </c>
      <c r="G343" s="113" t="s">
        <v>3469</v>
      </c>
      <c r="H343" s="114" t="s">
        <v>1991</v>
      </c>
      <c r="I343" s="115">
        <v>958465.6040501286</v>
      </c>
      <c r="J343" t="s">
        <v>3550</v>
      </c>
    </row>
    <row r="344" spans="1:10" x14ac:dyDescent="0.25">
      <c r="A344" s="107" t="s">
        <v>1028</v>
      </c>
      <c r="B344" s="108" t="s">
        <v>733</v>
      </c>
      <c r="C344" s="109" t="s">
        <v>797</v>
      </c>
      <c r="D344" s="110" t="s">
        <v>852</v>
      </c>
      <c r="E344" s="111" t="s">
        <v>1990</v>
      </c>
      <c r="F344" s="112" t="s">
        <v>97</v>
      </c>
      <c r="G344" s="113" t="s">
        <v>3467</v>
      </c>
      <c r="H344" s="114" t="s">
        <v>1991</v>
      </c>
      <c r="I344" s="115">
        <v>15860.59679470071</v>
      </c>
      <c r="J344" t="s">
        <v>3551</v>
      </c>
    </row>
    <row r="345" spans="1:10" x14ac:dyDescent="0.25">
      <c r="A345" s="107" t="s">
        <v>1030</v>
      </c>
      <c r="B345" s="108" t="s">
        <v>733</v>
      </c>
      <c r="C345" s="109" t="s">
        <v>797</v>
      </c>
      <c r="D345" s="110" t="s">
        <v>852</v>
      </c>
      <c r="E345" s="111" t="s">
        <v>1990</v>
      </c>
      <c r="F345" s="112" t="s">
        <v>97</v>
      </c>
      <c r="G345" s="113" t="s">
        <v>3469</v>
      </c>
      <c r="H345" s="114" t="s">
        <v>1991</v>
      </c>
      <c r="I345" s="115">
        <v>34441.952658425675</v>
      </c>
      <c r="J345" t="s">
        <v>3552</v>
      </c>
    </row>
    <row r="346" spans="1:10" x14ac:dyDescent="0.25">
      <c r="A346" s="107" t="s">
        <v>1034</v>
      </c>
      <c r="B346" s="108" t="s">
        <v>733</v>
      </c>
      <c r="C346" s="109" t="s">
        <v>797</v>
      </c>
      <c r="D346" s="110" t="s">
        <v>855</v>
      </c>
      <c r="E346" s="111" t="s">
        <v>1990</v>
      </c>
      <c r="F346" s="112" t="s">
        <v>102</v>
      </c>
      <c r="G346" s="113" t="s">
        <v>3467</v>
      </c>
      <c r="H346" s="114" t="s">
        <v>1991</v>
      </c>
      <c r="I346" s="115">
        <v>16650.131666789053</v>
      </c>
      <c r="J346" t="s">
        <v>3553</v>
      </c>
    </row>
    <row r="347" spans="1:10" x14ac:dyDescent="0.25">
      <c r="A347" s="107" t="s">
        <v>1036</v>
      </c>
      <c r="B347" s="108" t="s">
        <v>733</v>
      </c>
      <c r="C347" s="109" t="s">
        <v>797</v>
      </c>
      <c r="D347" s="110" t="s">
        <v>855</v>
      </c>
      <c r="E347" s="111" t="s">
        <v>1990</v>
      </c>
      <c r="F347" s="112" t="s">
        <v>102</v>
      </c>
      <c r="G347" s="113" t="s">
        <v>3469</v>
      </c>
      <c r="H347" s="114" t="s">
        <v>1991</v>
      </c>
      <c r="I347" s="115">
        <v>36156.460822187109</v>
      </c>
      <c r="J347" t="s">
        <v>3554</v>
      </c>
    </row>
    <row r="348" spans="1:10" x14ac:dyDescent="0.25">
      <c r="A348" s="107" t="s">
        <v>1039</v>
      </c>
      <c r="B348" s="108" t="s">
        <v>733</v>
      </c>
      <c r="C348" s="109" t="s">
        <v>797</v>
      </c>
      <c r="D348" s="110" t="s">
        <v>858</v>
      </c>
      <c r="E348" s="111" t="s">
        <v>1990</v>
      </c>
      <c r="F348" s="112" t="s">
        <v>117</v>
      </c>
      <c r="G348" s="113" t="s">
        <v>3467</v>
      </c>
      <c r="H348" s="114" t="s">
        <v>1991</v>
      </c>
      <c r="I348" s="115">
        <v>2727.031008668077</v>
      </c>
      <c r="J348" t="s">
        <v>3555</v>
      </c>
    </row>
    <row r="349" spans="1:10" x14ac:dyDescent="0.25">
      <c r="A349" s="107" t="s">
        <v>1041</v>
      </c>
      <c r="B349" s="108" t="s">
        <v>733</v>
      </c>
      <c r="C349" s="109" t="s">
        <v>797</v>
      </c>
      <c r="D349" s="110" t="s">
        <v>858</v>
      </c>
      <c r="E349" s="111" t="s">
        <v>1990</v>
      </c>
      <c r="F349" s="112" t="s">
        <v>117</v>
      </c>
      <c r="G349" s="113" t="s">
        <v>3469</v>
      </c>
      <c r="H349" s="114" t="s">
        <v>1991</v>
      </c>
      <c r="I349" s="115">
        <v>5921.8624692600715</v>
      </c>
      <c r="J349" t="s">
        <v>3556</v>
      </c>
    </row>
    <row r="350" spans="1:10" x14ac:dyDescent="0.25">
      <c r="A350" s="107" t="s">
        <v>1043</v>
      </c>
      <c r="B350" s="108" t="s">
        <v>733</v>
      </c>
      <c r="C350" s="109" t="s">
        <v>797</v>
      </c>
      <c r="D350" s="110" t="s">
        <v>861</v>
      </c>
      <c r="E350" s="111" t="s">
        <v>1990</v>
      </c>
      <c r="F350" s="112" t="s">
        <v>162</v>
      </c>
      <c r="G350" s="113" t="s">
        <v>3467</v>
      </c>
      <c r="H350" s="114" t="s">
        <v>1991</v>
      </c>
      <c r="I350" s="115">
        <v>32.828780967080903</v>
      </c>
      <c r="J350" t="s">
        <v>3557</v>
      </c>
    </row>
    <row r="351" spans="1:10" x14ac:dyDescent="0.25">
      <c r="A351" s="107" t="s">
        <v>1044</v>
      </c>
      <c r="B351" s="108" t="s">
        <v>733</v>
      </c>
      <c r="C351" s="109" t="s">
        <v>797</v>
      </c>
      <c r="D351" s="110" t="s">
        <v>861</v>
      </c>
      <c r="E351" s="111" t="s">
        <v>1990</v>
      </c>
      <c r="F351" s="112" t="s">
        <v>162</v>
      </c>
      <c r="G351" s="113" t="s">
        <v>3469</v>
      </c>
      <c r="H351" s="114" t="s">
        <v>1991</v>
      </c>
      <c r="I351" s="115">
        <v>71.16</v>
      </c>
      <c r="J351" t="s">
        <v>3558</v>
      </c>
    </row>
    <row r="352" spans="1:10" x14ac:dyDescent="0.25">
      <c r="A352" s="107" t="s">
        <v>1046</v>
      </c>
      <c r="B352" s="108" t="s">
        <v>733</v>
      </c>
      <c r="C352" s="109" t="s">
        <v>797</v>
      </c>
      <c r="D352" s="110" t="s">
        <v>864</v>
      </c>
      <c r="E352" s="111" t="s">
        <v>1990</v>
      </c>
      <c r="F352" s="112" t="s">
        <v>158</v>
      </c>
      <c r="G352" s="113" t="s">
        <v>3467</v>
      </c>
      <c r="H352" s="114" t="s">
        <v>1991</v>
      </c>
      <c r="I352" s="115">
        <v>-5.53894200002105E-2</v>
      </c>
      <c r="J352" t="s">
        <v>3559</v>
      </c>
    </row>
    <row r="353" spans="1:10" x14ac:dyDescent="0.25">
      <c r="A353" s="107" t="s">
        <v>1047</v>
      </c>
      <c r="B353" s="108" t="s">
        <v>733</v>
      </c>
      <c r="C353" s="109" t="s">
        <v>797</v>
      </c>
      <c r="D353" s="110" t="s">
        <v>864</v>
      </c>
      <c r="E353" s="111" t="s">
        <v>1990</v>
      </c>
      <c r="F353" s="112" t="s">
        <v>158</v>
      </c>
      <c r="G353" s="113" t="s">
        <v>3469</v>
      </c>
      <c r="H353" s="114" t="s">
        <v>1991</v>
      </c>
      <c r="I353" s="115">
        <v>-1.5600000000011391</v>
      </c>
      <c r="J353" t="s">
        <v>3560</v>
      </c>
    </row>
    <row r="354" spans="1:10" x14ac:dyDescent="0.25">
      <c r="A354" s="107" t="s">
        <v>1049</v>
      </c>
      <c r="B354" s="108" t="s">
        <v>733</v>
      </c>
      <c r="C354" s="109" t="s">
        <v>797</v>
      </c>
      <c r="D354" s="110" t="s">
        <v>867</v>
      </c>
      <c r="E354" s="111" t="s">
        <v>1990</v>
      </c>
      <c r="F354" s="112" t="s">
        <v>158</v>
      </c>
      <c r="G354" s="113" t="s">
        <v>3467</v>
      </c>
      <c r="H354" s="114" t="s">
        <v>1991</v>
      </c>
      <c r="I354" s="115">
        <v>-1.9460879999314801E-2</v>
      </c>
      <c r="J354" t="s">
        <v>3561</v>
      </c>
    </row>
    <row r="355" spans="1:10" x14ac:dyDescent="0.25">
      <c r="A355" s="107" t="s">
        <v>1053</v>
      </c>
      <c r="B355" s="108" t="s">
        <v>733</v>
      </c>
      <c r="C355" s="109" t="s">
        <v>797</v>
      </c>
      <c r="D355" s="110" t="s">
        <v>867</v>
      </c>
      <c r="E355" s="111" t="s">
        <v>1990</v>
      </c>
      <c r="F355" s="112" t="s">
        <v>158</v>
      </c>
      <c r="G355" s="113" t="s">
        <v>3469</v>
      </c>
      <c r="H355" s="114" t="s">
        <v>1991</v>
      </c>
      <c r="I355" s="115">
        <v>622.31999999999732</v>
      </c>
      <c r="J355" t="s">
        <v>3562</v>
      </c>
    </row>
    <row r="356" spans="1:10" x14ac:dyDescent="0.25">
      <c r="A356" s="107" t="s">
        <v>1057</v>
      </c>
      <c r="B356" s="108" t="s">
        <v>733</v>
      </c>
      <c r="C356" s="109" t="s">
        <v>797</v>
      </c>
      <c r="D356" s="110" t="s">
        <v>870</v>
      </c>
      <c r="E356" s="111" t="s">
        <v>1990</v>
      </c>
      <c r="F356" s="112" t="s">
        <v>158</v>
      </c>
      <c r="G356" s="113" t="s">
        <v>3467</v>
      </c>
      <c r="H356" s="114" t="s">
        <v>1991</v>
      </c>
      <c r="I356" s="115">
        <v>6151.8630775000001</v>
      </c>
      <c r="J356" t="s">
        <v>3563</v>
      </c>
    </row>
    <row r="357" spans="1:10" x14ac:dyDescent="0.25">
      <c r="A357" s="107" t="s">
        <v>1060</v>
      </c>
      <c r="B357" s="108" t="s">
        <v>733</v>
      </c>
      <c r="C357" s="109" t="s">
        <v>797</v>
      </c>
      <c r="D357" s="110" t="s">
        <v>870</v>
      </c>
      <c r="E357" s="111" t="s">
        <v>1990</v>
      </c>
      <c r="F357" s="112" t="s">
        <v>158</v>
      </c>
      <c r="G357" s="113" t="s">
        <v>3469</v>
      </c>
      <c r="H357" s="114" t="s">
        <v>1991</v>
      </c>
      <c r="I357" s="115">
        <v>-231.36000000000007</v>
      </c>
      <c r="J357" t="s">
        <v>3564</v>
      </c>
    </row>
    <row r="358" spans="1:10" x14ac:dyDescent="0.25">
      <c r="A358" s="107" t="s">
        <v>1063</v>
      </c>
      <c r="B358" s="108" t="s">
        <v>733</v>
      </c>
      <c r="C358" s="109" t="s">
        <v>875</v>
      </c>
      <c r="D358" s="110" t="s">
        <v>876</v>
      </c>
      <c r="E358" s="111" t="s">
        <v>1990</v>
      </c>
      <c r="F358" s="112" t="s">
        <v>97</v>
      </c>
      <c r="G358" s="113" t="s">
        <v>3467</v>
      </c>
      <c r="H358" s="114" t="s">
        <v>1991</v>
      </c>
      <c r="I358" s="115">
        <v>-4878.8577633600098</v>
      </c>
      <c r="J358" t="s">
        <v>3565</v>
      </c>
    </row>
    <row r="359" spans="1:10" x14ac:dyDescent="0.25">
      <c r="A359" s="107" t="s">
        <v>1066</v>
      </c>
      <c r="B359" s="108" t="s">
        <v>733</v>
      </c>
      <c r="C359" s="109" t="s">
        <v>875</v>
      </c>
      <c r="D359" s="110" t="s">
        <v>879</v>
      </c>
      <c r="E359" s="111" t="s">
        <v>1990</v>
      </c>
      <c r="F359" s="112" t="s">
        <v>880</v>
      </c>
      <c r="G359" s="113" t="s">
        <v>3467</v>
      </c>
      <c r="H359" s="114" t="s">
        <v>1991</v>
      </c>
      <c r="I359" s="115">
        <v>1742.0336184800001</v>
      </c>
      <c r="J359" t="s">
        <v>3566</v>
      </c>
    </row>
    <row r="360" spans="1:10" x14ac:dyDescent="0.25">
      <c r="A360" s="107" t="s">
        <v>1068</v>
      </c>
      <c r="B360" s="108" t="s">
        <v>733</v>
      </c>
      <c r="C360" s="109" t="s">
        <v>875</v>
      </c>
      <c r="D360" s="110" t="s">
        <v>883</v>
      </c>
      <c r="E360" s="111" t="s">
        <v>1990</v>
      </c>
      <c r="F360" s="112" t="s">
        <v>880</v>
      </c>
      <c r="G360" s="113" t="s">
        <v>3467</v>
      </c>
      <c r="H360" s="114" t="s">
        <v>1991</v>
      </c>
      <c r="I360" s="115">
        <v>11998.326839339999</v>
      </c>
      <c r="J360" t="s">
        <v>3567</v>
      </c>
    </row>
    <row r="361" spans="1:10" x14ac:dyDescent="0.25">
      <c r="A361" s="107" t="s">
        <v>1070</v>
      </c>
      <c r="B361" s="108" t="s">
        <v>733</v>
      </c>
      <c r="C361" s="109" t="s">
        <v>875</v>
      </c>
      <c r="D361" s="110" t="s">
        <v>883</v>
      </c>
      <c r="E361" s="111" t="s">
        <v>1990</v>
      </c>
      <c r="F361" s="112" t="s">
        <v>97</v>
      </c>
      <c r="G361" s="113" t="s">
        <v>3467</v>
      </c>
      <c r="H361" s="114" t="s">
        <v>1991</v>
      </c>
      <c r="I361" s="115">
        <v>38848.402784500002</v>
      </c>
      <c r="J361" t="s">
        <v>3568</v>
      </c>
    </row>
    <row r="362" spans="1:10" x14ac:dyDescent="0.25">
      <c r="A362" s="107" t="s">
        <v>1071</v>
      </c>
      <c r="B362" s="108" t="s">
        <v>733</v>
      </c>
      <c r="C362" s="109" t="s">
        <v>875</v>
      </c>
      <c r="D362" s="110" t="s">
        <v>888</v>
      </c>
      <c r="E362" s="111" t="s">
        <v>1990</v>
      </c>
      <c r="F362" s="112" t="s">
        <v>880</v>
      </c>
      <c r="G362" s="113" t="s">
        <v>3467</v>
      </c>
      <c r="H362" s="114" t="s">
        <v>1991</v>
      </c>
      <c r="I362" s="115">
        <v>289436.89757478097</v>
      </c>
      <c r="J362" t="s">
        <v>3569</v>
      </c>
    </row>
    <row r="363" spans="1:10" x14ac:dyDescent="0.25">
      <c r="A363" s="107" t="s">
        <v>1073</v>
      </c>
      <c r="B363" s="108" t="s">
        <v>733</v>
      </c>
      <c r="C363" s="109" t="s">
        <v>875</v>
      </c>
      <c r="D363" s="110" t="s">
        <v>888</v>
      </c>
      <c r="E363" s="111" t="s">
        <v>1990</v>
      </c>
      <c r="F363" s="112" t="s">
        <v>97</v>
      </c>
      <c r="G363" s="113" t="s">
        <v>3467</v>
      </c>
      <c r="H363" s="114" t="s">
        <v>1991</v>
      </c>
      <c r="I363" s="115">
        <v>204736.96506277</v>
      </c>
      <c r="J363" t="s">
        <v>3570</v>
      </c>
    </row>
    <row r="364" spans="1:10" x14ac:dyDescent="0.25">
      <c r="A364" s="107" t="s">
        <v>1074</v>
      </c>
      <c r="B364" s="108" t="s">
        <v>733</v>
      </c>
      <c r="C364" s="109" t="s">
        <v>875</v>
      </c>
      <c r="D364" s="110" t="s">
        <v>893</v>
      </c>
      <c r="E364" s="111" t="s">
        <v>1990</v>
      </c>
      <c r="F364" s="112" t="s">
        <v>880</v>
      </c>
      <c r="G364" s="113" t="s">
        <v>3467</v>
      </c>
      <c r="H364" s="114" t="s">
        <v>1991</v>
      </c>
      <c r="I364" s="115">
        <v>125559.540914239</v>
      </c>
      <c r="J364" t="s">
        <v>3571</v>
      </c>
    </row>
    <row r="365" spans="1:10" x14ac:dyDescent="0.25">
      <c r="A365" s="107" t="s">
        <v>1076</v>
      </c>
      <c r="B365" s="108" t="s">
        <v>733</v>
      </c>
      <c r="C365" s="109" t="s">
        <v>875</v>
      </c>
      <c r="D365" s="110" t="s">
        <v>893</v>
      </c>
      <c r="E365" s="111" t="s">
        <v>1990</v>
      </c>
      <c r="F365" s="112" t="s">
        <v>97</v>
      </c>
      <c r="G365" s="113" t="s">
        <v>3467</v>
      </c>
      <c r="H365" s="114" t="s">
        <v>1991</v>
      </c>
      <c r="I365" s="115">
        <v>236018.88751671999</v>
      </c>
      <c r="J365" t="s">
        <v>3572</v>
      </c>
    </row>
    <row r="366" spans="1:10" x14ac:dyDescent="0.25">
      <c r="A366" s="107" t="s">
        <v>1078</v>
      </c>
      <c r="B366" s="108" t="s">
        <v>733</v>
      </c>
      <c r="C366" s="109" t="s">
        <v>875</v>
      </c>
      <c r="D366" s="110" t="s">
        <v>898</v>
      </c>
      <c r="E366" s="111" t="s">
        <v>1990</v>
      </c>
      <c r="F366" s="112" t="s">
        <v>880</v>
      </c>
      <c r="G366" s="113" t="s">
        <v>3467</v>
      </c>
      <c r="H366" s="114" t="s">
        <v>1991</v>
      </c>
      <c r="I366" s="115">
        <v>438619.77859472285</v>
      </c>
      <c r="J366" t="s">
        <v>3573</v>
      </c>
    </row>
    <row r="367" spans="1:10" x14ac:dyDescent="0.25">
      <c r="A367" s="107" t="s">
        <v>1079</v>
      </c>
      <c r="B367" s="108" t="s">
        <v>733</v>
      </c>
      <c r="C367" s="109" t="s">
        <v>875</v>
      </c>
      <c r="D367" s="110" t="s">
        <v>898</v>
      </c>
      <c r="E367" s="111" t="s">
        <v>1990</v>
      </c>
      <c r="F367" s="112" t="s">
        <v>97</v>
      </c>
      <c r="G367" s="113" t="s">
        <v>3467</v>
      </c>
      <c r="H367" s="114" t="s">
        <v>1991</v>
      </c>
      <c r="I367" s="115">
        <v>393197.43293674989</v>
      </c>
      <c r="J367" t="s">
        <v>3574</v>
      </c>
    </row>
    <row r="368" spans="1:10" x14ac:dyDescent="0.25">
      <c r="A368" s="107" t="s">
        <v>1081</v>
      </c>
      <c r="B368" s="108" t="s">
        <v>733</v>
      </c>
      <c r="C368" s="109" t="s">
        <v>875</v>
      </c>
      <c r="D368" s="110" t="s">
        <v>903</v>
      </c>
      <c r="E368" s="111" t="s">
        <v>1990</v>
      </c>
      <c r="F368" s="112" t="s">
        <v>880</v>
      </c>
      <c r="G368" s="113" t="s">
        <v>3467</v>
      </c>
      <c r="H368" s="114" t="s">
        <v>1991</v>
      </c>
      <c r="I368" s="115">
        <v>5776.94114540995</v>
      </c>
      <c r="J368" t="s">
        <v>3575</v>
      </c>
    </row>
    <row r="369" spans="1:10" x14ac:dyDescent="0.25">
      <c r="A369" s="107" t="s">
        <v>1083</v>
      </c>
      <c r="B369" s="108" t="s">
        <v>733</v>
      </c>
      <c r="C369" s="109" t="s">
        <v>875</v>
      </c>
      <c r="D369" s="110" t="s">
        <v>903</v>
      </c>
      <c r="E369" s="111" t="s">
        <v>1990</v>
      </c>
      <c r="F369" s="112" t="s">
        <v>97</v>
      </c>
      <c r="G369" s="113" t="s">
        <v>3467</v>
      </c>
      <c r="H369" s="114" t="s">
        <v>1991</v>
      </c>
      <c r="I369" s="115">
        <v>9088.6293002599996</v>
      </c>
      <c r="J369" t="s">
        <v>3576</v>
      </c>
    </row>
    <row r="370" spans="1:10" x14ac:dyDescent="0.25">
      <c r="A370" s="107" t="s">
        <v>1084</v>
      </c>
      <c r="B370" s="108" t="s">
        <v>733</v>
      </c>
      <c r="C370" s="109" t="s">
        <v>875</v>
      </c>
      <c r="D370" s="110" t="s">
        <v>908</v>
      </c>
      <c r="E370" s="111" t="s">
        <v>1990</v>
      </c>
      <c r="F370" s="112" t="s">
        <v>880</v>
      </c>
      <c r="G370" s="113" t="s">
        <v>3467</v>
      </c>
      <c r="H370" s="114" t="s">
        <v>1991</v>
      </c>
      <c r="I370" s="115">
        <v>17390.630899677501</v>
      </c>
      <c r="J370" t="s">
        <v>3577</v>
      </c>
    </row>
    <row r="371" spans="1:10" x14ac:dyDescent="0.25">
      <c r="A371" s="107" t="s">
        <v>1085</v>
      </c>
      <c r="B371" s="108" t="s">
        <v>733</v>
      </c>
      <c r="C371" s="109" t="s">
        <v>875</v>
      </c>
      <c r="D371" s="110" t="s">
        <v>908</v>
      </c>
      <c r="E371" s="111" t="s">
        <v>1990</v>
      </c>
      <c r="F371" s="112" t="s">
        <v>97</v>
      </c>
      <c r="G371" s="113" t="s">
        <v>3467</v>
      </c>
      <c r="H371" s="114" t="s">
        <v>1991</v>
      </c>
      <c r="I371" s="115">
        <v>25823.920709522801</v>
      </c>
      <c r="J371" t="s">
        <v>3578</v>
      </c>
    </row>
    <row r="372" spans="1:10" x14ac:dyDescent="0.25">
      <c r="A372" s="107" t="s">
        <v>1087</v>
      </c>
      <c r="B372" s="108" t="s">
        <v>733</v>
      </c>
      <c r="C372" s="109" t="s">
        <v>875</v>
      </c>
      <c r="D372" s="110" t="s">
        <v>913</v>
      </c>
      <c r="E372" s="111" t="s">
        <v>1990</v>
      </c>
      <c r="F372" s="112" t="s">
        <v>97</v>
      </c>
      <c r="G372" s="113" t="s">
        <v>3467</v>
      </c>
      <c r="H372" s="114" t="s">
        <v>1991</v>
      </c>
      <c r="I372" s="115">
        <v>267679.33833258902</v>
      </c>
      <c r="J372" t="s">
        <v>3579</v>
      </c>
    </row>
    <row r="373" spans="1:10" x14ac:dyDescent="0.25">
      <c r="A373" s="107" t="s">
        <v>1089</v>
      </c>
      <c r="B373" s="108" t="s">
        <v>733</v>
      </c>
      <c r="C373" s="109" t="s">
        <v>875</v>
      </c>
      <c r="D373" s="110" t="s">
        <v>913</v>
      </c>
      <c r="E373" s="111" t="s">
        <v>1990</v>
      </c>
      <c r="F373" s="112" t="s">
        <v>102</v>
      </c>
      <c r="G373" s="113" t="s">
        <v>3467</v>
      </c>
      <c r="H373" s="114" t="s">
        <v>1991</v>
      </c>
      <c r="I373" s="115">
        <v>56713.295611540299</v>
      </c>
      <c r="J373" t="s">
        <v>3580</v>
      </c>
    </row>
    <row r="374" spans="1:10" x14ac:dyDescent="0.25">
      <c r="A374" s="107" t="s">
        <v>1092</v>
      </c>
      <c r="B374" s="108" t="s">
        <v>733</v>
      </c>
      <c r="C374" s="109" t="s">
        <v>875</v>
      </c>
      <c r="D374" s="110" t="s">
        <v>918</v>
      </c>
      <c r="E374" s="111" t="s">
        <v>1990</v>
      </c>
      <c r="F374" s="112" t="s">
        <v>97</v>
      </c>
      <c r="G374" s="113" t="s">
        <v>3467</v>
      </c>
      <c r="H374" s="114" t="s">
        <v>1991</v>
      </c>
      <c r="I374" s="115">
        <v>-34161.118709413699</v>
      </c>
      <c r="J374" t="s">
        <v>3581</v>
      </c>
    </row>
    <row r="375" spans="1:10" x14ac:dyDescent="0.25">
      <c r="A375" s="107" t="s">
        <v>1094</v>
      </c>
      <c r="B375" s="108" t="s">
        <v>733</v>
      </c>
      <c r="C375" s="109" t="s">
        <v>875</v>
      </c>
      <c r="D375" s="110" t="s">
        <v>918</v>
      </c>
      <c r="E375" s="111" t="s">
        <v>1990</v>
      </c>
      <c r="F375" s="112" t="s">
        <v>102</v>
      </c>
      <c r="G375" s="113" t="s">
        <v>3467</v>
      </c>
      <c r="H375" s="114" t="s">
        <v>1991</v>
      </c>
      <c r="I375" s="115">
        <v>19586.699819060501</v>
      </c>
      <c r="J375" t="s">
        <v>3582</v>
      </c>
    </row>
    <row r="376" spans="1:10" x14ac:dyDescent="0.25">
      <c r="A376" s="107" t="s">
        <v>1096</v>
      </c>
      <c r="B376" s="108" t="s">
        <v>733</v>
      </c>
      <c r="C376" s="109" t="s">
        <v>875</v>
      </c>
      <c r="D376" s="110" t="s">
        <v>923</v>
      </c>
      <c r="E376" s="111" t="s">
        <v>1990</v>
      </c>
      <c r="F376" s="112" t="s">
        <v>97</v>
      </c>
      <c r="G376" s="113" t="s">
        <v>3467</v>
      </c>
      <c r="H376" s="114" t="s">
        <v>1991</v>
      </c>
      <c r="I376" s="115">
        <v>-34451.946434126403</v>
      </c>
      <c r="J376" t="s">
        <v>3583</v>
      </c>
    </row>
    <row r="377" spans="1:10" x14ac:dyDescent="0.25">
      <c r="A377" s="107" t="s">
        <v>1097</v>
      </c>
      <c r="B377" s="108" t="s">
        <v>733</v>
      </c>
      <c r="C377" s="109" t="s">
        <v>875</v>
      </c>
      <c r="D377" s="110" t="s">
        <v>923</v>
      </c>
      <c r="E377" s="111" t="s">
        <v>1990</v>
      </c>
      <c r="F377" s="112" t="s">
        <v>102</v>
      </c>
      <c r="G377" s="113" t="s">
        <v>3467</v>
      </c>
      <c r="H377" s="114" t="s">
        <v>1991</v>
      </c>
      <c r="I377" s="115">
        <v>16365.2847594793</v>
      </c>
      <c r="J377" t="s">
        <v>3584</v>
      </c>
    </row>
    <row r="378" spans="1:10" x14ac:dyDescent="0.25">
      <c r="A378" s="107" t="s">
        <v>1100</v>
      </c>
      <c r="B378" s="108" t="s">
        <v>733</v>
      </c>
      <c r="C378" s="109" t="s">
        <v>875</v>
      </c>
      <c r="D378" s="110" t="s">
        <v>928</v>
      </c>
      <c r="E378" s="111" t="s">
        <v>1990</v>
      </c>
      <c r="F378" s="112" t="s">
        <v>97</v>
      </c>
      <c r="G378" s="113" t="s">
        <v>3467</v>
      </c>
      <c r="H378" s="114" t="s">
        <v>1991</v>
      </c>
      <c r="I378" s="115">
        <v>47114.112454336399</v>
      </c>
      <c r="J378" t="s">
        <v>3585</v>
      </c>
    </row>
    <row r="379" spans="1:10" x14ac:dyDescent="0.25">
      <c r="A379" s="107" t="s">
        <v>1102</v>
      </c>
      <c r="B379" s="108" t="s">
        <v>733</v>
      </c>
      <c r="C379" s="109" t="s">
        <v>875</v>
      </c>
      <c r="D379" s="110" t="s">
        <v>928</v>
      </c>
      <c r="E379" s="111" t="s">
        <v>1990</v>
      </c>
      <c r="F379" s="112" t="s">
        <v>102</v>
      </c>
      <c r="G379" s="113" t="s">
        <v>3467</v>
      </c>
      <c r="H379" s="114" t="s">
        <v>1991</v>
      </c>
      <c r="I379" s="115">
        <v>8946.1166381235198</v>
      </c>
      <c r="J379" t="s">
        <v>3586</v>
      </c>
    </row>
    <row r="380" spans="1:10" x14ac:dyDescent="0.25">
      <c r="A380" s="107" t="s">
        <v>1104</v>
      </c>
      <c r="B380" s="108" t="s">
        <v>733</v>
      </c>
      <c r="C380" s="109" t="s">
        <v>875</v>
      </c>
      <c r="D380" s="110" t="s">
        <v>933</v>
      </c>
      <c r="E380" s="111" t="s">
        <v>1990</v>
      </c>
      <c r="F380" s="112" t="s">
        <v>97</v>
      </c>
      <c r="G380" s="113" t="s">
        <v>3467</v>
      </c>
      <c r="H380" s="114" t="s">
        <v>1991</v>
      </c>
      <c r="I380" s="115">
        <v>189396.73854835</v>
      </c>
      <c r="J380" t="s">
        <v>3587</v>
      </c>
    </row>
    <row r="381" spans="1:10" x14ac:dyDescent="0.25">
      <c r="A381" s="107" t="s">
        <v>1106</v>
      </c>
      <c r="B381" s="108" t="s">
        <v>733</v>
      </c>
      <c r="C381" s="109" t="s">
        <v>875</v>
      </c>
      <c r="D381" s="110" t="s">
        <v>933</v>
      </c>
      <c r="E381" s="111" t="s">
        <v>1990</v>
      </c>
      <c r="F381" s="112" t="s">
        <v>102</v>
      </c>
      <c r="G381" s="113" t="s">
        <v>3467</v>
      </c>
      <c r="H381" s="114" t="s">
        <v>1991</v>
      </c>
      <c r="I381" s="115">
        <v>-267.22369485988702</v>
      </c>
      <c r="J381" t="s">
        <v>3588</v>
      </c>
    </row>
    <row r="382" spans="1:10" x14ac:dyDescent="0.25">
      <c r="A382" s="107" t="s">
        <v>1108</v>
      </c>
      <c r="B382" s="108" t="s">
        <v>733</v>
      </c>
      <c r="C382" s="109" t="s">
        <v>875</v>
      </c>
      <c r="D382" s="110" t="s">
        <v>938</v>
      </c>
      <c r="E382" s="111" t="s">
        <v>1990</v>
      </c>
      <c r="F382" s="112" t="s">
        <v>97</v>
      </c>
      <c r="G382" s="113" t="s">
        <v>3467</v>
      </c>
      <c r="H382" s="114" t="s">
        <v>1991</v>
      </c>
      <c r="I382" s="115">
        <v>68736.582064240094</v>
      </c>
      <c r="J382" t="s">
        <v>3589</v>
      </c>
    </row>
    <row r="383" spans="1:10" x14ac:dyDescent="0.25">
      <c r="A383" s="107" t="s">
        <v>1110</v>
      </c>
      <c r="B383" s="108" t="s">
        <v>733</v>
      </c>
      <c r="C383" s="109" t="s">
        <v>875</v>
      </c>
      <c r="D383" s="110" t="s">
        <v>938</v>
      </c>
      <c r="E383" s="111" t="s">
        <v>1990</v>
      </c>
      <c r="F383" s="112" t="s">
        <v>102</v>
      </c>
      <c r="G383" s="113" t="s">
        <v>3467</v>
      </c>
      <c r="H383" s="114" t="s">
        <v>1991</v>
      </c>
      <c r="I383" s="115">
        <v>17180.381419320001</v>
      </c>
      <c r="J383" t="s">
        <v>3590</v>
      </c>
    </row>
    <row r="384" spans="1:10" x14ac:dyDescent="0.25">
      <c r="A384" s="107" t="s">
        <v>1112</v>
      </c>
      <c r="B384" s="108" t="s">
        <v>733</v>
      </c>
      <c r="C384" s="109" t="s">
        <v>945</v>
      </c>
      <c r="D384" s="110" t="s">
        <v>946</v>
      </c>
      <c r="E384" s="111" t="s">
        <v>1990</v>
      </c>
      <c r="F384" s="112" t="s">
        <v>666</v>
      </c>
      <c r="G384" s="113" t="s">
        <v>3467</v>
      </c>
      <c r="H384" s="114" t="s">
        <v>1991</v>
      </c>
      <c r="I384" s="115">
        <v>3.25986800187366E-2</v>
      </c>
      <c r="J384" t="s">
        <v>3591</v>
      </c>
    </row>
    <row r="385" spans="1:10" x14ac:dyDescent="0.25">
      <c r="A385" s="107" t="s">
        <v>1114</v>
      </c>
      <c r="B385" s="108" t="s">
        <v>733</v>
      </c>
      <c r="C385" s="109" t="s">
        <v>945</v>
      </c>
      <c r="D385" s="110" t="s">
        <v>946</v>
      </c>
      <c r="E385" s="111" t="s">
        <v>1990</v>
      </c>
      <c r="F385" s="112" t="s">
        <v>666</v>
      </c>
      <c r="G385" s="113" t="s">
        <v>3469</v>
      </c>
      <c r="H385" s="114" t="s">
        <v>1991</v>
      </c>
      <c r="I385" s="115">
        <v>111.84000000000002</v>
      </c>
      <c r="J385" t="s">
        <v>3592</v>
      </c>
    </row>
    <row r="386" spans="1:10" x14ac:dyDescent="0.25">
      <c r="A386" s="107" t="s">
        <v>1116</v>
      </c>
      <c r="B386" s="108" t="s">
        <v>733</v>
      </c>
      <c r="C386" s="109" t="s">
        <v>945</v>
      </c>
      <c r="D386" s="110" t="s">
        <v>949</v>
      </c>
      <c r="E386" s="111" t="s">
        <v>1990</v>
      </c>
      <c r="F386" s="112" t="s">
        <v>666</v>
      </c>
      <c r="G386" s="113" t="s">
        <v>3467</v>
      </c>
      <c r="H386" s="114" t="s">
        <v>1991</v>
      </c>
      <c r="I386" s="115">
        <v>-137651.48968022101</v>
      </c>
      <c r="J386" t="s">
        <v>3593</v>
      </c>
    </row>
    <row r="387" spans="1:10" x14ac:dyDescent="0.25">
      <c r="A387" s="107" t="s">
        <v>1119</v>
      </c>
      <c r="B387" s="108" t="s">
        <v>733</v>
      </c>
      <c r="C387" s="109" t="s">
        <v>945</v>
      </c>
      <c r="D387" s="110" t="s">
        <v>949</v>
      </c>
      <c r="E387" s="111" t="s">
        <v>1990</v>
      </c>
      <c r="F387" s="112" t="s">
        <v>666</v>
      </c>
      <c r="G387" s="113" t="s">
        <v>3469</v>
      </c>
      <c r="H387" s="114" t="s">
        <v>1991</v>
      </c>
      <c r="I387" s="115">
        <v>114727.20998313586</v>
      </c>
      <c r="J387" t="s">
        <v>3594</v>
      </c>
    </row>
    <row r="388" spans="1:10" x14ac:dyDescent="0.25">
      <c r="A388" s="107" t="s">
        <v>1120</v>
      </c>
      <c r="B388" s="108" t="s">
        <v>733</v>
      </c>
      <c r="C388" s="109" t="s">
        <v>945</v>
      </c>
      <c r="D388" s="110" t="s">
        <v>952</v>
      </c>
      <c r="E388" s="111" t="s">
        <v>1990</v>
      </c>
      <c r="F388" s="112" t="s">
        <v>666</v>
      </c>
      <c r="G388" s="113" t="s">
        <v>3469</v>
      </c>
      <c r="H388" s="114" t="s">
        <v>1991</v>
      </c>
      <c r="I388" s="115">
        <v>1.6864421876933208E-5</v>
      </c>
      <c r="J388" t="s">
        <v>3595</v>
      </c>
    </row>
    <row r="389" spans="1:10" x14ac:dyDescent="0.25">
      <c r="A389" s="107" t="s">
        <v>1122</v>
      </c>
      <c r="B389" s="108" t="s">
        <v>733</v>
      </c>
      <c r="C389" s="109" t="s">
        <v>945</v>
      </c>
      <c r="D389" s="110" t="s">
        <v>955</v>
      </c>
      <c r="E389" s="111" t="s">
        <v>1990</v>
      </c>
      <c r="F389" s="112" t="s">
        <v>666</v>
      </c>
      <c r="G389" s="113" t="s">
        <v>3467</v>
      </c>
      <c r="H389" s="114" t="s">
        <v>1991</v>
      </c>
      <c r="I389" s="115">
        <v>-10968.621606290601</v>
      </c>
      <c r="J389" t="s">
        <v>3596</v>
      </c>
    </row>
    <row r="390" spans="1:10" x14ac:dyDescent="0.25">
      <c r="A390" s="107" t="s">
        <v>1124</v>
      </c>
      <c r="B390" s="108" t="s">
        <v>733</v>
      </c>
      <c r="C390" s="109" t="s">
        <v>945</v>
      </c>
      <c r="D390" s="110" t="s">
        <v>955</v>
      </c>
      <c r="E390" s="111" t="s">
        <v>1990</v>
      </c>
      <c r="F390" s="112" t="s">
        <v>666</v>
      </c>
      <c r="G390" s="113" t="s">
        <v>3469</v>
      </c>
      <c r="H390" s="114" t="s">
        <v>1991</v>
      </c>
      <c r="I390" s="115">
        <v>5.9999999996307452E-2</v>
      </c>
      <c r="J390" t="s">
        <v>3597</v>
      </c>
    </row>
    <row r="391" spans="1:10" x14ac:dyDescent="0.25">
      <c r="A391" s="107" t="s">
        <v>1126</v>
      </c>
      <c r="B391" s="108" t="s">
        <v>733</v>
      </c>
      <c r="C391" s="109" t="s">
        <v>945</v>
      </c>
      <c r="D391" s="110" t="s">
        <v>958</v>
      </c>
      <c r="E391" s="111" t="s">
        <v>1990</v>
      </c>
      <c r="F391" s="112" t="s">
        <v>621</v>
      </c>
      <c r="G391" s="113" t="s">
        <v>3467</v>
      </c>
      <c r="H391" s="114" t="s">
        <v>1991</v>
      </c>
      <c r="I391" s="115">
        <v>-9908.8990250302904</v>
      </c>
      <c r="J391" t="s">
        <v>3598</v>
      </c>
    </row>
    <row r="392" spans="1:10" x14ac:dyDescent="0.25">
      <c r="A392" s="107" t="s">
        <v>1128</v>
      </c>
      <c r="B392" s="108" t="s">
        <v>733</v>
      </c>
      <c r="C392" s="109" t="s">
        <v>945</v>
      </c>
      <c r="D392" s="110" t="s">
        <v>961</v>
      </c>
      <c r="E392" s="111" t="s">
        <v>1990</v>
      </c>
      <c r="F392" s="112" t="s">
        <v>666</v>
      </c>
      <c r="G392" s="113" t="s">
        <v>3467</v>
      </c>
      <c r="H392" s="114" t="s">
        <v>1991</v>
      </c>
      <c r="I392" s="115">
        <v>225966.47831685899</v>
      </c>
      <c r="J392" t="s">
        <v>3599</v>
      </c>
    </row>
    <row r="393" spans="1:10" x14ac:dyDescent="0.25">
      <c r="A393" s="107" t="s">
        <v>1130</v>
      </c>
      <c r="B393" s="108" t="s">
        <v>733</v>
      </c>
      <c r="C393" s="109" t="s">
        <v>945</v>
      </c>
      <c r="D393" s="110" t="s">
        <v>961</v>
      </c>
      <c r="E393" s="111" t="s">
        <v>1990</v>
      </c>
      <c r="F393" s="112" t="s">
        <v>666</v>
      </c>
      <c r="G393" s="113" t="s">
        <v>3469</v>
      </c>
      <c r="H393" s="114" t="s">
        <v>1991</v>
      </c>
      <c r="I393" s="115">
        <v>-1694.8699999998639</v>
      </c>
      <c r="J393" t="s">
        <v>3600</v>
      </c>
    </row>
    <row r="394" spans="1:10" x14ac:dyDescent="0.25">
      <c r="A394" s="107" t="s">
        <v>1132</v>
      </c>
      <c r="B394" s="108" t="s">
        <v>733</v>
      </c>
      <c r="C394" s="109" t="s">
        <v>945</v>
      </c>
      <c r="D394" s="110" t="s">
        <v>964</v>
      </c>
      <c r="E394" s="111" t="s">
        <v>1990</v>
      </c>
      <c r="F394" s="112" t="s">
        <v>666</v>
      </c>
      <c r="G394" s="113" t="s">
        <v>3467</v>
      </c>
      <c r="H394" s="114" t="s">
        <v>1991</v>
      </c>
      <c r="I394" s="115">
        <v>2921966.4544496601</v>
      </c>
      <c r="J394" t="s">
        <v>3601</v>
      </c>
    </row>
    <row r="395" spans="1:10" x14ac:dyDescent="0.25">
      <c r="A395" s="107" t="s">
        <v>1134</v>
      </c>
      <c r="B395" s="108" t="s">
        <v>733</v>
      </c>
      <c r="C395" s="109" t="s">
        <v>945</v>
      </c>
      <c r="D395" s="110" t="s">
        <v>964</v>
      </c>
      <c r="E395" s="111" t="s">
        <v>1990</v>
      </c>
      <c r="F395" s="112" t="s">
        <v>666</v>
      </c>
      <c r="G395" s="113" t="s">
        <v>3469</v>
      </c>
      <c r="H395" s="114" t="s">
        <v>1991</v>
      </c>
      <c r="I395" s="115">
        <v>195018.35000000053</v>
      </c>
      <c r="J395" t="s">
        <v>3602</v>
      </c>
    </row>
    <row r="396" spans="1:10" x14ac:dyDescent="0.25">
      <c r="A396" s="107" t="s">
        <v>1137</v>
      </c>
      <c r="B396" s="108" t="s">
        <v>733</v>
      </c>
      <c r="C396" s="109" t="s">
        <v>945</v>
      </c>
      <c r="D396" s="110" t="s">
        <v>967</v>
      </c>
      <c r="E396" s="111" t="s">
        <v>1990</v>
      </c>
      <c r="F396" s="112" t="s">
        <v>621</v>
      </c>
      <c r="G396" s="113" t="s">
        <v>3467</v>
      </c>
      <c r="H396" s="114" t="s">
        <v>1991</v>
      </c>
      <c r="I396" s="115">
        <v>5033.5929826486299</v>
      </c>
      <c r="J396" t="s">
        <v>3603</v>
      </c>
    </row>
    <row r="397" spans="1:10" x14ac:dyDescent="0.25">
      <c r="A397" s="107" t="s">
        <v>1138</v>
      </c>
      <c r="B397" s="108" t="s">
        <v>733</v>
      </c>
      <c r="C397" s="109" t="s">
        <v>945</v>
      </c>
      <c r="D397" s="110" t="s">
        <v>970</v>
      </c>
      <c r="E397" s="111" t="s">
        <v>1990</v>
      </c>
      <c r="F397" s="112" t="s">
        <v>666</v>
      </c>
      <c r="G397" s="113" t="s">
        <v>3467</v>
      </c>
      <c r="H397" s="114" t="s">
        <v>1991</v>
      </c>
      <c r="I397" s="115">
        <v>54281.289161696302</v>
      </c>
      <c r="J397" t="s">
        <v>3604</v>
      </c>
    </row>
    <row r="398" spans="1:10" x14ac:dyDescent="0.25">
      <c r="A398" s="107" t="s">
        <v>1141</v>
      </c>
      <c r="B398" s="108" t="s">
        <v>733</v>
      </c>
      <c r="C398" s="109" t="s">
        <v>945</v>
      </c>
      <c r="D398" s="110" t="s">
        <v>970</v>
      </c>
      <c r="E398" s="111" t="s">
        <v>1990</v>
      </c>
      <c r="F398" s="112" t="s">
        <v>666</v>
      </c>
      <c r="G398" s="113" t="s">
        <v>3469</v>
      </c>
      <c r="H398" s="114" t="s">
        <v>1991</v>
      </c>
      <c r="I398" s="115">
        <v>0</v>
      </c>
      <c r="J398" t="s">
        <v>3605</v>
      </c>
    </row>
    <row r="399" spans="1:10" x14ac:dyDescent="0.25">
      <c r="A399" s="107" t="s">
        <v>1144</v>
      </c>
      <c r="B399" s="108" t="s">
        <v>733</v>
      </c>
      <c r="C399" s="109" t="s">
        <v>945</v>
      </c>
      <c r="D399" s="110" t="s">
        <v>973</v>
      </c>
      <c r="E399" s="111" t="s">
        <v>1990</v>
      </c>
      <c r="F399" s="112" t="s">
        <v>666</v>
      </c>
      <c r="G399" s="113" t="s">
        <v>3467</v>
      </c>
      <c r="H399" s="114" t="s">
        <v>1991</v>
      </c>
      <c r="I399" s="115">
        <v>898909.80287501204</v>
      </c>
      <c r="J399" t="s">
        <v>3606</v>
      </c>
    </row>
    <row r="400" spans="1:10" x14ac:dyDescent="0.25">
      <c r="A400" s="107" t="s">
        <v>1146</v>
      </c>
      <c r="B400" s="108" t="s">
        <v>733</v>
      </c>
      <c r="C400" s="109" t="s">
        <v>945</v>
      </c>
      <c r="D400" s="110" t="s">
        <v>973</v>
      </c>
      <c r="E400" s="111" t="s">
        <v>1990</v>
      </c>
      <c r="F400" s="112" t="s">
        <v>666</v>
      </c>
      <c r="G400" s="113" t="s">
        <v>3469</v>
      </c>
      <c r="H400" s="114" t="s">
        <v>1991</v>
      </c>
      <c r="I400" s="115">
        <v>0</v>
      </c>
      <c r="J400" t="s">
        <v>3607</v>
      </c>
    </row>
    <row r="401" spans="1:10" x14ac:dyDescent="0.25">
      <c r="A401" s="107" t="s">
        <v>1148</v>
      </c>
      <c r="B401" s="108" t="s">
        <v>733</v>
      </c>
      <c r="C401" s="109" t="s">
        <v>945</v>
      </c>
      <c r="D401" s="110" t="s">
        <v>976</v>
      </c>
      <c r="E401" s="111" t="s">
        <v>1990</v>
      </c>
      <c r="F401" s="112" t="s">
        <v>666</v>
      </c>
      <c r="G401" s="113" t="s">
        <v>3467</v>
      </c>
      <c r="H401" s="114" t="s">
        <v>1991</v>
      </c>
      <c r="I401" s="115">
        <v>119150.67642325</v>
      </c>
      <c r="J401" t="s">
        <v>3608</v>
      </c>
    </row>
    <row r="402" spans="1:10" x14ac:dyDescent="0.25">
      <c r="A402" s="107" t="s">
        <v>1150</v>
      </c>
      <c r="B402" s="108" t="s">
        <v>733</v>
      </c>
      <c r="C402" s="109" t="s">
        <v>945</v>
      </c>
      <c r="D402" s="110" t="s">
        <v>976</v>
      </c>
      <c r="E402" s="111" t="s">
        <v>1990</v>
      </c>
      <c r="F402" s="112" t="s">
        <v>666</v>
      </c>
      <c r="G402" s="113" t="s">
        <v>3469</v>
      </c>
      <c r="H402" s="114" t="s">
        <v>1991</v>
      </c>
      <c r="I402" s="115">
        <v>0</v>
      </c>
      <c r="J402" t="s">
        <v>3609</v>
      </c>
    </row>
    <row r="403" spans="1:10" x14ac:dyDescent="0.25">
      <c r="A403" s="107" t="s">
        <v>1152</v>
      </c>
      <c r="B403" s="108" t="s">
        <v>733</v>
      </c>
      <c r="C403" s="109" t="s">
        <v>945</v>
      </c>
      <c r="D403" s="110" t="s">
        <v>979</v>
      </c>
      <c r="E403" s="111" t="s">
        <v>1990</v>
      </c>
      <c r="F403" s="112" t="s">
        <v>666</v>
      </c>
      <c r="G403" s="113" t="s">
        <v>3467</v>
      </c>
      <c r="H403" s="114" t="s">
        <v>1991</v>
      </c>
      <c r="I403" s="115">
        <v>1132329.9230655299</v>
      </c>
      <c r="J403" t="s">
        <v>3610</v>
      </c>
    </row>
    <row r="404" spans="1:10" x14ac:dyDescent="0.25">
      <c r="A404" s="107" t="s">
        <v>1154</v>
      </c>
      <c r="B404" s="108" t="s">
        <v>733</v>
      </c>
      <c r="C404" s="109" t="s">
        <v>945</v>
      </c>
      <c r="D404" s="110" t="s">
        <v>979</v>
      </c>
      <c r="E404" s="111" t="s">
        <v>1990</v>
      </c>
      <c r="F404" s="112" t="s">
        <v>666</v>
      </c>
      <c r="G404" s="113" t="s">
        <v>3469</v>
      </c>
      <c r="H404" s="114" t="s">
        <v>1991</v>
      </c>
      <c r="I404" s="115">
        <v>0</v>
      </c>
      <c r="J404" t="s">
        <v>3611</v>
      </c>
    </row>
    <row r="405" spans="1:10" x14ac:dyDescent="0.25">
      <c r="A405" s="107" t="s">
        <v>1156</v>
      </c>
      <c r="B405" s="108" t="s">
        <v>733</v>
      </c>
      <c r="C405" s="109" t="s">
        <v>945</v>
      </c>
      <c r="D405" s="110" t="s">
        <v>982</v>
      </c>
      <c r="E405" s="111" t="s">
        <v>1990</v>
      </c>
      <c r="F405" s="112" t="s">
        <v>666</v>
      </c>
      <c r="G405" s="113" t="s">
        <v>3467</v>
      </c>
      <c r="H405" s="114" t="s">
        <v>1991</v>
      </c>
      <c r="I405" s="115">
        <v>5197.1447252690496</v>
      </c>
      <c r="J405" t="s">
        <v>3612</v>
      </c>
    </row>
    <row r="406" spans="1:10" x14ac:dyDescent="0.25">
      <c r="A406" s="107" t="s">
        <v>1158</v>
      </c>
      <c r="B406" s="108" t="s">
        <v>733</v>
      </c>
      <c r="C406" s="109" t="s">
        <v>945</v>
      </c>
      <c r="D406" s="110" t="s">
        <v>982</v>
      </c>
      <c r="E406" s="111" t="s">
        <v>1990</v>
      </c>
      <c r="F406" s="112" t="s">
        <v>666</v>
      </c>
      <c r="G406" s="113" t="s">
        <v>3469</v>
      </c>
      <c r="H406" s="114" t="s">
        <v>1991</v>
      </c>
      <c r="I406" s="115">
        <v>1674.0099999999948</v>
      </c>
      <c r="J406" t="s">
        <v>3613</v>
      </c>
    </row>
    <row r="407" spans="1:10" x14ac:dyDescent="0.25">
      <c r="A407" s="107" t="s">
        <v>1160</v>
      </c>
      <c r="B407" s="108" t="s">
        <v>733</v>
      </c>
      <c r="C407" s="109" t="s">
        <v>945</v>
      </c>
      <c r="D407" s="110" t="s">
        <v>985</v>
      </c>
      <c r="E407" s="111" t="s">
        <v>1990</v>
      </c>
      <c r="F407" s="112" t="s">
        <v>666</v>
      </c>
      <c r="G407" s="113" t="s">
        <v>3467</v>
      </c>
      <c r="H407" s="114" t="s">
        <v>1991</v>
      </c>
      <c r="I407" s="115">
        <v>306157.31330967502</v>
      </c>
      <c r="J407" t="s">
        <v>3614</v>
      </c>
    </row>
    <row r="408" spans="1:10" x14ac:dyDescent="0.25">
      <c r="A408" s="107" t="s">
        <v>1162</v>
      </c>
      <c r="B408" s="108" t="s">
        <v>733</v>
      </c>
      <c r="C408" s="109" t="s">
        <v>945</v>
      </c>
      <c r="D408" s="110" t="s">
        <v>985</v>
      </c>
      <c r="E408" s="111" t="s">
        <v>1990</v>
      </c>
      <c r="F408" s="112" t="s">
        <v>666</v>
      </c>
      <c r="G408" s="113" t="s">
        <v>3469</v>
      </c>
      <c r="H408" s="114" t="s">
        <v>1991</v>
      </c>
      <c r="I408" s="115">
        <v>-21521.40999999937</v>
      </c>
      <c r="J408" t="s">
        <v>3615</v>
      </c>
    </row>
    <row r="409" spans="1:10" x14ac:dyDescent="0.25">
      <c r="A409" s="107" t="s">
        <v>1164</v>
      </c>
      <c r="B409" s="108" t="s">
        <v>733</v>
      </c>
      <c r="C409" s="109" t="s">
        <v>945</v>
      </c>
      <c r="D409" s="110" t="s">
        <v>988</v>
      </c>
      <c r="E409" s="111" t="s">
        <v>1990</v>
      </c>
      <c r="F409" s="112" t="s">
        <v>621</v>
      </c>
      <c r="G409" s="113" t="s">
        <v>3467</v>
      </c>
      <c r="H409" s="114" t="s">
        <v>1991</v>
      </c>
      <c r="I409" s="115">
        <v>-485.01007741950502</v>
      </c>
      <c r="J409" t="s">
        <v>3616</v>
      </c>
    </row>
    <row r="410" spans="1:10" x14ac:dyDescent="0.25">
      <c r="A410" s="107" t="s">
        <v>1166</v>
      </c>
      <c r="B410" s="108" t="s">
        <v>733</v>
      </c>
      <c r="C410" s="109" t="s">
        <v>945</v>
      </c>
      <c r="D410" s="110" t="s">
        <v>991</v>
      </c>
      <c r="E410" s="111" t="s">
        <v>1990</v>
      </c>
      <c r="F410" s="112" t="s">
        <v>666</v>
      </c>
      <c r="G410" s="113" t="s">
        <v>3467</v>
      </c>
      <c r="H410" s="114" t="s">
        <v>1991</v>
      </c>
      <c r="I410" s="115">
        <v>112254.952306936</v>
      </c>
      <c r="J410" t="s">
        <v>3617</v>
      </c>
    </row>
    <row r="411" spans="1:10" x14ac:dyDescent="0.25">
      <c r="A411" s="107" t="s">
        <v>1168</v>
      </c>
      <c r="B411" s="108" t="s">
        <v>733</v>
      </c>
      <c r="C411" s="109" t="s">
        <v>945</v>
      </c>
      <c r="D411" s="110" t="s">
        <v>991</v>
      </c>
      <c r="E411" s="111" t="s">
        <v>1990</v>
      </c>
      <c r="F411" s="112" t="s">
        <v>666</v>
      </c>
      <c r="G411" s="113" t="s">
        <v>3469</v>
      </c>
      <c r="H411" s="114" t="s">
        <v>1991</v>
      </c>
      <c r="I411" s="115">
        <v>-57242.289999999288</v>
      </c>
      <c r="J411" t="s">
        <v>3618</v>
      </c>
    </row>
    <row r="412" spans="1:10" x14ac:dyDescent="0.25">
      <c r="A412" s="107" t="s">
        <v>1170</v>
      </c>
      <c r="B412" s="108" t="s">
        <v>733</v>
      </c>
      <c r="C412" s="109" t="s">
        <v>945</v>
      </c>
      <c r="D412" s="110" t="s">
        <v>994</v>
      </c>
      <c r="E412" s="111" t="s">
        <v>1990</v>
      </c>
      <c r="F412" s="112" t="s">
        <v>621</v>
      </c>
      <c r="G412" s="113" t="s">
        <v>3467</v>
      </c>
      <c r="H412" s="114" t="s">
        <v>1991</v>
      </c>
      <c r="I412" s="115">
        <v>-0.37009759129188902</v>
      </c>
      <c r="J412" t="s">
        <v>3619</v>
      </c>
    </row>
    <row r="413" spans="1:10" x14ac:dyDescent="0.25">
      <c r="A413" s="107" t="s">
        <v>1172</v>
      </c>
      <c r="B413" s="108" t="s">
        <v>733</v>
      </c>
      <c r="C413" s="109" t="s">
        <v>945</v>
      </c>
      <c r="D413" s="110" t="s">
        <v>997</v>
      </c>
      <c r="E413" s="111" t="s">
        <v>1990</v>
      </c>
      <c r="F413" s="112" t="s">
        <v>666</v>
      </c>
      <c r="G413" s="113" t="s">
        <v>3467</v>
      </c>
      <c r="H413" s="114" t="s">
        <v>1991</v>
      </c>
      <c r="I413" s="115">
        <v>224852.24425045299</v>
      </c>
      <c r="J413" t="s">
        <v>3620</v>
      </c>
    </row>
    <row r="414" spans="1:10" x14ac:dyDescent="0.25">
      <c r="A414" s="107" t="s">
        <v>1174</v>
      </c>
      <c r="B414" s="108" t="s">
        <v>733</v>
      </c>
      <c r="C414" s="109" t="s">
        <v>945</v>
      </c>
      <c r="D414" s="110" t="s">
        <v>997</v>
      </c>
      <c r="E414" s="111" t="s">
        <v>1990</v>
      </c>
      <c r="F414" s="112" t="s">
        <v>666</v>
      </c>
      <c r="G414" s="113" t="s">
        <v>3469</v>
      </c>
      <c r="H414" s="114" t="s">
        <v>1991</v>
      </c>
      <c r="I414" s="115">
        <v>0</v>
      </c>
      <c r="J414" t="s">
        <v>3621</v>
      </c>
    </row>
    <row r="415" spans="1:10" x14ac:dyDescent="0.25">
      <c r="A415" s="107" t="s">
        <v>1176</v>
      </c>
      <c r="B415" s="108" t="s">
        <v>733</v>
      </c>
      <c r="C415" s="109" t="s">
        <v>945</v>
      </c>
      <c r="D415" s="110" t="s">
        <v>1000</v>
      </c>
      <c r="E415" s="111" t="s">
        <v>1990</v>
      </c>
      <c r="F415" s="112" t="s">
        <v>666</v>
      </c>
      <c r="G415" s="113" t="s">
        <v>3467</v>
      </c>
      <c r="H415" s="114" t="s">
        <v>1991</v>
      </c>
      <c r="I415" s="115">
        <v>35786.710027996</v>
      </c>
      <c r="J415" t="s">
        <v>3622</v>
      </c>
    </row>
    <row r="416" spans="1:10" x14ac:dyDescent="0.25">
      <c r="A416" s="107" t="s">
        <v>1178</v>
      </c>
      <c r="B416" s="108" t="s">
        <v>733</v>
      </c>
      <c r="C416" s="109" t="s">
        <v>945</v>
      </c>
      <c r="D416" s="110" t="s">
        <v>1000</v>
      </c>
      <c r="E416" s="111" t="s">
        <v>1990</v>
      </c>
      <c r="F416" s="112" t="s">
        <v>666</v>
      </c>
      <c r="G416" s="113" t="s">
        <v>3469</v>
      </c>
      <c r="H416" s="114" t="s">
        <v>1991</v>
      </c>
      <c r="I416" s="115">
        <v>-297741.61000001291</v>
      </c>
      <c r="J416" t="s">
        <v>3623</v>
      </c>
    </row>
    <row r="417" spans="1:10" x14ac:dyDescent="0.25">
      <c r="A417" s="107" t="s">
        <v>1180</v>
      </c>
      <c r="B417" s="108" t="s">
        <v>733</v>
      </c>
      <c r="C417" s="109" t="s">
        <v>945</v>
      </c>
      <c r="D417" s="110" t="s">
        <v>1003</v>
      </c>
      <c r="E417" s="111" t="s">
        <v>1990</v>
      </c>
      <c r="F417" s="112" t="s">
        <v>666</v>
      </c>
      <c r="G417" s="113" t="s">
        <v>3467</v>
      </c>
      <c r="H417" s="114" t="s">
        <v>1991</v>
      </c>
      <c r="I417" s="115">
        <v>-26706.524400988899</v>
      </c>
      <c r="J417" t="s">
        <v>3624</v>
      </c>
    </row>
    <row r="418" spans="1:10" x14ac:dyDescent="0.25">
      <c r="A418" s="107" t="s">
        <v>1182</v>
      </c>
      <c r="B418" s="108" t="s">
        <v>733</v>
      </c>
      <c r="C418" s="109" t="s">
        <v>945</v>
      </c>
      <c r="D418" s="110" t="s">
        <v>1003</v>
      </c>
      <c r="E418" s="111" t="s">
        <v>1990</v>
      </c>
      <c r="F418" s="112" t="s">
        <v>666</v>
      </c>
      <c r="G418" s="113" t="s">
        <v>3469</v>
      </c>
      <c r="H418" s="114" t="s">
        <v>1991</v>
      </c>
      <c r="I418" s="115">
        <v>45880.860000000175</v>
      </c>
      <c r="J418" t="s">
        <v>3625</v>
      </c>
    </row>
    <row r="419" spans="1:10" x14ac:dyDescent="0.25">
      <c r="A419" s="107" t="s">
        <v>1184</v>
      </c>
      <c r="B419" s="108" t="s">
        <v>733</v>
      </c>
      <c r="C419" s="109" t="s">
        <v>945</v>
      </c>
      <c r="D419" s="110" t="s">
        <v>1006</v>
      </c>
      <c r="E419" s="111" t="s">
        <v>1990</v>
      </c>
      <c r="F419" s="112" t="s">
        <v>666</v>
      </c>
      <c r="G419" s="113" t="s">
        <v>3467</v>
      </c>
      <c r="H419" s="114" t="s">
        <v>1991</v>
      </c>
      <c r="I419" s="115">
        <v>-229298.441763062</v>
      </c>
      <c r="J419" t="s">
        <v>3626</v>
      </c>
    </row>
    <row r="420" spans="1:10" x14ac:dyDescent="0.25">
      <c r="A420" s="107" t="s">
        <v>1186</v>
      </c>
      <c r="B420" s="108" t="s">
        <v>733</v>
      </c>
      <c r="C420" s="109" t="s">
        <v>945</v>
      </c>
      <c r="D420" s="110" t="s">
        <v>1006</v>
      </c>
      <c r="E420" s="111" t="s">
        <v>1990</v>
      </c>
      <c r="F420" s="112" t="s">
        <v>666</v>
      </c>
      <c r="G420" s="113" t="s">
        <v>3469</v>
      </c>
      <c r="H420" s="114" t="s">
        <v>1991</v>
      </c>
      <c r="I420" s="115">
        <v>167042.24999999985</v>
      </c>
      <c r="J420" t="s">
        <v>3627</v>
      </c>
    </row>
    <row r="421" spans="1:10" x14ac:dyDescent="0.25">
      <c r="A421" s="107" t="s">
        <v>1188</v>
      </c>
      <c r="B421" s="108" t="s">
        <v>733</v>
      </c>
      <c r="C421" s="109" t="s">
        <v>945</v>
      </c>
      <c r="D421" s="110" t="s">
        <v>1009</v>
      </c>
      <c r="E421" s="111" t="s">
        <v>1990</v>
      </c>
      <c r="F421" s="112" t="s">
        <v>621</v>
      </c>
      <c r="G421" s="113" t="s">
        <v>3467</v>
      </c>
      <c r="H421" s="114" t="s">
        <v>1991</v>
      </c>
      <c r="I421" s="115">
        <v>-26158.980468137899</v>
      </c>
      <c r="J421" t="s">
        <v>3628</v>
      </c>
    </row>
    <row r="422" spans="1:10" x14ac:dyDescent="0.25">
      <c r="A422" s="107" t="s">
        <v>1190</v>
      </c>
      <c r="B422" s="108" t="s">
        <v>733</v>
      </c>
      <c r="C422" s="109" t="s">
        <v>945</v>
      </c>
      <c r="D422" s="110" t="s">
        <v>1012</v>
      </c>
      <c r="E422" s="111" t="s">
        <v>1990</v>
      </c>
      <c r="F422" s="112" t="s">
        <v>666</v>
      </c>
      <c r="G422" s="113" t="s">
        <v>3467</v>
      </c>
      <c r="H422" s="114" t="s">
        <v>1991</v>
      </c>
      <c r="I422" s="115">
        <v>46380.475270566101</v>
      </c>
      <c r="J422" t="s">
        <v>3629</v>
      </c>
    </row>
    <row r="423" spans="1:10" x14ac:dyDescent="0.25">
      <c r="A423" s="107" t="s">
        <v>1192</v>
      </c>
      <c r="B423" s="108" t="s">
        <v>733</v>
      </c>
      <c r="C423" s="109" t="s">
        <v>945</v>
      </c>
      <c r="D423" s="110" t="s">
        <v>1012</v>
      </c>
      <c r="E423" s="111" t="s">
        <v>1990</v>
      </c>
      <c r="F423" s="112" t="s">
        <v>666</v>
      </c>
      <c r="G423" s="113" t="s">
        <v>3469</v>
      </c>
      <c r="H423" s="114" t="s">
        <v>1991</v>
      </c>
      <c r="I423" s="115">
        <v>-5429.3399999998437</v>
      </c>
      <c r="J423" t="s">
        <v>3630</v>
      </c>
    </row>
    <row r="424" spans="1:10" x14ac:dyDescent="0.25">
      <c r="A424" s="107" t="s">
        <v>1194</v>
      </c>
      <c r="B424" s="108" t="s">
        <v>733</v>
      </c>
      <c r="C424" s="109" t="s">
        <v>945</v>
      </c>
      <c r="D424" s="110" t="s">
        <v>1015</v>
      </c>
      <c r="E424" s="111" t="s">
        <v>1990</v>
      </c>
      <c r="F424" s="112" t="s">
        <v>621</v>
      </c>
      <c r="G424" s="113" t="s">
        <v>3467</v>
      </c>
      <c r="H424" s="114" t="s">
        <v>1991</v>
      </c>
      <c r="I424" s="115">
        <v>-6.8231394393869804</v>
      </c>
      <c r="J424" t="s">
        <v>3631</v>
      </c>
    </row>
    <row r="425" spans="1:10" x14ac:dyDescent="0.25">
      <c r="A425" s="107" t="s">
        <v>1195</v>
      </c>
      <c r="B425" s="108" t="s">
        <v>733</v>
      </c>
      <c r="C425" s="109" t="s">
        <v>1020</v>
      </c>
      <c r="D425" s="110" t="s">
        <v>1021</v>
      </c>
      <c r="E425" s="111" t="s">
        <v>1990</v>
      </c>
      <c r="F425" s="112" t="s">
        <v>197</v>
      </c>
      <c r="G425" s="113" t="s">
        <v>3632</v>
      </c>
      <c r="H425" s="114" t="s">
        <v>1991</v>
      </c>
      <c r="I425" s="115">
        <v>12337.23</v>
      </c>
      <c r="J425" t="s">
        <v>3633</v>
      </c>
    </row>
    <row r="426" spans="1:10" x14ac:dyDescent="0.25">
      <c r="A426" s="107" t="s">
        <v>1197</v>
      </c>
      <c r="B426" s="108" t="s">
        <v>733</v>
      </c>
      <c r="C426" s="109" t="s">
        <v>1020</v>
      </c>
      <c r="D426" s="110" t="s">
        <v>1024</v>
      </c>
      <c r="E426" s="111" t="s">
        <v>1990</v>
      </c>
      <c r="F426" s="112" t="s">
        <v>197</v>
      </c>
      <c r="G426" s="113" t="s">
        <v>3632</v>
      </c>
      <c r="H426" s="114" t="s">
        <v>1991</v>
      </c>
      <c r="I426" s="115">
        <v>-1493518.3900000001</v>
      </c>
      <c r="J426" t="s">
        <v>3634</v>
      </c>
    </row>
    <row r="427" spans="1:10" x14ac:dyDescent="0.25">
      <c r="A427" s="107" t="s">
        <v>1199</v>
      </c>
      <c r="B427" s="108" t="s">
        <v>733</v>
      </c>
      <c r="H427" s="116" t="s">
        <v>1029</v>
      </c>
      <c r="I427" s="117">
        <f>SUBTOTAL(9,I263:I426)</f>
        <v>29240898.660298605</v>
      </c>
    </row>
    <row r="428" spans="1:10" x14ac:dyDescent="0.25">
      <c r="A428" s="107" t="s">
        <v>1201</v>
      </c>
    </row>
    <row r="429" spans="1:10" x14ac:dyDescent="0.25">
      <c r="A429" s="107" t="s">
        <v>1203</v>
      </c>
      <c r="B429" s="108" t="s">
        <v>1031</v>
      </c>
      <c r="C429" s="109" t="s">
        <v>1020</v>
      </c>
      <c r="D429" s="110" t="s">
        <v>1032</v>
      </c>
      <c r="E429" s="111" t="s">
        <v>1990</v>
      </c>
      <c r="F429" s="112" t="s">
        <v>197</v>
      </c>
      <c r="G429" s="113" t="s">
        <v>3635</v>
      </c>
      <c r="H429" s="114" t="s">
        <v>1991</v>
      </c>
      <c r="I429" s="115">
        <v>-5417852.7600000007</v>
      </c>
      <c r="J429" t="s">
        <v>3636</v>
      </c>
    </row>
    <row r="430" spans="1:10" x14ac:dyDescent="0.25">
      <c r="A430" s="107" t="s">
        <v>1205</v>
      </c>
      <c r="B430" s="108" t="s">
        <v>1031</v>
      </c>
      <c r="C430" s="109" t="s">
        <v>1020</v>
      </c>
      <c r="D430" s="110" t="s">
        <v>1037</v>
      </c>
      <c r="E430" s="111" t="s">
        <v>1990</v>
      </c>
      <c r="F430" s="112" t="s">
        <v>97</v>
      </c>
      <c r="G430" s="113" t="s">
        <v>3635</v>
      </c>
      <c r="H430" s="114" t="s">
        <v>1991</v>
      </c>
      <c r="I430" s="115">
        <v>6190296.379999999</v>
      </c>
      <c r="J430" t="s">
        <v>3637</v>
      </c>
    </row>
    <row r="431" spans="1:10" x14ac:dyDescent="0.25">
      <c r="A431" s="107" t="s">
        <v>1207</v>
      </c>
      <c r="B431" s="108" t="s">
        <v>1031</v>
      </c>
      <c r="C431" s="109" t="s">
        <v>1020</v>
      </c>
      <c r="D431" s="110" t="s">
        <v>1037</v>
      </c>
      <c r="E431" s="111" t="s">
        <v>1990</v>
      </c>
      <c r="F431" s="112" t="s">
        <v>197</v>
      </c>
      <c r="G431" s="113" t="s">
        <v>3635</v>
      </c>
      <c r="H431" s="114" t="s">
        <v>1991</v>
      </c>
      <c r="I431" s="115">
        <v>3760077.8600000003</v>
      </c>
      <c r="J431" t="s">
        <v>3638</v>
      </c>
    </row>
    <row r="432" spans="1:10" x14ac:dyDescent="0.25">
      <c r="A432" s="107" t="s">
        <v>1209</v>
      </c>
      <c r="B432" s="108" t="s">
        <v>1031</v>
      </c>
      <c r="C432" s="109" t="s">
        <v>1020</v>
      </c>
      <c r="D432" s="110" t="s">
        <v>1037</v>
      </c>
      <c r="E432" s="111" t="s">
        <v>1990</v>
      </c>
      <c r="F432" s="112" t="s">
        <v>102</v>
      </c>
      <c r="G432" s="113" t="s">
        <v>3635</v>
      </c>
      <c r="H432" s="114" t="s">
        <v>1991</v>
      </c>
      <c r="I432" s="115">
        <v>991.47999999999593</v>
      </c>
      <c r="J432" t="s">
        <v>3639</v>
      </c>
    </row>
    <row r="433" spans="1:10" x14ac:dyDescent="0.25">
      <c r="A433" s="107" t="s">
        <v>1211</v>
      </c>
      <c r="B433" s="108" t="s">
        <v>1031</v>
      </c>
      <c r="H433" s="116" t="s">
        <v>1045</v>
      </c>
      <c r="I433" s="117">
        <f>SUBTOTAL(9,I428:I432)</f>
        <v>4533512.959999999</v>
      </c>
    </row>
    <row r="434" spans="1:10" x14ac:dyDescent="0.25">
      <c r="A434" s="107" t="s">
        <v>1213</v>
      </c>
    </row>
    <row r="435" spans="1:10" x14ac:dyDescent="0.25">
      <c r="A435" s="107" t="s">
        <v>1215</v>
      </c>
      <c r="B435" s="108" t="s">
        <v>1050</v>
      </c>
      <c r="C435" s="109" t="s">
        <v>1020</v>
      </c>
      <c r="D435" s="110" t="s">
        <v>1051</v>
      </c>
      <c r="E435" s="111" t="s">
        <v>2431</v>
      </c>
      <c r="F435" s="112" t="s">
        <v>197</v>
      </c>
      <c r="G435" s="113" t="s">
        <v>3254</v>
      </c>
      <c r="H435" s="114" t="s">
        <v>2585</v>
      </c>
      <c r="I435" s="115">
        <v>428675.34</v>
      </c>
      <c r="J435" t="s">
        <v>3640</v>
      </c>
    </row>
    <row r="436" spans="1:10" x14ac:dyDescent="0.25">
      <c r="A436" s="107" t="s">
        <v>1217</v>
      </c>
      <c r="B436" s="108" t="s">
        <v>1050</v>
      </c>
      <c r="C436" s="109" t="s">
        <v>1020</v>
      </c>
      <c r="D436" s="110" t="s">
        <v>1051</v>
      </c>
      <c r="E436" s="111" t="s">
        <v>1990</v>
      </c>
      <c r="F436" s="112" t="s">
        <v>197</v>
      </c>
      <c r="G436" s="113" t="s">
        <v>3641</v>
      </c>
      <c r="H436" s="114" t="s">
        <v>2585</v>
      </c>
      <c r="I436" s="115">
        <v>2702670.1000000802</v>
      </c>
      <c r="J436" t="s">
        <v>3642</v>
      </c>
    </row>
    <row r="437" spans="1:10" x14ac:dyDescent="0.25">
      <c r="A437" s="107" t="s">
        <v>1219</v>
      </c>
      <c r="B437" s="108" t="s">
        <v>1050</v>
      </c>
      <c r="C437" s="109" t="s">
        <v>1020</v>
      </c>
      <c r="D437" s="110" t="s">
        <v>1058</v>
      </c>
      <c r="E437" s="111" t="s">
        <v>1990</v>
      </c>
      <c r="F437" s="112" t="s">
        <v>102</v>
      </c>
      <c r="G437" s="113" t="s">
        <v>3643</v>
      </c>
      <c r="H437" s="114" t="s">
        <v>2590</v>
      </c>
      <c r="I437" s="115">
        <v>1683376.76</v>
      </c>
      <c r="J437" t="s">
        <v>3644</v>
      </c>
    </row>
    <row r="438" spans="1:10" x14ac:dyDescent="0.25">
      <c r="A438" s="107" t="s">
        <v>1221</v>
      </c>
      <c r="B438" s="108" t="s">
        <v>1050</v>
      </c>
      <c r="C438" s="109" t="s">
        <v>1020</v>
      </c>
      <c r="D438" s="110" t="s">
        <v>1061</v>
      </c>
      <c r="E438" s="111" t="s">
        <v>1990</v>
      </c>
      <c r="F438" s="112" t="s">
        <v>102</v>
      </c>
      <c r="G438" s="113" t="s">
        <v>3643</v>
      </c>
      <c r="H438" s="114" t="s">
        <v>2592</v>
      </c>
      <c r="I438" s="115">
        <v>1966843.31</v>
      </c>
      <c r="J438" t="s">
        <v>3645</v>
      </c>
    </row>
    <row r="439" spans="1:10" x14ac:dyDescent="0.25">
      <c r="A439" s="107" t="s">
        <v>1223</v>
      </c>
      <c r="B439" s="108" t="s">
        <v>1050</v>
      </c>
      <c r="C439" s="109" t="s">
        <v>1020</v>
      </c>
      <c r="D439" s="110" t="s">
        <v>1061</v>
      </c>
      <c r="E439" s="111" t="s">
        <v>1990</v>
      </c>
      <c r="F439" s="112" t="s">
        <v>102</v>
      </c>
      <c r="G439" s="113" t="s">
        <v>3646</v>
      </c>
      <c r="H439" s="114" t="s">
        <v>2592</v>
      </c>
      <c r="I439" s="115">
        <v>183542.2659</v>
      </c>
      <c r="J439" t="s">
        <v>3647</v>
      </c>
    </row>
    <row r="440" spans="1:10" x14ac:dyDescent="0.25">
      <c r="A440" s="107" t="s">
        <v>1225</v>
      </c>
      <c r="B440" s="108" t="s">
        <v>1050</v>
      </c>
      <c r="C440" s="109" t="s">
        <v>1020</v>
      </c>
      <c r="D440" s="110" t="s">
        <v>1061</v>
      </c>
      <c r="E440" s="111" t="s">
        <v>1990</v>
      </c>
      <c r="F440" s="112" t="s">
        <v>102</v>
      </c>
      <c r="G440" s="113" t="s">
        <v>3448</v>
      </c>
      <c r="H440" s="114" t="s">
        <v>2592</v>
      </c>
      <c r="I440" s="115">
        <v>1439814.98</v>
      </c>
      <c r="J440" t="s">
        <v>3648</v>
      </c>
    </row>
    <row r="441" spans="1:10" x14ac:dyDescent="0.25">
      <c r="A441" s="107" t="s">
        <v>1227</v>
      </c>
      <c r="B441" s="108" t="s">
        <v>1050</v>
      </c>
      <c r="H441" s="116" t="s">
        <v>1072</v>
      </c>
      <c r="I441" s="117">
        <f>SUBTOTAL(9,I434:I440)</f>
        <v>8404922.7559000794</v>
      </c>
    </row>
    <row r="442" spans="1:10" x14ac:dyDescent="0.25">
      <c r="A442" s="107" t="s">
        <v>1230</v>
      </c>
    </row>
    <row r="443" spans="1:10" x14ac:dyDescent="0.25">
      <c r="A443" s="107" t="s">
        <v>1232</v>
      </c>
      <c r="B443" s="108" t="s">
        <v>1090</v>
      </c>
      <c r="C443" s="109" t="s">
        <v>734</v>
      </c>
      <c r="D443" s="110" t="s">
        <v>735</v>
      </c>
      <c r="E443" s="111" t="s">
        <v>1990</v>
      </c>
      <c r="F443" s="112" t="s">
        <v>666</v>
      </c>
      <c r="G443" s="113" t="s">
        <v>3469</v>
      </c>
      <c r="H443" s="114" t="s">
        <v>1991</v>
      </c>
      <c r="I443" s="115">
        <v>0</v>
      </c>
      <c r="J443" t="s">
        <v>3649</v>
      </c>
    </row>
    <row r="444" spans="1:10" x14ac:dyDescent="0.25">
      <c r="A444" s="107" t="s">
        <v>1234</v>
      </c>
      <c r="B444" s="108" t="s">
        <v>1090</v>
      </c>
      <c r="C444" s="109" t="s">
        <v>734</v>
      </c>
      <c r="D444" s="110" t="s">
        <v>738</v>
      </c>
      <c r="E444" s="111" t="s">
        <v>1990</v>
      </c>
      <c r="F444" s="112" t="s">
        <v>666</v>
      </c>
      <c r="G444" s="113" t="s">
        <v>3469</v>
      </c>
      <c r="H444" s="114" t="s">
        <v>1991</v>
      </c>
      <c r="I444" s="115">
        <v>-1.0000000000000021E-2</v>
      </c>
      <c r="J444" t="s">
        <v>3650</v>
      </c>
    </row>
    <row r="445" spans="1:10" x14ac:dyDescent="0.25">
      <c r="A445" s="107" t="s">
        <v>1236</v>
      </c>
      <c r="B445" s="108" t="s">
        <v>1090</v>
      </c>
      <c r="C445" s="109" t="s">
        <v>734</v>
      </c>
      <c r="D445" s="110" t="s">
        <v>741</v>
      </c>
      <c r="E445" s="111" t="s">
        <v>1990</v>
      </c>
      <c r="F445" s="112" t="s">
        <v>621</v>
      </c>
      <c r="G445" s="113" t="s">
        <v>3469</v>
      </c>
      <c r="H445" s="114" t="s">
        <v>1991</v>
      </c>
      <c r="I445" s="115">
        <v>-1.0000000000000021E-2</v>
      </c>
      <c r="J445" t="s">
        <v>3651</v>
      </c>
    </row>
    <row r="446" spans="1:10" x14ac:dyDescent="0.25">
      <c r="A446" s="107" t="s">
        <v>1238</v>
      </c>
      <c r="B446" s="108" t="s">
        <v>1090</v>
      </c>
      <c r="C446" s="109" t="s">
        <v>746</v>
      </c>
      <c r="D446" s="110" t="s">
        <v>1098</v>
      </c>
      <c r="E446" s="111" t="s">
        <v>1990</v>
      </c>
      <c r="F446" s="112" t="s">
        <v>162</v>
      </c>
      <c r="G446" s="113" t="s">
        <v>3652</v>
      </c>
      <c r="H446" s="114" t="s">
        <v>1991</v>
      </c>
      <c r="I446" s="115">
        <v>-27.4528252762336</v>
      </c>
      <c r="J446" t="s">
        <v>3653</v>
      </c>
    </row>
    <row r="447" spans="1:10" x14ac:dyDescent="0.25">
      <c r="A447" s="107" t="s">
        <v>1240</v>
      </c>
      <c r="B447" s="108" t="s">
        <v>1090</v>
      </c>
      <c r="C447" s="109" t="s">
        <v>746</v>
      </c>
      <c r="D447" s="110" t="s">
        <v>747</v>
      </c>
      <c r="E447" s="111" t="s">
        <v>1990</v>
      </c>
      <c r="F447" s="112" t="s">
        <v>162</v>
      </c>
      <c r="G447" s="113" t="s">
        <v>3652</v>
      </c>
      <c r="H447" s="114" t="s">
        <v>1991</v>
      </c>
      <c r="I447" s="115">
        <v>798.03224100153102</v>
      </c>
      <c r="J447" t="s">
        <v>3654</v>
      </c>
    </row>
    <row r="448" spans="1:10" x14ac:dyDescent="0.25">
      <c r="A448" s="107" t="s">
        <v>1242</v>
      </c>
      <c r="B448" s="108" t="s">
        <v>1090</v>
      </c>
      <c r="C448" s="109" t="s">
        <v>746</v>
      </c>
      <c r="D448" s="110" t="s">
        <v>747</v>
      </c>
      <c r="E448" s="111" t="s">
        <v>1990</v>
      </c>
      <c r="F448" s="112" t="s">
        <v>162</v>
      </c>
      <c r="G448" s="113" t="s">
        <v>3469</v>
      </c>
      <c r="H448" s="114" t="s">
        <v>1991</v>
      </c>
      <c r="I448" s="115">
        <v>1417.759794835313</v>
      </c>
      <c r="J448" t="s">
        <v>3655</v>
      </c>
    </row>
    <row r="449" spans="1:10" x14ac:dyDescent="0.25">
      <c r="A449" s="107" t="s">
        <v>1244</v>
      </c>
      <c r="B449" s="108" t="s">
        <v>1090</v>
      </c>
      <c r="C449" s="109" t="s">
        <v>746</v>
      </c>
      <c r="D449" s="110" t="s">
        <v>750</v>
      </c>
      <c r="E449" s="111" t="s">
        <v>1990</v>
      </c>
      <c r="F449" s="112" t="s">
        <v>162</v>
      </c>
      <c r="G449" s="113" t="s">
        <v>3652</v>
      </c>
      <c r="H449" s="114" t="s">
        <v>1991</v>
      </c>
      <c r="I449" s="115">
        <v>-9031.2524702369992</v>
      </c>
      <c r="J449" t="s">
        <v>3656</v>
      </c>
    </row>
    <row r="450" spans="1:10" x14ac:dyDescent="0.25">
      <c r="A450" s="107" t="s">
        <v>1246</v>
      </c>
      <c r="B450" s="108" t="s">
        <v>1090</v>
      </c>
      <c r="C450" s="109" t="s">
        <v>746</v>
      </c>
      <c r="D450" s="110" t="s">
        <v>750</v>
      </c>
      <c r="E450" s="111" t="s">
        <v>1990</v>
      </c>
      <c r="F450" s="112" t="s">
        <v>162</v>
      </c>
      <c r="G450" s="113" t="s">
        <v>3469</v>
      </c>
      <c r="H450" s="114" t="s">
        <v>1991</v>
      </c>
      <c r="I450" s="115">
        <v>14510.74887903848</v>
      </c>
      <c r="J450" t="s">
        <v>3657</v>
      </c>
    </row>
    <row r="451" spans="1:10" x14ac:dyDescent="0.25">
      <c r="A451" s="107" t="s">
        <v>1248</v>
      </c>
      <c r="B451" s="108" t="s">
        <v>1090</v>
      </c>
      <c r="C451" s="109" t="s">
        <v>746</v>
      </c>
      <c r="D451" s="110" t="s">
        <v>753</v>
      </c>
      <c r="E451" s="111" t="s">
        <v>1990</v>
      </c>
      <c r="F451" s="112" t="s">
        <v>162</v>
      </c>
      <c r="G451" s="113" t="s">
        <v>3652</v>
      </c>
      <c r="H451" s="114" t="s">
        <v>1991</v>
      </c>
      <c r="I451" s="115">
        <v>-64.095092798339095</v>
      </c>
      <c r="J451" t="s">
        <v>3658</v>
      </c>
    </row>
    <row r="452" spans="1:10" x14ac:dyDescent="0.25">
      <c r="A452" s="107" t="s">
        <v>1250</v>
      </c>
      <c r="B452" s="108" t="s">
        <v>1090</v>
      </c>
      <c r="C452" s="109" t="s">
        <v>746</v>
      </c>
      <c r="D452" s="110" t="s">
        <v>753</v>
      </c>
      <c r="E452" s="111" t="s">
        <v>1990</v>
      </c>
      <c r="F452" s="112" t="s">
        <v>162</v>
      </c>
      <c r="G452" s="113" t="s">
        <v>3469</v>
      </c>
      <c r="H452" s="114" t="s">
        <v>1991</v>
      </c>
      <c r="I452" s="115">
        <v>152.34810629765462</v>
      </c>
      <c r="J452" t="s">
        <v>3659</v>
      </c>
    </row>
    <row r="453" spans="1:10" x14ac:dyDescent="0.25">
      <c r="A453" s="107" t="s">
        <v>1252</v>
      </c>
      <c r="B453" s="108" t="s">
        <v>1090</v>
      </c>
      <c r="C453" s="109" t="s">
        <v>746</v>
      </c>
      <c r="D453" s="110" t="s">
        <v>756</v>
      </c>
      <c r="E453" s="111" t="s">
        <v>2605</v>
      </c>
      <c r="F453" s="112" t="s">
        <v>162</v>
      </c>
      <c r="G453" s="113" t="s">
        <v>3660</v>
      </c>
      <c r="H453" s="114" t="s">
        <v>1991</v>
      </c>
      <c r="I453" s="115">
        <v>-2658440.0749193998</v>
      </c>
      <c r="J453" t="s">
        <v>3661</v>
      </c>
    </row>
    <row r="454" spans="1:10" x14ac:dyDescent="0.25">
      <c r="A454" s="107" t="s">
        <v>1253</v>
      </c>
      <c r="B454" s="108" t="s">
        <v>1090</v>
      </c>
      <c r="C454" s="109" t="s">
        <v>746</v>
      </c>
      <c r="D454" s="110" t="s">
        <v>756</v>
      </c>
      <c r="E454" s="111" t="s">
        <v>1990</v>
      </c>
      <c r="F454" s="112" t="s">
        <v>162</v>
      </c>
      <c r="G454" s="113" t="s">
        <v>3652</v>
      </c>
      <c r="H454" s="114" t="s">
        <v>1991</v>
      </c>
      <c r="I454" s="115">
        <v>131153.61153730299</v>
      </c>
      <c r="J454" t="s">
        <v>3662</v>
      </c>
    </row>
    <row r="455" spans="1:10" x14ac:dyDescent="0.25">
      <c r="A455" s="107" t="s">
        <v>1255</v>
      </c>
      <c r="B455" s="108" t="s">
        <v>1090</v>
      </c>
      <c r="C455" s="109" t="s">
        <v>746</v>
      </c>
      <c r="D455" s="110" t="s">
        <v>756</v>
      </c>
      <c r="E455" s="111" t="s">
        <v>1990</v>
      </c>
      <c r="F455" s="112" t="s">
        <v>162</v>
      </c>
      <c r="G455" s="113" t="s">
        <v>3469</v>
      </c>
      <c r="H455" s="114" t="s">
        <v>1991</v>
      </c>
      <c r="I455" s="115">
        <v>2778286.0423810766</v>
      </c>
      <c r="J455" t="s">
        <v>3663</v>
      </c>
    </row>
    <row r="456" spans="1:10" x14ac:dyDescent="0.25">
      <c r="A456" s="107" t="s">
        <v>1257</v>
      </c>
      <c r="B456" s="108" t="s">
        <v>1090</v>
      </c>
      <c r="C456" s="109" t="s">
        <v>746</v>
      </c>
      <c r="D456" s="110" t="s">
        <v>759</v>
      </c>
      <c r="E456" s="111" t="s">
        <v>2605</v>
      </c>
      <c r="F456" s="112" t="s">
        <v>162</v>
      </c>
      <c r="G456" s="113" t="s">
        <v>3660</v>
      </c>
      <c r="H456" s="114" t="s">
        <v>1991</v>
      </c>
      <c r="I456" s="115">
        <v>-10744528.636132559</v>
      </c>
      <c r="J456" t="s">
        <v>3664</v>
      </c>
    </row>
    <row r="457" spans="1:10" x14ac:dyDescent="0.25">
      <c r="A457" s="107" t="s">
        <v>1259</v>
      </c>
      <c r="B457" s="108" t="s">
        <v>1090</v>
      </c>
      <c r="C457" s="109" t="s">
        <v>746</v>
      </c>
      <c r="D457" s="110" t="s">
        <v>759</v>
      </c>
      <c r="E457" s="111" t="s">
        <v>1990</v>
      </c>
      <c r="F457" s="112" t="s">
        <v>162</v>
      </c>
      <c r="G457" s="113" t="s">
        <v>3652</v>
      </c>
      <c r="H457" s="114" t="s">
        <v>1991</v>
      </c>
      <c r="I457" s="115">
        <v>1349816.1639362599</v>
      </c>
      <c r="J457" t="s">
        <v>3665</v>
      </c>
    </row>
    <row r="458" spans="1:10" x14ac:dyDescent="0.25">
      <c r="A458" s="107" t="s">
        <v>1261</v>
      </c>
      <c r="B458" s="108" t="s">
        <v>1090</v>
      </c>
      <c r="C458" s="109" t="s">
        <v>746</v>
      </c>
      <c r="D458" s="110" t="s">
        <v>759</v>
      </c>
      <c r="E458" s="111" t="s">
        <v>1990</v>
      </c>
      <c r="F458" s="112" t="s">
        <v>162</v>
      </c>
      <c r="G458" s="113" t="s">
        <v>3469</v>
      </c>
      <c r="H458" s="114" t="s">
        <v>1991</v>
      </c>
      <c r="I458" s="115">
        <v>11071064.742002917</v>
      </c>
      <c r="J458" t="s">
        <v>3666</v>
      </c>
    </row>
    <row r="459" spans="1:10" x14ac:dyDescent="0.25">
      <c r="A459" s="107" t="s">
        <v>1263</v>
      </c>
      <c r="B459" s="108" t="s">
        <v>1090</v>
      </c>
      <c r="C459" s="109" t="s">
        <v>746</v>
      </c>
      <c r="D459" s="110" t="s">
        <v>762</v>
      </c>
      <c r="E459" s="111" t="s">
        <v>2605</v>
      </c>
      <c r="F459" s="112" t="s">
        <v>162</v>
      </c>
      <c r="G459" s="113" t="s">
        <v>3660</v>
      </c>
      <c r="H459" s="114" t="s">
        <v>1991</v>
      </c>
      <c r="I459" s="115">
        <v>-6882840.3573689405</v>
      </c>
      <c r="J459" t="s">
        <v>3667</v>
      </c>
    </row>
    <row r="460" spans="1:10" x14ac:dyDescent="0.25">
      <c r="A460" s="107" t="s">
        <v>1265</v>
      </c>
      <c r="B460" s="108" t="s">
        <v>1090</v>
      </c>
      <c r="C460" s="109" t="s">
        <v>746</v>
      </c>
      <c r="D460" s="110" t="s">
        <v>762</v>
      </c>
      <c r="E460" s="111" t="s">
        <v>1990</v>
      </c>
      <c r="F460" s="112" t="s">
        <v>162</v>
      </c>
      <c r="G460" s="113" t="s">
        <v>3652</v>
      </c>
      <c r="H460" s="114" t="s">
        <v>1991</v>
      </c>
      <c r="I460" s="115">
        <v>342835.94619070902</v>
      </c>
      <c r="J460" t="s">
        <v>3668</v>
      </c>
    </row>
    <row r="461" spans="1:10" x14ac:dyDescent="0.25">
      <c r="A461" s="107" t="s">
        <v>1268</v>
      </c>
      <c r="B461" s="108" t="s">
        <v>1090</v>
      </c>
      <c r="C461" s="109" t="s">
        <v>746</v>
      </c>
      <c r="D461" s="110" t="s">
        <v>762</v>
      </c>
      <c r="E461" s="111" t="s">
        <v>1990</v>
      </c>
      <c r="F461" s="112" t="s">
        <v>162</v>
      </c>
      <c r="G461" s="113" t="s">
        <v>3469</v>
      </c>
      <c r="H461" s="114" t="s">
        <v>1991</v>
      </c>
      <c r="I461" s="115">
        <v>7066271.5786417834</v>
      </c>
      <c r="J461" t="s">
        <v>3669</v>
      </c>
    </row>
    <row r="462" spans="1:10" x14ac:dyDescent="0.25">
      <c r="A462" s="107" t="s">
        <v>1270</v>
      </c>
      <c r="B462" s="108" t="s">
        <v>1090</v>
      </c>
      <c r="C462" s="109" t="s">
        <v>746</v>
      </c>
      <c r="D462" s="110" t="s">
        <v>765</v>
      </c>
      <c r="E462" s="111" t="s">
        <v>2605</v>
      </c>
      <c r="F462" s="112" t="s">
        <v>162</v>
      </c>
      <c r="G462" s="113" t="s">
        <v>3660</v>
      </c>
      <c r="H462" s="114" t="s">
        <v>1991</v>
      </c>
      <c r="I462" s="115">
        <v>-888318.61980558583</v>
      </c>
      <c r="J462" t="s">
        <v>3670</v>
      </c>
    </row>
    <row r="463" spans="1:10" x14ac:dyDescent="0.25">
      <c r="A463" s="107" t="s">
        <v>1273</v>
      </c>
      <c r="B463" s="108" t="s">
        <v>1090</v>
      </c>
      <c r="C463" s="109" t="s">
        <v>746</v>
      </c>
      <c r="D463" s="110" t="s">
        <v>765</v>
      </c>
      <c r="E463" s="111" t="s">
        <v>1990</v>
      </c>
      <c r="F463" s="112" t="s">
        <v>162</v>
      </c>
      <c r="G463" s="113" t="s">
        <v>3652</v>
      </c>
      <c r="H463" s="114" t="s">
        <v>1991</v>
      </c>
      <c r="I463" s="115">
        <v>46185.607574392299</v>
      </c>
      <c r="J463" t="s">
        <v>3671</v>
      </c>
    </row>
    <row r="464" spans="1:10" x14ac:dyDescent="0.25">
      <c r="A464" s="107" t="s">
        <v>1275</v>
      </c>
      <c r="B464" s="108" t="s">
        <v>1090</v>
      </c>
      <c r="C464" s="109" t="s">
        <v>746</v>
      </c>
      <c r="D464" s="110" t="s">
        <v>765</v>
      </c>
      <c r="E464" s="111" t="s">
        <v>1990</v>
      </c>
      <c r="F464" s="112" t="s">
        <v>162</v>
      </c>
      <c r="G464" s="113" t="s">
        <v>3469</v>
      </c>
      <c r="H464" s="114" t="s">
        <v>1991</v>
      </c>
      <c r="I464" s="115">
        <v>925347.33432409237</v>
      </c>
      <c r="J464" t="s">
        <v>3672</v>
      </c>
    </row>
    <row r="465" spans="1:10" x14ac:dyDescent="0.25">
      <c r="A465" s="107" t="s">
        <v>1277</v>
      </c>
      <c r="B465" s="108" t="s">
        <v>1090</v>
      </c>
      <c r="C465" s="109" t="s">
        <v>746</v>
      </c>
      <c r="D465" s="110" t="s">
        <v>768</v>
      </c>
      <c r="E465" s="111" t="s">
        <v>2605</v>
      </c>
      <c r="F465" s="112" t="s">
        <v>162</v>
      </c>
      <c r="G465" s="113" t="s">
        <v>3660</v>
      </c>
      <c r="H465" s="114" t="s">
        <v>1991</v>
      </c>
      <c r="I465" s="115">
        <v>-545153.96961173997</v>
      </c>
      <c r="J465" t="s">
        <v>3673</v>
      </c>
    </row>
    <row r="466" spans="1:10" x14ac:dyDescent="0.25">
      <c r="A466" s="107" t="s">
        <v>1279</v>
      </c>
      <c r="B466" s="108" t="s">
        <v>1090</v>
      </c>
      <c r="C466" s="109" t="s">
        <v>746</v>
      </c>
      <c r="D466" s="110" t="s">
        <v>768</v>
      </c>
      <c r="E466" s="111" t="s">
        <v>1990</v>
      </c>
      <c r="F466" s="112" t="s">
        <v>162</v>
      </c>
      <c r="G466" s="113" t="s">
        <v>3652</v>
      </c>
      <c r="H466" s="114" t="s">
        <v>1991</v>
      </c>
      <c r="I466" s="115">
        <v>25962.4816285376</v>
      </c>
      <c r="J466" t="s">
        <v>3674</v>
      </c>
    </row>
    <row r="467" spans="1:10" x14ac:dyDescent="0.25">
      <c r="A467" s="107" t="s">
        <v>1281</v>
      </c>
      <c r="B467" s="108" t="s">
        <v>1090</v>
      </c>
      <c r="C467" s="109" t="s">
        <v>746</v>
      </c>
      <c r="D467" s="110" t="s">
        <v>768</v>
      </c>
      <c r="E467" s="111" t="s">
        <v>1990</v>
      </c>
      <c r="F467" s="112" t="s">
        <v>162</v>
      </c>
      <c r="G467" s="113" t="s">
        <v>3469</v>
      </c>
      <c r="H467" s="114" t="s">
        <v>1991</v>
      </c>
      <c r="I467" s="115">
        <v>556993.86126060085</v>
      </c>
      <c r="J467" t="s">
        <v>3675</v>
      </c>
    </row>
    <row r="468" spans="1:10" x14ac:dyDescent="0.25">
      <c r="A468" s="107" t="s">
        <v>1283</v>
      </c>
      <c r="B468" s="108" t="s">
        <v>1090</v>
      </c>
      <c r="C468" s="109" t="s">
        <v>746</v>
      </c>
      <c r="D468" s="110" t="s">
        <v>1117</v>
      </c>
      <c r="E468" s="111" t="s">
        <v>1990</v>
      </c>
      <c r="F468" s="112" t="s">
        <v>162</v>
      </c>
      <c r="G468" s="113" t="s">
        <v>3469</v>
      </c>
      <c r="H468" s="114" t="s">
        <v>1991</v>
      </c>
      <c r="I468" s="115">
        <v>-3.1053489825291547</v>
      </c>
      <c r="J468" t="s">
        <v>3676</v>
      </c>
    </row>
    <row r="469" spans="1:10" x14ac:dyDescent="0.25">
      <c r="A469" s="107" t="s">
        <v>1285</v>
      </c>
      <c r="B469" s="108" t="s">
        <v>1090</v>
      </c>
      <c r="C469" s="109" t="s">
        <v>773</v>
      </c>
      <c r="D469" s="110" t="s">
        <v>774</v>
      </c>
      <c r="E469" s="111" t="s">
        <v>1990</v>
      </c>
      <c r="F469" s="112" t="s">
        <v>162</v>
      </c>
      <c r="G469" s="113" t="s">
        <v>3652</v>
      </c>
      <c r="H469" s="114" t="s">
        <v>1991</v>
      </c>
      <c r="I469" s="115">
        <v>50079.168533207798</v>
      </c>
      <c r="J469" t="s">
        <v>3677</v>
      </c>
    </row>
    <row r="470" spans="1:10" x14ac:dyDescent="0.25">
      <c r="A470" s="107" t="s">
        <v>1287</v>
      </c>
      <c r="B470" s="108" t="s">
        <v>1090</v>
      </c>
      <c r="C470" s="109" t="s">
        <v>773</v>
      </c>
      <c r="D470" s="110" t="s">
        <v>774</v>
      </c>
      <c r="E470" s="111" t="s">
        <v>1990</v>
      </c>
      <c r="F470" s="112" t="s">
        <v>162</v>
      </c>
      <c r="G470" s="113" t="s">
        <v>3469</v>
      </c>
      <c r="H470" s="114" t="s">
        <v>1991</v>
      </c>
      <c r="I470" s="115">
        <v>-49558.189006476336</v>
      </c>
      <c r="J470" t="s">
        <v>3678</v>
      </c>
    </row>
    <row r="471" spans="1:10" x14ac:dyDescent="0.25">
      <c r="A471" s="107" t="s">
        <v>1289</v>
      </c>
      <c r="B471" s="108" t="s">
        <v>1090</v>
      </c>
      <c r="C471" s="109" t="s">
        <v>773</v>
      </c>
      <c r="D471" s="110" t="s">
        <v>777</v>
      </c>
      <c r="E471" s="111" t="s">
        <v>1990</v>
      </c>
      <c r="F471" s="112" t="s">
        <v>162</v>
      </c>
      <c r="G471" s="113" t="s">
        <v>3652</v>
      </c>
      <c r="H471" s="114" t="s">
        <v>1991</v>
      </c>
      <c r="I471" s="115">
        <v>1884.5431702292401</v>
      </c>
      <c r="J471" t="s">
        <v>3679</v>
      </c>
    </row>
    <row r="472" spans="1:10" x14ac:dyDescent="0.25">
      <c r="A472" s="107" t="s">
        <v>1291</v>
      </c>
      <c r="B472" s="108" t="s">
        <v>1090</v>
      </c>
      <c r="C472" s="109" t="s">
        <v>773</v>
      </c>
      <c r="D472" s="110" t="s">
        <v>777</v>
      </c>
      <c r="E472" s="111" t="s">
        <v>1990</v>
      </c>
      <c r="F472" s="112" t="s">
        <v>162</v>
      </c>
      <c r="G472" s="113" t="s">
        <v>3469</v>
      </c>
      <c r="H472" s="114" t="s">
        <v>1991</v>
      </c>
      <c r="I472" s="115">
        <v>-37960.245545821293</v>
      </c>
      <c r="J472" t="s">
        <v>3680</v>
      </c>
    </row>
    <row r="473" spans="1:10" x14ac:dyDescent="0.25">
      <c r="A473" s="107" t="s">
        <v>1293</v>
      </c>
      <c r="B473" s="108" t="s">
        <v>1090</v>
      </c>
      <c r="C473" s="109" t="s">
        <v>773</v>
      </c>
      <c r="D473" s="110" t="s">
        <v>780</v>
      </c>
      <c r="E473" s="111" t="s">
        <v>1990</v>
      </c>
      <c r="F473" s="112" t="s">
        <v>162</v>
      </c>
      <c r="G473" s="113" t="s">
        <v>3652</v>
      </c>
      <c r="H473" s="114" t="s">
        <v>1991</v>
      </c>
      <c r="I473" s="115">
        <v>120908.58178255</v>
      </c>
      <c r="J473" t="s">
        <v>3681</v>
      </c>
    </row>
    <row r="474" spans="1:10" x14ac:dyDescent="0.25">
      <c r="A474" s="107" t="s">
        <v>1295</v>
      </c>
      <c r="B474" s="108" t="s">
        <v>1090</v>
      </c>
      <c r="C474" s="109" t="s">
        <v>773</v>
      </c>
      <c r="D474" s="110" t="s">
        <v>780</v>
      </c>
      <c r="E474" s="111" t="s">
        <v>1990</v>
      </c>
      <c r="F474" s="112" t="s">
        <v>162</v>
      </c>
      <c r="G474" s="113" t="s">
        <v>3469</v>
      </c>
      <c r="H474" s="114" t="s">
        <v>1991</v>
      </c>
      <c r="I474" s="115">
        <v>38194.946886743222</v>
      </c>
      <c r="J474" t="s">
        <v>3682</v>
      </c>
    </row>
    <row r="475" spans="1:10" x14ac:dyDescent="0.25">
      <c r="A475" s="107" t="s">
        <v>1297</v>
      </c>
      <c r="B475" s="108" t="s">
        <v>1090</v>
      </c>
      <c r="C475" s="109" t="s">
        <v>773</v>
      </c>
      <c r="D475" s="110" t="s">
        <v>783</v>
      </c>
      <c r="E475" s="111" t="s">
        <v>1990</v>
      </c>
      <c r="F475" s="112" t="s">
        <v>162</v>
      </c>
      <c r="G475" s="113" t="s">
        <v>3652</v>
      </c>
      <c r="H475" s="114" t="s">
        <v>1991</v>
      </c>
      <c r="I475" s="115">
        <v>-59926.169720580598</v>
      </c>
      <c r="J475" t="s">
        <v>3683</v>
      </c>
    </row>
    <row r="476" spans="1:10" x14ac:dyDescent="0.25">
      <c r="A476" s="107" t="s">
        <v>1299</v>
      </c>
      <c r="B476" s="108" t="s">
        <v>1090</v>
      </c>
      <c r="C476" s="109" t="s">
        <v>773</v>
      </c>
      <c r="D476" s="110" t="s">
        <v>783</v>
      </c>
      <c r="E476" s="111" t="s">
        <v>1990</v>
      </c>
      <c r="F476" s="112" t="s">
        <v>162</v>
      </c>
      <c r="G476" s="113" t="s">
        <v>3469</v>
      </c>
      <c r="H476" s="114" t="s">
        <v>1991</v>
      </c>
      <c r="I476" s="115">
        <v>-398341.17113973229</v>
      </c>
      <c r="J476" t="s">
        <v>3684</v>
      </c>
    </row>
    <row r="477" spans="1:10" x14ac:dyDescent="0.25">
      <c r="A477" s="107" t="s">
        <v>1301</v>
      </c>
      <c r="B477" s="108" t="s">
        <v>1090</v>
      </c>
      <c r="C477" s="109" t="s">
        <v>773</v>
      </c>
      <c r="D477" s="110" t="s">
        <v>786</v>
      </c>
      <c r="E477" s="111" t="s">
        <v>1990</v>
      </c>
      <c r="F477" s="112" t="s">
        <v>144</v>
      </c>
      <c r="G477" s="113" t="s">
        <v>3469</v>
      </c>
      <c r="H477" s="114" t="s">
        <v>1991</v>
      </c>
      <c r="I477" s="115">
        <v>0</v>
      </c>
      <c r="J477" t="s">
        <v>3685</v>
      </c>
    </row>
    <row r="478" spans="1:10" x14ac:dyDescent="0.25">
      <c r="A478" s="107" t="s">
        <v>1303</v>
      </c>
      <c r="B478" s="108" t="s">
        <v>1090</v>
      </c>
      <c r="C478" s="109" t="s">
        <v>773</v>
      </c>
      <c r="D478" s="110" t="s">
        <v>789</v>
      </c>
      <c r="E478" s="111" t="s">
        <v>1990</v>
      </c>
      <c r="F478" s="112" t="s">
        <v>162</v>
      </c>
      <c r="G478" s="113" t="s">
        <v>3652</v>
      </c>
      <c r="H478" s="114" t="s">
        <v>1991</v>
      </c>
      <c r="I478" s="115">
        <v>2139.6605230324999</v>
      </c>
      <c r="J478" t="s">
        <v>3686</v>
      </c>
    </row>
    <row r="479" spans="1:10" x14ac:dyDescent="0.25">
      <c r="A479" s="107" t="s">
        <v>1305</v>
      </c>
      <c r="B479" s="108" t="s">
        <v>1090</v>
      </c>
      <c r="C479" s="109" t="s">
        <v>773</v>
      </c>
      <c r="D479" s="110" t="s">
        <v>789</v>
      </c>
      <c r="E479" s="111" t="s">
        <v>1990</v>
      </c>
      <c r="F479" s="112" t="s">
        <v>162</v>
      </c>
      <c r="G479" s="113" t="s">
        <v>3469</v>
      </c>
      <c r="H479" s="114" t="s">
        <v>1991</v>
      </c>
      <c r="I479" s="115">
        <v>-39408.190821195662</v>
      </c>
      <c r="J479" t="s">
        <v>3687</v>
      </c>
    </row>
    <row r="480" spans="1:10" x14ac:dyDescent="0.25">
      <c r="A480" s="107" t="s">
        <v>1306</v>
      </c>
      <c r="B480" s="108" t="s">
        <v>1090</v>
      </c>
      <c r="C480" s="109" t="s">
        <v>773</v>
      </c>
      <c r="D480" s="110" t="s">
        <v>792</v>
      </c>
      <c r="E480" s="111" t="s">
        <v>1990</v>
      </c>
      <c r="F480" s="112" t="s">
        <v>162</v>
      </c>
      <c r="G480" s="113" t="s">
        <v>3652</v>
      </c>
      <c r="H480" s="114" t="s">
        <v>1991</v>
      </c>
      <c r="I480" s="115">
        <v>302.05458036622798</v>
      </c>
      <c r="J480" t="s">
        <v>3688</v>
      </c>
    </row>
    <row r="481" spans="1:10" x14ac:dyDescent="0.25">
      <c r="A481" s="107" t="s">
        <v>1308</v>
      </c>
      <c r="B481" s="108" t="s">
        <v>1090</v>
      </c>
      <c r="C481" s="109" t="s">
        <v>773</v>
      </c>
      <c r="D481" s="110" t="s">
        <v>792</v>
      </c>
      <c r="E481" s="111" t="s">
        <v>1990</v>
      </c>
      <c r="F481" s="112" t="s">
        <v>162</v>
      </c>
      <c r="G481" s="113" t="s">
        <v>3469</v>
      </c>
      <c r="H481" s="114" t="s">
        <v>1991</v>
      </c>
      <c r="I481" s="115">
        <v>-2170.3402838578022</v>
      </c>
      <c r="J481" t="s">
        <v>3689</v>
      </c>
    </row>
    <row r="482" spans="1:10" x14ac:dyDescent="0.25">
      <c r="A482" s="107" t="s">
        <v>1313</v>
      </c>
      <c r="B482" s="108" t="s">
        <v>1090</v>
      </c>
      <c r="C482" s="109" t="s">
        <v>773</v>
      </c>
      <c r="D482" s="110" t="s">
        <v>1135</v>
      </c>
      <c r="E482" s="111" t="s">
        <v>1990</v>
      </c>
      <c r="F482" s="112" t="s">
        <v>162</v>
      </c>
      <c r="G482" s="113" t="s">
        <v>3469</v>
      </c>
      <c r="H482" s="114" t="s">
        <v>1991</v>
      </c>
      <c r="I482" s="115">
        <v>0.14534898252915179</v>
      </c>
      <c r="J482" t="s">
        <v>3690</v>
      </c>
    </row>
    <row r="483" spans="1:10" x14ac:dyDescent="0.25">
      <c r="A483" s="107" t="s">
        <v>1315</v>
      </c>
      <c r="B483" s="108" t="s">
        <v>1090</v>
      </c>
      <c r="C483" s="109" t="s">
        <v>797</v>
      </c>
      <c r="D483" s="110" t="s">
        <v>1139</v>
      </c>
      <c r="E483" s="111" t="s">
        <v>1990</v>
      </c>
      <c r="F483" s="112" t="s">
        <v>158</v>
      </c>
      <c r="G483" s="113" t="s">
        <v>3691</v>
      </c>
      <c r="H483" s="114" t="s">
        <v>1991</v>
      </c>
      <c r="I483" s="115">
        <v>63947.184908006624</v>
      </c>
      <c r="J483" t="s">
        <v>3692</v>
      </c>
    </row>
    <row r="484" spans="1:10" x14ac:dyDescent="0.25">
      <c r="A484" s="107" t="s">
        <v>1319</v>
      </c>
      <c r="B484" s="108" t="s">
        <v>1090</v>
      </c>
      <c r="C484" s="109" t="s">
        <v>797</v>
      </c>
      <c r="D484" s="110" t="s">
        <v>1142</v>
      </c>
      <c r="E484" s="111" t="s">
        <v>1990</v>
      </c>
      <c r="F484" s="112" t="s">
        <v>158</v>
      </c>
      <c r="G484" s="113" t="s">
        <v>3652</v>
      </c>
      <c r="H484" s="114" t="s">
        <v>1991</v>
      </c>
      <c r="I484" s="115">
        <v>48.806234904761403</v>
      </c>
      <c r="J484" t="s">
        <v>3693</v>
      </c>
    </row>
    <row r="485" spans="1:10" x14ac:dyDescent="0.25">
      <c r="A485" s="107" t="s">
        <v>1322</v>
      </c>
      <c r="B485" s="108" t="s">
        <v>1090</v>
      </c>
      <c r="C485" s="109" t="s">
        <v>797</v>
      </c>
      <c r="D485" s="110" t="s">
        <v>798</v>
      </c>
      <c r="E485" s="111" t="s">
        <v>1990</v>
      </c>
      <c r="F485" s="112" t="s">
        <v>158</v>
      </c>
      <c r="G485" s="113" t="s">
        <v>3510</v>
      </c>
      <c r="H485" s="114" t="s">
        <v>1991</v>
      </c>
      <c r="I485" s="115">
        <v>18707.340935477332</v>
      </c>
      <c r="J485" t="s">
        <v>3694</v>
      </c>
    </row>
    <row r="486" spans="1:10" x14ac:dyDescent="0.25">
      <c r="A486" s="107" t="s">
        <v>1324</v>
      </c>
      <c r="B486" s="108" t="s">
        <v>1090</v>
      </c>
      <c r="C486" s="109" t="s">
        <v>797</v>
      </c>
      <c r="D486" s="110" t="s">
        <v>798</v>
      </c>
      <c r="E486" s="111" t="s">
        <v>1990</v>
      </c>
      <c r="F486" s="112" t="s">
        <v>158</v>
      </c>
      <c r="G486" s="113" t="s">
        <v>3652</v>
      </c>
      <c r="H486" s="114" t="s">
        <v>1991</v>
      </c>
      <c r="I486" s="115">
        <v>-3673.9216824724449</v>
      </c>
      <c r="J486" t="s">
        <v>3695</v>
      </c>
    </row>
    <row r="487" spans="1:10" x14ac:dyDescent="0.25">
      <c r="A487" s="107" t="s">
        <v>1328</v>
      </c>
      <c r="B487" s="108" t="s">
        <v>1090</v>
      </c>
      <c r="C487" s="109" t="s">
        <v>797</v>
      </c>
      <c r="D487" s="110" t="s">
        <v>798</v>
      </c>
      <c r="E487" s="111" t="s">
        <v>1990</v>
      </c>
      <c r="F487" s="112" t="s">
        <v>158</v>
      </c>
      <c r="G487" s="113" t="s">
        <v>3469</v>
      </c>
      <c r="H487" s="114" t="s">
        <v>1991</v>
      </c>
      <c r="I487" s="115">
        <v>-291654.19426519255</v>
      </c>
      <c r="J487" t="s">
        <v>3696</v>
      </c>
    </row>
    <row r="488" spans="1:10" x14ac:dyDescent="0.25">
      <c r="A488" s="107" t="s">
        <v>1331</v>
      </c>
      <c r="B488" s="108" t="s">
        <v>1090</v>
      </c>
      <c r="C488" s="109" t="s">
        <v>797</v>
      </c>
      <c r="D488" s="110" t="s">
        <v>801</v>
      </c>
      <c r="E488" s="111" t="s">
        <v>1990</v>
      </c>
      <c r="F488" s="112" t="s">
        <v>97</v>
      </c>
      <c r="G488" s="113" t="s">
        <v>3510</v>
      </c>
      <c r="H488" s="114" t="s">
        <v>1991</v>
      </c>
      <c r="I488" s="115">
        <v>672.23836530188146</v>
      </c>
      <c r="J488" t="s">
        <v>3697</v>
      </c>
    </row>
    <row r="489" spans="1:10" x14ac:dyDescent="0.25">
      <c r="A489" s="107" t="s">
        <v>1334</v>
      </c>
      <c r="B489" s="108" t="s">
        <v>1090</v>
      </c>
      <c r="C489" s="109" t="s">
        <v>797</v>
      </c>
      <c r="D489" s="110" t="s">
        <v>801</v>
      </c>
      <c r="E489" s="111" t="s">
        <v>1990</v>
      </c>
      <c r="F489" s="112" t="s">
        <v>97</v>
      </c>
      <c r="G489" s="113" t="s">
        <v>3652</v>
      </c>
      <c r="H489" s="114" t="s">
        <v>1991</v>
      </c>
      <c r="I489" s="115">
        <v>-132.02042527533575</v>
      </c>
      <c r="J489" t="s">
        <v>3698</v>
      </c>
    </row>
    <row r="490" spans="1:10" x14ac:dyDescent="0.25">
      <c r="A490" s="107" t="s">
        <v>1337</v>
      </c>
      <c r="B490" s="108" t="s">
        <v>1090</v>
      </c>
      <c r="C490" s="109" t="s">
        <v>797</v>
      </c>
      <c r="D490" s="110" t="s">
        <v>801</v>
      </c>
      <c r="E490" s="111" t="s">
        <v>1990</v>
      </c>
      <c r="F490" s="112" t="s">
        <v>97</v>
      </c>
      <c r="G490" s="113" t="s">
        <v>3469</v>
      </c>
      <c r="H490" s="114" t="s">
        <v>1991</v>
      </c>
      <c r="I490" s="115">
        <v>-10480.438639702792</v>
      </c>
      <c r="J490" t="s">
        <v>3699</v>
      </c>
    </row>
    <row r="491" spans="1:10" x14ac:dyDescent="0.25">
      <c r="A491" s="107" t="s">
        <v>1340</v>
      </c>
      <c r="B491" s="108" t="s">
        <v>1090</v>
      </c>
      <c r="C491" s="109" t="s">
        <v>797</v>
      </c>
      <c r="D491" s="110" t="s">
        <v>804</v>
      </c>
      <c r="E491" s="111" t="s">
        <v>1990</v>
      </c>
      <c r="F491" s="112" t="s">
        <v>102</v>
      </c>
      <c r="G491" s="113" t="s">
        <v>3510</v>
      </c>
      <c r="H491" s="114" t="s">
        <v>1991</v>
      </c>
      <c r="I491" s="115">
        <v>705.70215223446598</v>
      </c>
      <c r="J491" t="s">
        <v>3700</v>
      </c>
    </row>
    <row r="492" spans="1:10" x14ac:dyDescent="0.25">
      <c r="A492" s="107" t="s">
        <v>1342</v>
      </c>
      <c r="B492" s="108" t="s">
        <v>1090</v>
      </c>
      <c r="C492" s="109" t="s">
        <v>797</v>
      </c>
      <c r="D492" s="110" t="s">
        <v>804</v>
      </c>
      <c r="E492" s="111" t="s">
        <v>1990</v>
      </c>
      <c r="F492" s="112" t="s">
        <v>102</v>
      </c>
      <c r="G492" s="113" t="s">
        <v>3652</v>
      </c>
      <c r="H492" s="114" t="s">
        <v>1991</v>
      </c>
      <c r="I492" s="115">
        <v>-138.59235512968002</v>
      </c>
      <c r="J492" t="s">
        <v>3701</v>
      </c>
    </row>
    <row r="493" spans="1:10" x14ac:dyDescent="0.25">
      <c r="A493" s="107" t="s">
        <v>1346</v>
      </c>
      <c r="B493" s="108" t="s">
        <v>1090</v>
      </c>
      <c r="C493" s="109" t="s">
        <v>797</v>
      </c>
      <c r="D493" s="110" t="s">
        <v>804</v>
      </c>
      <c r="E493" s="111" t="s">
        <v>1990</v>
      </c>
      <c r="F493" s="112" t="s">
        <v>102</v>
      </c>
      <c r="G493" s="113" t="s">
        <v>3469</v>
      </c>
      <c r="H493" s="114" t="s">
        <v>1991</v>
      </c>
      <c r="I493" s="115">
        <v>-11002.151150772503</v>
      </c>
      <c r="J493" t="s">
        <v>3702</v>
      </c>
    </row>
    <row r="494" spans="1:10" x14ac:dyDescent="0.25">
      <c r="A494" s="107" t="s">
        <v>1348</v>
      </c>
      <c r="B494" s="108" t="s">
        <v>1090</v>
      </c>
      <c r="C494" s="109" t="s">
        <v>797</v>
      </c>
      <c r="D494" s="110" t="s">
        <v>807</v>
      </c>
      <c r="E494" s="111" t="s">
        <v>1990</v>
      </c>
      <c r="F494" s="112" t="s">
        <v>117</v>
      </c>
      <c r="G494" s="113" t="s">
        <v>3510</v>
      </c>
      <c r="H494" s="114" t="s">
        <v>1991</v>
      </c>
      <c r="I494" s="115">
        <v>115.5829689843119</v>
      </c>
      <c r="J494" t="s">
        <v>3703</v>
      </c>
    </row>
    <row r="495" spans="1:10" x14ac:dyDescent="0.25">
      <c r="A495" s="107" t="s">
        <v>1350</v>
      </c>
      <c r="B495" s="108" t="s">
        <v>1090</v>
      </c>
      <c r="C495" s="109" t="s">
        <v>797</v>
      </c>
      <c r="D495" s="110" t="s">
        <v>807</v>
      </c>
      <c r="E495" s="111" t="s">
        <v>1990</v>
      </c>
      <c r="F495" s="112" t="s">
        <v>117</v>
      </c>
      <c r="G495" s="113" t="s">
        <v>3652</v>
      </c>
      <c r="H495" s="114" t="s">
        <v>1991</v>
      </c>
      <c r="I495" s="115">
        <v>-22.699258934801069</v>
      </c>
      <c r="J495" t="s">
        <v>3704</v>
      </c>
    </row>
    <row r="496" spans="1:10" x14ac:dyDescent="0.25">
      <c r="A496" s="107" t="s">
        <v>1354</v>
      </c>
      <c r="B496" s="108" t="s">
        <v>1090</v>
      </c>
      <c r="C496" s="109" t="s">
        <v>797</v>
      </c>
      <c r="D496" s="110" t="s">
        <v>807</v>
      </c>
      <c r="E496" s="111" t="s">
        <v>1990</v>
      </c>
      <c r="F496" s="112" t="s">
        <v>117</v>
      </c>
      <c r="G496" s="113" t="s">
        <v>3469</v>
      </c>
      <c r="H496" s="114" t="s">
        <v>1991</v>
      </c>
      <c r="I496" s="115">
        <v>-1801.98018554143</v>
      </c>
      <c r="J496" t="s">
        <v>3705</v>
      </c>
    </row>
    <row r="497" spans="1:10" x14ac:dyDescent="0.25">
      <c r="A497" s="107" t="s">
        <v>1357</v>
      </c>
      <c r="B497" s="108" t="s">
        <v>1090</v>
      </c>
      <c r="C497" s="109" t="s">
        <v>797</v>
      </c>
      <c r="D497" s="110" t="s">
        <v>810</v>
      </c>
      <c r="E497" s="111" t="s">
        <v>1990</v>
      </c>
      <c r="F497" s="112" t="s">
        <v>158</v>
      </c>
      <c r="G497" s="113" t="s">
        <v>3652</v>
      </c>
      <c r="H497" s="114" t="s">
        <v>1991</v>
      </c>
      <c r="I497" s="115">
        <v>-5336.3887577904397</v>
      </c>
      <c r="J497" t="s">
        <v>3706</v>
      </c>
    </row>
    <row r="498" spans="1:10" x14ac:dyDescent="0.25">
      <c r="A498" s="107" t="s">
        <v>1360</v>
      </c>
      <c r="B498" s="108" t="s">
        <v>1090</v>
      </c>
      <c r="C498" s="109" t="s">
        <v>797</v>
      </c>
      <c r="D498" s="110" t="s">
        <v>810</v>
      </c>
      <c r="E498" s="111" t="s">
        <v>1990</v>
      </c>
      <c r="F498" s="112" t="s">
        <v>158</v>
      </c>
      <c r="G498" s="113" t="s">
        <v>3469</v>
      </c>
      <c r="H498" s="114" t="s">
        <v>1991</v>
      </c>
      <c r="I498" s="115">
        <v>33570.622126755086</v>
      </c>
      <c r="J498" t="s">
        <v>3707</v>
      </c>
    </row>
    <row r="499" spans="1:10" x14ac:dyDescent="0.25">
      <c r="A499" s="107" t="s">
        <v>1363</v>
      </c>
      <c r="B499" s="108" t="s">
        <v>1090</v>
      </c>
      <c r="C499" s="109" t="s">
        <v>797</v>
      </c>
      <c r="D499" s="110" t="s">
        <v>813</v>
      </c>
      <c r="E499" s="111" t="s">
        <v>1990</v>
      </c>
      <c r="F499" s="112" t="s">
        <v>162</v>
      </c>
      <c r="G499" s="113" t="s">
        <v>3652</v>
      </c>
      <c r="H499" s="114" t="s">
        <v>1991</v>
      </c>
      <c r="I499" s="115">
        <v>8.0581869708230407</v>
      </c>
      <c r="J499" t="s">
        <v>3708</v>
      </c>
    </row>
    <row r="500" spans="1:10" x14ac:dyDescent="0.25">
      <c r="A500" s="107" t="s">
        <v>1366</v>
      </c>
      <c r="B500" s="108" t="s">
        <v>1090</v>
      </c>
      <c r="C500" s="109" t="s">
        <v>797</v>
      </c>
      <c r="D500" s="110" t="s">
        <v>813</v>
      </c>
      <c r="E500" s="111" t="s">
        <v>1990</v>
      </c>
      <c r="F500" s="112" t="s">
        <v>162</v>
      </c>
      <c r="G500" s="113" t="s">
        <v>3469</v>
      </c>
      <c r="H500" s="114" t="s">
        <v>1991</v>
      </c>
      <c r="I500" s="115">
        <v>866.79840279634846</v>
      </c>
      <c r="J500" t="s">
        <v>3709</v>
      </c>
    </row>
    <row r="501" spans="1:10" x14ac:dyDescent="0.25">
      <c r="A501" s="107" t="s">
        <v>1369</v>
      </c>
      <c r="B501" s="108" t="s">
        <v>1090</v>
      </c>
      <c r="C501" s="109" t="s">
        <v>797</v>
      </c>
      <c r="D501" s="110" t="s">
        <v>816</v>
      </c>
      <c r="E501" s="111" t="s">
        <v>1990</v>
      </c>
      <c r="F501" s="112" t="s">
        <v>158</v>
      </c>
      <c r="G501" s="113" t="s">
        <v>3652</v>
      </c>
      <c r="H501" s="114" t="s">
        <v>1991</v>
      </c>
      <c r="I501" s="115">
        <v>-78488.092108115598</v>
      </c>
      <c r="J501" t="s">
        <v>3710</v>
      </c>
    </row>
    <row r="502" spans="1:10" x14ac:dyDescent="0.25">
      <c r="A502" s="107" t="s">
        <v>1372</v>
      </c>
      <c r="B502" s="108" t="s">
        <v>1090</v>
      </c>
      <c r="C502" s="109" t="s">
        <v>797</v>
      </c>
      <c r="D502" s="110" t="s">
        <v>816</v>
      </c>
      <c r="E502" s="111" t="s">
        <v>1990</v>
      </c>
      <c r="F502" s="112" t="s">
        <v>158</v>
      </c>
      <c r="G502" s="113" t="s">
        <v>3469</v>
      </c>
      <c r="H502" s="114" t="s">
        <v>1991</v>
      </c>
      <c r="I502" s="115">
        <v>488946.14042731957</v>
      </c>
      <c r="J502" t="s">
        <v>3711</v>
      </c>
    </row>
    <row r="503" spans="1:10" x14ac:dyDescent="0.25">
      <c r="A503" s="107" t="s">
        <v>1375</v>
      </c>
      <c r="B503" s="108" t="s">
        <v>1090</v>
      </c>
      <c r="C503" s="109" t="s">
        <v>797</v>
      </c>
      <c r="D503" s="110" t="s">
        <v>819</v>
      </c>
      <c r="E503" s="111" t="s">
        <v>1990</v>
      </c>
      <c r="F503" s="112" t="s">
        <v>162</v>
      </c>
      <c r="G503" s="113" t="s">
        <v>3652</v>
      </c>
      <c r="H503" s="114" t="s">
        <v>1991</v>
      </c>
      <c r="I503" s="115">
        <v>332.22938969096901</v>
      </c>
      <c r="J503" t="s">
        <v>3712</v>
      </c>
    </row>
    <row r="504" spans="1:10" x14ac:dyDescent="0.25">
      <c r="A504" s="107" t="s">
        <v>1378</v>
      </c>
      <c r="B504" s="108" t="s">
        <v>1090</v>
      </c>
      <c r="C504" s="109" t="s">
        <v>797</v>
      </c>
      <c r="D504" s="110" t="s">
        <v>819</v>
      </c>
      <c r="E504" s="111" t="s">
        <v>1990</v>
      </c>
      <c r="F504" s="112" t="s">
        <v>162</v>
      </c>
      <c r="G504" s="113" t="s">
        <v>3469</v>
      </c>
      <c r="H504" s="114" t="s">
        <v>1991</v>
      </c>
      <c r="I504" s="115">
        <v>35737.740957291258</v>
      </c>
      <c r="J504" t="s">
        <v>3713</v>
      </c>
    </row>
    <row r="505" spans="1:10" x14ac:dyDescent="0.25">
      <c r="A505" s="107" t="s">
        <v>1381</v>
      </c>
      <c r="B505" s="108" t="s">
        <v>1090</v>
      </c>
      <c r="C505" s="109" t="s">
        <v>797</v>
      </c>
      <c r="D505" s="110" t="s">
        <v>822</v>
      </c>
      <c r="E505" s="111" t="s">
        <v>1990</v>
      </c>
      <c r="F505" s="112" t="s">
        <v>158</v>
      </c>
      <c r="G505" s="113" t="s">
        <v>3652</v>
      </c>
      <c r="H505" s="114" t="s">
        <v>1991</v>
      </c>
      <c r="I505" s="115">
        <v>-177.09399206864256</v>
      </c>
      <c r="J505" t="s">
        <v>3714</v>
      </c>
    </row>
    <row r="506" spans="1:10" x14ac:dyDescent="0.25">
      <c r="A506" s="107" t="s">
        <v>1384</v>
      </c>
      <c r="B506" s="108" t="s">
        <v>1090</v>
      </c>
      <c r="C506" s="109" t="s">
        <v>797</v>
      </c>
      <c r="D506" s="110" t="s">
        <v>822</v>
      </c>
      <c r="E506" s="111" t="s">
        <v>1990</v>
      </c>
      <c r="F506" s="112" t="s">
        <v>158</v>
      </c>
      <c r="G506" s="113" t="s">
        <v>3469</v>
      </c>
      <c r="H506" s="114" t="s">
        <v>1991</v>
      </c>
      <c r="I506" s="115">
        <v>9225.0575758060222</v>
      </c>
      <c r="J506" t="s">
        <v>3715</v>
      </c>
    </row>
    <row r="507" spans="1:10" x14ac:dyDescent="0.25">
      <c r="A507" s="107" t="s">
        <v>1387</v>
      </c>
      <c r="B507" s="108" t="s">
        <v>1090</v>
      </c>
      <c r="C507" s="109" t="s">
        <v>797</v>
      </c>
      <c r="D507" s="110" t="s">
        <v>825</v>
      </c>
      <c r="E507" s="111" t="s">
        <v>1990</v>
      </c>
      <c r="F507" s="112" t="s">
        <v>97</v>
      </c>
      <c r="G507" s="113" t="s">
        <v>3652</v>
      </c>
      <c r="H507" s="114" t="s">
        <v>1991</v>
      </c>
      <c r="I507" s="115">
        <v>-6.3637785906407878</v>
      </c>
      <c r="J507" t="s">
        <v>3716</v>
      </c>
    </row>
    <row r="508" spans="1:10" x14ac:dyDescent="0.25">
      <c r="A508" s="107" t="s">
        <v>1390</v>
      </c>
      <c r="B508" s="108" t="s">
        <v>1090</v>
      </c>
      <c r="C508" s="109" t="s">
        <v>797</v>
      </c>
      <c r="D508" s="110" t="s">
        <v>825</v>
      </c>
      <c r="E508" s="111" t="s">
        <v>1990</v>
      </c>
      <c r="F508" s="112" t="s">
        <v>97</v>
      </c>
      <c r="G508" s="113" t="s">
        <v>3469</v>
      </c>
      <c r="H508" s="114" t="s">
        <v>1991</v>
      </c>
      <c r="I508" s="115">
        <v>331.4975466564</v>
      </c>
      <c r="J508" t="s">
        <v>3717</v>
      </c>
    </row>
    <row r="509" spans="1:10" x14ac:dyDescent="0.25">
      <c r="A509" s="107" t="s">
        <v>1393</v>
      </c>
      <c r="B509" s="108" t="s">
        <v>1090</v>
      </c>
      <c r="C509" s="109" t="s">
        <v>797</v>
      </c>
      <c r="D509" s="110" t="s">
        <v>828</v>
      </c>
      <c r="E509" s="111" t="s">
        <v>1990</v>
      </c>
      <c r="F509" s="112" t="s">
        <v>102</v>
      </c>
      <c r="G509" s="113" t="s">
        <v>3652</v>
      </c>
      <c r="H509" s="114" t="s">
        <v>1991</v>
      </c>
      <c r="I509" s="115">
        <v>-6.6805652273982927</v>
      </c>
      <c r="J509" t="s">
        <v>3718</v>
      </c>
    </row>
    <row r="510" spans="1:10" x14ac:dyDescent="0.25">
      <c r="A510" s="107" t="s">
        <v>1396</v>
      </c>
      <c r="B510" s="108" t="s">
        <v>1090</v>
      </c>
      <c r="C510" s="109" t="s">
        <v>797</v>
      </c>
      <c r="D510" s="110" t="s">
        <v>828</v>
      </c>
      <c r="E510" s="111" t="s">
        <v>1990</v>
      </c>
      <c r="F510" s="112" t="s">
        <v>102</v>
      </c>
      <c r="G510" s="113" t="s">
        <v>3469</v>
      </c>
      <c r="H510" s="114" t="s">
        <v>1991</v>
      </c>
      <c r="I510" s="115">
        <v>347.99937672526647</v>
      </c>
      <c r="J510" t="s">
        <v>3719</v>
      </c>
    </row>
    <row r="511" spans="1:10" x14ac:dyDescent="0.25">
      <c r="A511" s="107" t="s">
        <v>1399</v>
      </c>
      <c r="B511" s="108" t="s">
        <v>1090</v>
      </c>
      <c r="C511" s="109" t="s">
        <v>797</v>
      </c>
      <c r="D511" s="110" t="s">
        <v>831</v>
      </c>
      <c r="E511" s="111" t="s">
        <v>1990</v>
      </c>
      <c r="F511" s="112" t="s">
        <v>117</v>
      </c>
      <c r="G511" s="113" t="s">
        <v>3652</v>
      </c>
      <c r="H511" s="114" t="s">
        <v>1991</v>
      </c>
      <c r="I511" s="115">
        <v>-1.0941720399054464</v>
      </c>
      <c r="J511" t="s">
        <v>3720</v>
      </c>
    </row>
    <row r="512" spans="1:10" x14ac:dyDescent="0.25">
      <c r="A512" s="107" t="s">
        <v>1402</v>
      </c>
      <c r="B512" s="108" t="s">
        <v>1090</v>
      </c>
      <c r="C512" s="109" t="s">
        <v>797</v>
      </c>
      <c r="D512" s="110" t="s">
        <v>831</v>
      </c>
      <c r="E512" s="111" t="s">
        <v>1990</v>
      </c>
      <c r="F512" s="112" t="s">
        <v>117</v>
      </c>
      <c r="G512" s="113" t="s">
        <v>3469</v>
      </c>
      <c r="H512" s="114" t="s">
        <v>1991</v>
      </c>
      <c r="I512" s="115">
        <v>56.996852056124283</v>
      </c>
      <c r="J512" t="s">
        <v>3721</v>
      </c>
    </row>
    <row r="513" spans="1:10" x14ac:dyDescent="0.25">
      <c r="A513" s="107" t="s">
        <v>1405</v>
      </c>
      <c r="B513" s="108" t="s">
        <v>1090</v>
      </c>
      <c r="C513" s="109" t="s">
        <v>797</v>
      </c>
      <c r="D513" s="110" t="s">
        <v>834</v>
      </c>
      <c r="E513" s="111" t="s">
        <v>1990</v>
      </c>
      <c r="F513" s="112" t="s">
        <v>158</v>
      </c>
      <c r="G513" s="113" t="s">
        <v>3652</v>
      </c>
      <c r="H513" s="114" t="s">
        <v>1991</v>
      </c>
      <c r="I513" s="115">
        <v>-40592.689771471058</v>
      </c>
      <c r="J513" t="s">
        <v>3722</v>
      </c>
    </row>
    <row r="514" spans="1:10" x14ac:dyDescent="0.25">
      <c r="A514" s="107" t="s">
        <v>1408</v>
      </c>
      <c r="B514" s="108" t="s">
        <v>1090</v>
      </c>
      <c r="C514" s="109" t="s">
        <v>797</v>
      </c>
      <c r="D514" s="110" t="s">
        <v>834</v>
      </c>
      <c r="E514" s="111" t="s">
        <v>1990</v>
      </c>
      <c r="F514" s="112" t="s">
        <v>158</v>
      </c>
      <c r="G514" s="113" t="s">
        <v>3469</v>
      </c>
      <c r="H514" s="114" t="s">
        <v>1991</v>
      </c>
      <c r="I514" s="115">
        <v>1125916.1121044802</v>
      </c>
      <c r="J514" t="s">
        <v>3723</v>
      </c>
    </row>
    <row r="515" spans="1:10" x14ac:dyDescent="0.25">
      <c r="A515" s="107" t="s">
        <v>1410</v>
      </c>
      <c r="B515" s="108" t="s">
        <v>1090</v>
      </c>
      <c r="C515" s="109" t="s">
        <v>797</v>
      </c>
      <c r="D515" s="110" t="s">
        <v>837</v>
      </c>
      <c r="E515" s="111" t="s">
        <v>1990</v>
      </c>
      <c r="F515" s="112" t="s">
        <v>97</v>
      </c>
      <c r="G515" s="113" t="s">
        <v>3652</v>
      </c>
      <c r="H515" s="114" t="s">
        <v>1991</v>
      </c>
      <c r="I515" s="115">
        <v>-1458.6767573915408</v>
      </c>
      <c r="J515" t="s">
        <v>3724</v>
      </c>
    </row>
    <row r="516" spans="1:10" x14ac:dyDescent="0.25">
      <c r="A516" s="107" t="s">
        <v>1412</v>
      </c>
      <c r="B516" s="108" t="s">
        <v>1090</v>
      </c>
      <c r="C516" s="109" t="s">
        <v>797</v>
      </c>
      <c r="D516" s="110" t="s">
        <v>837</v>
      </c>
      <c r="E516" s="111" t="s">
        <v>1990</v>
      </c>
      <c r="F516" s="112" t="s">
        <v>97</v>
      </c>
      <c r="G516" s="113" t="s">
        <v>3469</v>
      </c>
      <c r="H516" s="114" t="s">
        <v>1991</v>
      </c>
      <c r="I516" s="115">
        <v>40459.197770474224</v>
      </c>
      <c r="J516" t="s">
        <v>3725</v>
      </c>
    </row>
    <row r="517" spans="1:10" x14ac:dyDescent="0.25">
      <c r="A517" s="107" t="s">
        <v>1415</v>
      </c>
      <c r="B517" s="108" t="s">
        <v>1090</v>
      </c>
      <c r="C517" s="109" t="s">
        <v>797</v>
      </c>
      <c r="D517" s="110" t="s">
        <v>840</v>
      </c>
      <c r="E517" s="111" t="s">
        <v>1990</v>
      </c>
      <c r="F517" s="112" t="s">
        <v>102</v>
      </c>
      <c r="G517" s="113" t="s">
        <v>3652</v>
      </c>
      <c r="H517" s="114" t="s">
        <v>1991</v>
      </c>
      <c r="I517" s="115">
        <v>-1531.2891680071466</v>
      </c>
      <c r="J517" t="s">
        <v>3726</v>
      </c>
    </row>
    <row r="518" spans="1:10" x14ac:dyDescent="0.25">
      <c r="A518" s="107" t="s">
        <v>1417</v>
      </c>
      <c r="B518" s="108" t="s">
        <v>1090</v>
      </c>
      <c r="C518" s="109" t="s">
        <v>797</v>
      </c>
      <c r="D518" s="110" t="s">
        <v>840</v>
      </c>
      <c r="E518" s="111" t="s">
        <v>1990</v>
      </c>
      <c r="F518" s="112" t="s">
        <v>102</v>
      </c>
      <c r="G518" s="113" t="s">
        <v>3469</v>
      </c>
      <c r="H518" s="114" t="s">
        <v>1991</v>
      </c>
      <c r="I518" s="115">
        <v>42473.242257575832</v>
      </c>
      <c r="J518" t="s">
        <v>3727</v>
      </c>
    </row>
    <row r="519" spans="1:10" x14ac:dyDescent="0.25">
      <c r="A519" s="107" t="s">
        <v>1419</v>
      </c>
      <c r="B519" s="108" t="s">
        <v>1090</v>
      </c>
      <c r="C519" s="109" t="s">
        <v>797</v>
      </c>
      <c r="D519" s="110" t="s">
        <v>843</v>
      </c>
      <c r="E519" s="111" t="s">
        <v>1990</v>
      </c>
      <c r="F519" s="112" t="s">
        <v>117</v>
      </c>
      <c r="G519" s="113" t="s">
        <v>3652</v>
      </c>
      <c r="H519" s="114" t="s">
        <v>1991</v>
      </c>
      <c r="I519" s="115">
        <v>-250.80120253477483</v>
      </c>
      <c r="J519" t="s">
        <v>3728</v>
      </c>
    </row>
    <row r="520" spans="1:10" x14ac:dyDescent="0.25">
      <c r="A520" s="107" t="s">
        <v>1420</v>
      </c>
      <c r="B520" s="108" t="s">
        <v>1090</v>
      </c>
      <c r="C520" s="109" t="s">
        <v>797</v>
      </c>
      <c r="D520" s="110" t="s">
        <v>843</v>
      </c>
      <c r="E520" s="111" t="s">
        <v>1990</v>
      </c>
      <c r="F520" s="112" t="s">
        <v>117</v>
      </c>
      <c r="G520" s="113" t="s">
        <v>3469</v>
      </c>
      <c r="H520" s="114" t="s">
        <v>1991</v>
      </c>
      <c r="I520" s="115">
        <v>6956.4524168965572</v>
      </c>
      <c r="J520" t="s">
        <v>3729</v>
      </c>
    </row>
    <row r="521" spans="1:10" x14ac:dyDescent="0.25">
      <c r="A521" s="107" t="s">
        <v>1422</v>
      </c>
      <c r="B521" s="108" t="s">
        <v>1090</v>
      </c>
      <c r="C521" s="109" t="s">
        <v>797</v>
      </c>
      <c r="D521" s="110" t="s">
        <v>846</v>
      </c>
      <c r="E521" s="111" t="s">
        <v>1990</v>
      </c>
      <c r="F521" s="112" t="s">
        <v>162</v>
      </c>
      <c r="G521" s="113" t="s">
        <v>3652</v>
      </c>
      <c r="H521" s="114" t="s">
        <v>1991</v>
      </c>
      <c r="I521" s="115">
        <v>-7.1691150327733304</v>
      </c>
      <c r="J521" t="s">
        <v>3730</v>
      </c>
    </row>
    <row r="522" spans="1:10" x14ac:dyDescent="0.25">
      <c r="A522" s="107" t="s">
        <v>1424</v>
      </c>
      <c r="B522" s="108" t="s">
        <v>1090</v>
      </c>
      <c r="C522" s="109" t="s">
        <v>797</v>
      </c>
      <c r="D522" s="110" t="s">
        <v>846</v>
      </c>
      <c r="E522" s="111" t="s">
        <v>1990</v>
      </c>
      <c r="F522" s="112" t="s">
        <v>162</v>
      </c>
      <c r="G522" s="113" t="s">
        <v>3469</v>
      </c>
      <c r="H522" s="114" t="s">
        <v>1991</v>
      </c>
      <c r="I522" s="115">
        <v>127.77279873603477</v>
      </c>
      <c r="J522" t="s">
        <v>3731</v>
      </c>
    </row>
    <row r="523" spans="1:10" x14ac:dyDescent="0.25">
      <c r="A523" s="107" t="s">
        <v>1426</v>
      </c>
      <c r="B523" s="108" t="s">
        <v>1090</v>
      </c>
      <c r="C523" s="109" t="s">
        <v>797</v>
      </c>
      <c r="D523" s="110" t="s">
        <v>849</v>
      </c>
      <c r="E523" s="111" t="s">
        <v>1990</v>
      </c>
      <c r="F523" s="112" t="s">
        <v>158</v>
      </c>
      <c r="G523" s="113" t="s">
        <v>3652</v>
      </c>
      <c r="H523" s="114" t="s">
        <v>1991</v>
      </c>
      <c r="I523" s="115">
        <v>-14902.47894996892</v>
      </c>
      <c r="J523" t="s">
        <v>3732</v>
      </c>
    </row>
    <row r="524" spans="1:10" x14ac:dyDescent="0.25">
      <c r="A524" s="107" t="s">
        <v>1428</v>
      </c>
      <c r="B524" s="108" t="s">
        <v>1090</v>
      </c>
      <c r="C524" s="109" t="s">
        <v>797</v>
      </c>
      <c r="D524" s="110" t="s">
        <v>849</v>
      </c>
      <c r="E524" s="111" t="s">
        <v>1990</v>
      </c>
      <c r="F524" s="112" t="s">
        <v>158</v>
      </c>
      <c r="G524" s="113" t="s">
        <v>3469</v>
      </c>
      <c r="H524" s="114" t="s">
        <v>1991</v>
      </c>
      <c r="I524" s="115">
        <v>413440.50641884946</v>
      </c>
      <c r="J524" t="s">
        <v>3733</v>
      </c>
    </row>
    <row r="525" spans="1:10" x14ac:dyDescent="0.25">
      <c r="A525" s="107" t="s">
        <v>1430</v>
      </c>
      <c r="B525" s="108" t="s">
        <v>1090</v>
      </c>
      <c r="C525" s="109" t="s">
        <v>797</v>
      </c>
      <c r="D525" s="110" t="s">
        <v>852</v>
      </c>
      <c r="E525" s="111" t="s">
        <v>1990</v>
      </c>
      <c r="F525" s="112" t="s">
        <v>97</v>
      </c>
      <c r="G525" s="113" t="s">
        <v>3652</v>
      </c>
      <c r="H525" s="114" t="s">
        <v>1991</v>
      </c>
      <c r="I525" s="115">
        <v>-535.51266974956582</v>
      </c>
      <c r="J525" t="s">
        <v>3734</v>
      </c>
    </row>
    <row r="526" spans="1:10" x14ac:dyDescent="0.25">
      <c r="A526" s="107" t="s">
        <v>1432</v>
      </c>
      <c r="B526" s="108" t="s">
        <v>1090</v>
      </c>
      <c r="C526" s="109" t="s">
        <v>797</v>
      </c>
      <c r="D526" s="110" t="s">
        <v>852</v>
      </c>
      <c r="E526" s="111" t="s">
        <v>1990</v>
      </c>
      <c r="F526" s="112" t="s">
        <v>97</v>
      </c>
      <c r="G526" s="113" t="s">
        <v>3469</v>
      </c>
      <c r="H526" s="114" t="s">
        <v>1991</v>
      </c>
      <c r="I526" s="115">
        <v>14856.76511392974</v>
      </c>
      <c r="J526" t="s">
        <v>3735</v>
      </c>
    </row>
    <row r="527" spans="1:10" x14ac:dyDescent="0.25">
      <c r="A527" s="107" t="s">
        <v>1434</v>
      </c>
      <c r="B527" s="108" t="s">
        <v>1090</v>
      </c>
      <c r="C527" s="109" t="s">
        <v>797</v>
      </c>
      <c r="D527" s="110" t="s">
        <v>855</v>
      </c>
      <c r="E527" s="111" t="s">
        <v>1990</v>
      </c>
      <c r="F527" s="112" t="s">
        <v>102</v>
      </c>
      <c r="G527" s="113" t="s">
        <v>3652</v>
      </c>
      <c r="H527" s="114" t="s">
        <v>1991</v>
      </c>
      <c r="I527" s="115">
        <v>-562.17030014552142</v>
      </c>
      <c r="J527" t="s">
        <v>3736</v>
      </c>
    </row>
    <row r="528" spans="1:10" x14ac:dyDescent="0.25">
      <c r="A528" s="107" t="s">
        <v>1436</v>
      </c>
      <c r="B528" s="108" t="s">
        <v>1090</v>
      </c>
      <c r="C528" s="109" t="s">
        <v>797</v>
      </c>
      <c r="D528" s="110" t="s">
        <v>855</v>
      </c>
      <c r="E528" s="111" t="s">
        <v>1990</v>
      </c>
      <c r="F528" s="112" t="s">
        <v>102</v>
      </c>
      <c r="G528" s="113" t="s">
        <v>3469</v>
      </c>
      <c r="H528" s="114" t="s">
        <v>1991</v>
      </c>
      <c r="I528" s="115">
        <v>15596.32960167917</v>
      </c>
      <c r="J528" t="s">
        <v>3737</v>
      </c>
    </row>
    <row r="529" spans="1:10" x14ac:dyDescent="0.25">
      <c r="A529" s="107" t="s">
        <v>1438</v>
      </c>
      <c r="B529" s="108" t="s">
        <v>1090</v>
      </c>
      <c r="C529" s="109" t="s">
        <v>797</v>
      </c>
      <c r="D529" s="110" t="s">
        <v>858</v>
      </c>
      <c r="E529" s="111" t="s">
        <v>1990</v>
      </c>
      <c r="F529" s="112" t="s">
        <v>117</v>
      </c>
      <c r="G529" s="113" t="s">
        <v>3652</v>
      </c>
      <c r="H529" s="114" t="s">
        <v>1991</v>
      </c>
      <c r="I529" s="115">
        <v>-92.074697745902199</v>
      </c>
      <c r="J529" t="s">
        <v>3738</v>
      </c>
    </row>
    <row r="530" spans="1:10" x14ac:dyDescent="0.25">
      <c r="A530" s="107" t="s">
        <v>1439</v>
      </c>
      <c r="B530" s="108" t="s">
        <v>1090</v>
      </c>
      <c r="C530" s="109" t="s">
        <v>797</v>
      </c>
      <c r="D530" s="110" t="s">
        <v>858</v>
      </c>
      <c r="E530" s="111" t="s">
        <v>1990</v>
      </c>
      <c r="F530" s="112" t="s">
        <v>117</v>
      </c>
      <c r="G530" s="113" t="s">
        <v>3469</v>
      </c>
      <c r="H530" s="114" t="s">
        <v>1991</v>
      </c>
      <c r="I530" s="115">
        <v>2554.4347213795395</v>
      </c>
      <c r="J530" t="s">
        <v>3739</v>
      </c>
    </row>
    <row r="531" spans="1:10" x14ac:dyDescent="0.25">
      <c r="A531" s="107" t="s">
        <v>1441</v>
      </c>
      <c r="B531" s="108" t="s">
        <v>1090</v>
      </c>
      <c r="C531" s="109" t="s">
        <v>797</v>
      </c>
      <c r="D531" s="110" t="s">
        <v>861</v>
      </c>
      <c r="E531" s="111" t="s">
        <v>1990</v>
      </c>
      <c r="F531" s="112" t="s">
        <v>162</v>
      </c>
      <c r="G531" s="113" t="s">
        <v>3652</v>
      </c>
      <c r="H531" s="114" t="s">
        <v>1991</v>
      </c>
      <c r="I531" s="115">
        <v>-1.6980653381547199</v>
      </c>
      <c r="J531" t="s">
        <v>3740</v>
      </c>
    </row>
    <row r="532" spans="1:10" x14ac:dyDescent="0.25">
      <c r="A532" s="107" t="s">
        <v>1443</v>
      </c>
      <c r="B532" s="108" t="s">
        <v>1090</v>
      </c>
      <c r="C532" s="109" t="s">
        <v>797</v>
      </c>
      <c r="D532" s="110" t="s">
        <v>861</v>
      </c>
      <c r="E532" s="111" t="s">
        <v>1990</v>
      </c>
      <c r="F532" s="112" t="s">
        <v>162</v>
      </c>
      <c r="G532" s="113" t="s">
        <v>3469</v>
      </c>
      <c r="H532" s="114" t="s">
        <v>1991</v>
      </c>
      <c r="I532" s="115">
        <v>30.264064630127645</v>
      </c>
      <c r="J532" t="s">
        <v>3741</v>
      </c>
    </row>
    <row r="533" spans="1:10" x14ac:dyDescent="0.25">
      <c r="A533" s="107" t="s">
        <v>1445</v>
      </c>
      <c r="B533" s="108" t="s">
        <v>1090</v>
      </c>
      <c r="C533" s="109" t="s">
        <v>797</v>
      </c>
      <c r="D533" s="110" t="s">
        <v>864</v>
      </c>
      <c r="E533" s="111" t="s">
        <v>1990</v>
      </c>
      <c r="F533" s="112" t="s">
        <v>158</v>
      </c>
      <c r="G533" s="113" t="s">
        <v>3652</v>
      </c>
      <c r="H533" s="114" t="s">
        <v>1991</v>
      </c>
      <c r="I533" s="115">
        <v>-11.139740079745</v>
      </c>
      <c r="J533" t="s">
        <v>3742</v>
      </c>
    </row>
    <row r="534" spans="1:10" x14ac:dyDescent="0.25">
      <c r="A534" s="107" t="s">
        <v>1447</v>
      </c>
      <c r="B534" s="108" t="s">
        <v>1090</v>
      </c>
      <c r="C534" s="109" t="s">
        <v>797</v>
      </c>
      <c r="D534" s="110" t="s">
        <v>864</v>
      </c>
      <c r="E534" s="111" t="s">
        <v>1990</v>
      </c>
      <c r="F534" s="112" t="s">
        <v>158</v>
      </c>
      <c r="G534" s="113" t="s">
        <v>3469</v>
      </c>
      <c r="H534" s="114" t="s">
        <v>1991</v>
      </c>
      <c r="I534" s="115">
        <v>308.22755477646649</v>
      </c>
      <c r="J534" t="s">
        <v>3743</v>
      </c>
    </row>
    <row r="535" spans="1:10" x14ac:dyDescent="0.25">
      <c r="A535" s="107" t="s">
        <v>1449</v>
      </c>
      <c r="B535" s="108" t="s">
        <v>1090</v>
      </c>
      <c r="C535" s="109" t="s">
        <v>797</v>
      </c>
      <c r="D535" s="110" t="s">
        <v>867</v>
      </c>
      <c r="E535" s="111" t="s">
        <v>1990</v>
      </c>
      <c r="F535" s="112" t="s">
        <v>158</v>
      </c>
      <c r="G535" s="113" t="s">
        <v>3652</v>
      </c>
      <c r="H535" s="114" t="s">
        <v>1991</v>
      </c>
      <c r="I535" s="115">
        <v>-63.284333116935201</v>
      </c>
      <c r="J535" t="s">
        <v>3744</v>
      </c>
    </row>
    <row r="536" spans="1:10" x14ac:dyDescent="0.25">
      <c r="A536" s="107" t="s">
        <v>1451</v>
      </c>
      <c r="B536" s="108" t="s">
        <v>1090</v>
      </c>
      <c r="C536" s="109" t="s">
        <v>797</v>
      </c>
      <c r="D536" s="110" t="s">
        <v>867</v>
      </c>
      <c r="E536" s="111" t="s">
        <v>1990</v>
      </c>
      <c r="F536" s="112" t="s">
        <v>158</v>
      </c>
      <c r="G536" s="113" t="s">
        <v>3469</v>
      </c>
      <c r="H536" s="114" t="s">
        <v>1991</v>
      </c>
      <c r="I536" s="115">
        <v>591.7676868377099</v>
      </c>
      <c r="J536" t="s">
        <v>3745</v>
      </c>
    </row>
    <row r="537" spans="1:10" x14ac:dyDescent="0.25">
      <c r="A537" s="107" t="s">
        <v>1453</v>
      </c>
      <c r="B537" s="108" t="s">
        <v>1090</v>
      </c>
      <c r="C537" s="109" t="s">
        <v>797</v>
      </c>
      <c r="D537" s="110" t="s">
        <v>870</v>
      </c>
      <c r="E537" s="111" t="s">
        <v>1990</v>
      </c>
      <c r="F537" s="112" t="s">
        <v>158</v>
      </c>
      <c r="G537" s="113" t="s">
        <v>3652</v>
      </c>
      <c r="H537" s="114" t="s">
        <v>1991</v>
      </c>
      <c r="I537" s="115">
        <v>-10.352339976067</v>
      </c>
      <c r="J537" t="s">
        <v>3746</v>
      </c>
    </row>
    <row r="538" spans="1:10" x14ac:dyDescent="0.25">
      <c r="A538" s="107" t="s">
        <v>1454</v>
      </c>
      <c r="B538" s="108" t="s">
        <v>1090</v>
      </c>
      <c r="C538" s="109" t="s">
        <v>797</v>
      </c>
      <c r="D538" s="110" t="s">
        <v>870</v>
      </c>
      <c r="E538" s="111" t="s">
        <v>1990</v>
      </c>
      <c r="F538" s="112" t="s">
        <v>158</v>
      </c>
      <c r="G538" s="113" t="s">
        <v>3469</v>
      </c>
      <c r="H538" s="114" t="s">
        <v>1991</v>
      </c>
      <c r="I538" s="115">
        <v>329.71953022966858</v>
      </c>
      <c r="J538" t="s">
        <v>3747</v>
      </c>
    </row>
    <row r="539" spans="1:10" x14ac:dyDescent="0.25">
      <c r="A539" s="107" t="s">
        <v>1456</v>
      </c>
      <c r="B539" s="108" t="s">
        <v>1090</v>
      </c>
      <c r="C539" s="109" t="s">
        <v>945</v>
      </c>
      <c r="D539" s="110" t="s">
        <v>946</v>
      </c>
      <c r="E539" s="111" t="s">
        <v>1990</v>
      </c>
      <c r="F539" s="112" t="s">
        <v>666</v>
      </c>
      <c r="G539" s="113" t="s">
        <v>3652</v>
      </c>
      <c r="H539" s="114" t="s">
        <v>1991</v>
      </c>
      <c r="I539" s="115">
        <v>65.931316865554194</v>
      </c>
      <c r="J539" t="s">
        <v>3748</v>
      </c>
    </row>
    <row r="540" spans="1:10" x14ac:dyDescent="0.25">
      <c r="A540" s="107" t="s">
        <v>1458</v>
      </c>
      <c r="B540" s="108" t="s">
        <v>1090</v>
      </c>
      <c r="C540" s="109" t="s">
        <v>945</v>
      </c>
      <c r="D540" s="110" t="s">
        <v>946</v>
      </c>
      <c r="E540" s="111" t="s">
        <v>1990</v>
      </c>
      <c r="F540" s="112" t="s">
        <v>666</v>
      </c>
      <c r="G540" s="113" t="s">
        <v>3469</v>
      </c>
      <c r="H540" s="114" t="s">
        <v>1991</v>
      </c>
      <c r="I540" s="115">
        <v>112.14426301961237</v>
      </c>
      <c r="J540" t="s">
        <v>3749</v>
      </c>
    </row>
    <row r="541" spans="1:10" x14ac:dyDescent="0.25">
      <c r="A541" s="107" t="s">
        <v>1460</v>
      </c>
      <c r="B541" s="108" t="s">
        <v>1090</v>
      </c>
      <c r="C541" s="109" t="s">
        <v>945</v>
      </c>
      <c r="D541" s="110" t="s">
        <v>949</v>
      </c>
      <c r="E541" s="111" t="s">
        <v>1990</v>
      </c>
      <c r="F541" s="112" t="s">
        <v>666</v>
      </c>
      <c r="G541" s="113" t="s">
        <v>3652</v>
      </c>
      <c r="H541" s="114" t="s">
        <v>1991</v>
      </c>
      <c r="I541" s="115">
        <v>-44866.6421147699</v>
      </c>
      <c r="J541" t="s">
        <v>3750</v>
      </c>
    </row>
    <row r="542" spans="1:10" x14ac:dyDescent="0.25">
      <c r="A542" s="107" t="s">
        <v>1462</v>
      </c>
      <c r="B542" s="108" t="s">
        <v>1090</v>
      </c>
      <c r="C542" s="109" t="s">
        <v>945</v>
      </c>
      <c r="D542" s="110" t="s">
        <v>949</v>
      </c>
      <c r="E542" s="111" t="s">
        <v>1990</v>
      </c>
      <c r="F542" s="112" t="s">
        <v>666</v>
      </c>
      <c r="G542" s="113" t="s">
        <v>3469</v>
      </c>
      <c r="H542" s="114" t="s">
        <v>1991</v>
      </c>
      <c r="I542" s="115">
        <v>160531.97928203474</v>
      </c>
      <c r="J542" t="s">
        <v>3751</v>
      </c>
    </row>
    <row r="543" spans="1:10" x14ac:dyDescent="0.25">
      <c r="A543" s="107" t="s">
        <v>1464</v>
      </c>
      <c r="B543" s="108" t="s">
        <v>1090</v>
      </c>
      <c r="C543" s="109" t="s">
        <v>945</v>
      </c>
      <c r="D543" s="110" t="s">
        <v>955</v>
      </c>
      <c r="E543" s="111" t="s">
        <v>1990</v>
      </c>
      <c r="F543" s="112" t="s">
        <v>666</v>
      </c>
      <c r="G543" s="113" t="s">
        <v>3652</v>
      </c>
      <c r="H543" s="114" t="s">
        <v>1991</v>
      </c>
      <c r="I543" s="115">
        <v>-10478.447725612101</v>
      </c>
      <c r="J543" t="s">
        <v>3752</v>
      </c>
    </row>
    <row r="544" spans="1:10" x14ac:dyDescent="0.25">
      <c r="A544" s="107" t="s">
        <v>1466</v>
      </c>
      <c r="B544" s="108" t="s">
        <v>1090</v>
      </c>
      <c r="C544" s="109" t="s">
        <v>945</v>
      </c>
      <c r="D544" s="110" t="s">
        <v>955</v>
      </c>
      <c r="E544" s="111" t="s">
        <v>1990</v>
      </c>
      <c r="F544" s="112" t="s">
        <v>666</v>
      </c>
      <c r="G544" s="113" t="s">
        <v>3469</v>
      </c>
      <c r="H544" s="114" t="s">
        <v>1991</v>
      </c>
      <c r="I544" s="115">
        <v>-1.4999999988360092E-2</v>
      </c>
      <c r="J544" t="s">
        <v>3753</v>
      </c>
    </row>
    <row r="545" spans="1:10" x14ac:dyDescent="0.25">
      <c r="A545" s="107" t="s">
        <v>1468</v>
      </c>
      <c r="B545" s="108" t="s">
        <v>1090</v>
      </c>
      <c r="C545" s="109" t="s">
        <v>945</v>
      </c>
      <c r="D545" s="110" t="s">
        <v>958</v>
      </c>
      <c r="E545" s="111" t="s">
        <v>1990</v>
      </c>
      <c r="F545" s="112" t="s">
        <v>621</v>
      </c>
      <c r="G545" s="113" t="s">
        <v>3652</v>
      </c>
      <c r="H545" s="114" t="s">
        <v>1991</v>
      </c>
      <c r="I545" s="115">
        <v>10328.921476802399</v>
      </c>
      <c r="J545" t="s">
        <v>3754</v>
      </c>
    </row>
    <row r="546" spans="1:10" x14ac:dyDescent="0.25">
      <c r="A546" s="107" t="s">
        <v>1470</v>
      </c>
      <c r="B546" s="108" t="s">
        <v>1090</v>
      </c>
      <c r="C546" s="109" t="s">
        <v>945</v>
      </c>
      <c r="D546" s="110" t="s">
        <v>961</v>
      </c>
      <c r="E546" s="111" t="s">
        <v>1990</v>
      </c>
      <c r="F546" s="112" t="s">
        <v>666</v>
      </c>
      <c r="G546" s="113" t="s">
        <v>3652</v>
      </c>
      <c r="H546" s="114" t="s">
        <v>1991</v>
      </c>
      <c r="I546" s="115">
        <v>-65821.966136414907</v>
      </c>
      <c r="J546" t="s">
        <v>3755</v>
      </c>
    </row>
    <row r="547" spans="1:10" x14ac:dyDescent="0.25">
      <c r="A547" s="107" t="s">
        <v>1472</v>
      </c>
      <c r="B547" s="108" t="s">
        <v>1090</v>
      </c>
      <c r="C547" s="109" t="s">
        <v>945</v>
      </c>
      <c r="D547" s="110" t="s">
        <v>961</v>
      </c>
      <c r="E547" s="111" t="s">
        <v>1990</v>
      </c>
      <c r="F547" s="112" t="s">
        <v>666</v>
      </c>
      <c r="G547" s="113" t="s">
        <v>3469</v>
      </c>
      <c r="H547" s="114" t="s">
        <v>1991</v>
      </c>
      <c r="I547" s="115">
        <v>-2286.358095447275</v>
      </c>
      <c r="J547" t="s">
        <v>3756</v>
      </c>
    </row>
    <row r="548" spans="1:10" x14ac:dyDescent="0.25">
      <c r="A548" s="107" t="s">
        <v>1474</v>
      </c>
      <c r="B548" s="108" t="s">
        <v>1090</v>
      </c>
      <c r="C548" s="109" t="s">
        <v>945</v>
      </c>
      <c r="D548" s="110" t="s">
        <v>964</v>
      </c>
      <c r="E548" s="111" t="s">
        <v>1990</v>
      </c>
      <c r="F548" s="112" t="s">
        <v>666</v>
      </c>
      <c r="G548" s="113" t="s">
        <v>3652</v>
      </c>
      <c r="H548" s="114" t="s">
        <v>1991</v>
      </c>
      <c r="I548" s="115">
        <v>-210903.92878992399</v>
      </c>
      <c r="J548" t="s">
        <v>3757</v>
      </c>
    </row>
    <row r="549" spans="1:10" x14ac:dyDescent="0.25">
      <c r="A549" s="107" t="s">
        <v>1476</v>
      </c>
      <c r="B549" s="108" t="s">
        <v>1090</v>
      </c>
      <c r="C549" s="109" t="s">
        <v>945</v>
      </c>
      <c r="D549" s="110" t="s">
        <v>964</v>
      </c>
      <c r="E549" s="111" t="s">
        <v>1990</v>
      </c>
      <c r="F549" s="112" t="s">
        <v>666</v>
      </c>
      <c r="G549" s="113" t="s">
        <v>3469</v>
      </c>
      <c r="H549" s="114" t="s">
        <v>1991</v>
      </c>
      <c r="I549" s="115">
        <v>-10337.087568082181</v>
      </c>
      <c r="J549" t="s">
        <v>3758</v>
      </c>
    </row>
    <row r="550" spans="1:10" x14ac:dyDescent="0.25">
      <c r="A550" s="107" t="s">
        <v>1478</v>
      </c>
      <c r="B550" s="108" t="s">
        <v>1090</v>
      </c>
      <c r="C550" s="109" t="s">
        <v>945</v>
      </c>
      <c r="D550" s="110" t="s">
        <v>1266</v>
      </c>
      <c r="E550" s="111" t="s">
        <v>1990</v>
      </c>
      <c r="F550" s="112" t="s">
        <v>666</v>
      </c>
      <c r="G550" s="113" t="s">
        <v>3652</v>
      </c>
      <c r="H550" s="114" t="s">
        <v>1991</v>
      </c>
      <c r="I550" s="115">
        <v>-237.614279079244</v>
      </c>
      <c r="J550" t="s">
        <v>3759</v>
      </c>
    </row>
    <row r="551" spans="1:10" x14ac:dyDescent="0.25">
      <c r="A551" s="107" t="s">
        <v>1480</v>
      </c>
      <c r="B551" s="108" t="s">
        <v>1090</v>
      </c>
      <c r="C551" s="109" t="s">
        <v>945</v>
      </c>
      <c r="D551" s="110" t="s">
        <v>1266</v>
      </c>
      <c r="E551" s="111" t="s">
        <v>1990</v>
      </c>
      <c r="F551" s="112" t="s">
        <v>666</v>
      </c>
      <c r="G551" s="113" t="s">
        <v>3469</v>
      </c>
      <c r="H551" s="114" t="s">
        <v>1991</v>
      </c>
      <c r="I551" s="115">
        <v>-9.2066983039905658E-6</v>
      </c>
      <c r="J551" t="s">
        <v>3760</v>
      </c>
    </row>
    <row r="552" spans="1:10" x14ac:dyDescent="0.25">
      <c r="A552" s="107" t="s">
        <v>1482</v>
      </c>
      <c r="B552" s="108" t="s">
        <v>1090</v>
      </c>
      <c r="C552" s="109" t="s">
        <v>945</v>
      </c>
      <c r="D552" s="110" t="s">
        <v>967</v>
      </c>
      <c r="E552" s="111" t="s">
        <v>1990</v>
      </c>
      <c r="F552" s="112" t="s">
        <v>621</v>
      </c>
      <c r="G552" s="113" t="s">
        <v>3652</v>
      </c>
      <c r="H552" s="114" t="s">
        <v>1991</v>
      </c>
      <c r="I552" s="115">
        <v>839.77407378815599</v>
      </c>
      <c r="J552" t="s">
        <v>3761</v>
      </c>
    </row>
    <row r="553" spans="1:10" x14ac:dyDescent="0.25">
      <c r="A553" s="107" t="s">
        <v>1484</v>
      </c>
      <c r="B553" s="108" t="s">
        <v>1090</v>
      </c>
      <c r="C553" s="109" t="s">
        <v>945</v>
      </c>
      <c r="D553" s="110" t="s">
        <v>1271</v>
      </c>
      <c r="E553" s="111" t="s">
        <v>1990</v>
      </c>
      <c r="F553" s="112" t="s">
        <v>666</v>
      </c>
      <c r="G553" s="113" t="s">
        <v>3652</v>
      </c>
      <c r="H553" s="114" t="s">
        <v>1991</v>
      </c>
      <c r="I553" s="115">
        <v>2.26548568235314E-5</v>
      </c>
      <c r="J553" t="s">
        <v>3762</v>
      </c>
    </row>
    <row r="554" spans="1:10" x14ac:dyDescent="0.25">
      <c r="A554" s="107" t="s">
        <v>1486</v>
      </c>
      <c r="B554" s="108" t="s">
        <v>1090</v>
      </c>
      <c r="C554" s="109" t="s">
        <v>945</v>
      </c>
      <c r="D554" s="110" t="s">
        <v>1271</v>
      </c>
      <c r="E554" s="111" t="s">
        <v>1990</v>
      </c>
      <c r="F554" s="112" t="s">
        <v>666</v>
      </c>
      <c r="G554" s="113" t="s">
        <v>3469</v>
      </c>
      <c r="H554" s="114" t="s">
        <v>1991</v>
      </c>
      <c r="I554" s="115">
        <v>2.9822011213011967E-4</v>
      </c>
      <c r="J554" t="s">
        <v>3763</v>
      </c>
    </row>
    <row r="555" spans="1:10" x14ac:dyDescent="0.25">
      <c r="A555" s="107" t="s">
        <v>1488</v>
      </c>
      <c r="B555" s="108" t="s">
        <v>1090</v>
      </c>
      <c r="C555" s="109" t="s">
        <v>945</v>
      </c>
      <c r="D555" s="110" t="s">
        <v>970</v>
      </c>
      <c r="E555" s="111" t="s">
        <v>1990</v>
      </c>
      <c r="F555" s="112" t="s">
        <v>666</v>
      </c>
      <c r="G555" s="113" t="s">
        <v>3652</v>
      </c>
      <c r="H555" s="114" t="s">
        <v>1991</v>
      </c>
      <c r="I555" s="115">
        <v>-348.30050400399199</v>
      </c>
      <c r="J555" t="s">
        <v>3764</v>
      </c>
    </row>
    <row r="556" spans="1:10" x14ac:dyDescent="0.25">
      <c r="A556" s="107" t="s">
        <v>1490</v>
      </c>
      <c r="B556" s="108" t="s">
        <v>1090</v>
      </c>
      <c r="C556" s="109" t="s">
        <v>945</v>
      </c>
      <c r="D556" s="110" t="s">
        <v>970</v>
      </c>
      <c r="E556" s="111" t="s">
        <v>1990</v>
      </c>
      <c r="F556" s="112" t="s">
        <v>666</v>
      </c>
      <c r="G556" s="113" t="s">
        <v>3469</v>
      </c>
      <c r="H556" s="114" t="s">
        <v>1991</v>
      </c>
      <c r="I556" s="115">
        <v>14217.698933517371</v>
      </c>
      <c r="J556" t="s">
        <v>3765</v>
      </c>
    </row>
    <row r="557" spans="1:10" x14ac:dyDescent="0.25">
      <c r="A557" s="107" t="s">
        <v>1492</v>
      </c>
      <c r="B557" s="108" t="s">
        <v>1090</v>
      </c>
      <c r="C557" s="109" t="s">
        <v>945</v>
      </c>
      <c r="D557" s="110" t="s">
        <v>973</v>
      </c>
      <c r="E557" s="111" t="s">
        <v>1990</v>
      </c>
      <c r="F557" s="112" t="s">
        <v>666</v>
      </c>
      <c r="G557" s="113" t="s">
        <v>3652</v>
      </c>
      <c r="H557" s="114" t="s">
        <v>1991</v>
      </c>
      <c r="I557" s="115">
        <v>15770.36216622</v>
      </c>
      <c r="J557" t="s">
        <v>3766</v>
      </c>
    </row>
    <row r="558" spans="1:10" x14ac:dyDescent="0.25">
      <c r="A558" s="107" t="s">
        <v>1494</v>
      </c>
      <c r="B558" s="108" t="s">
        <v>1090</v>
      </c>
      <c r="C558" s="109" t="s">
        <v>945</v>
      </c>
      <c r="D558" s="110" t="s">
        <v>973</v>
      </c>
      <c r="E558" s="111" t="s">
        <v>1990</v>
      </c>
      <c r="F558" s="112" t="s">
        <v>666</v>
      </c>
      <c r="G558" s="113" t="s">
        <v>3469</v>
      </c>
      <c r="H558" s="114" t="s">
        <v>1991</v>
      </c>
      <c r="I558" s="115">
        <v>240200.88377269026</v>
      </c>
      <c r="J558" t="s">
        <v>3767</v>
      </c>
    </row>
    <row r="559" spans="1:10" x14ac:dyDescent="0.25">
      <c r="A559" s="107" t="s">
        <v>1496</v>
      </c>
      <c r="B559" s="108" t="s">
        <v>1090</v>
      </c>
      <c r="C559" s="109" t="s">
        <v>945</v>
      </c>
      <c r="D559" s="110" t="s">
        <v>976</v>
      </c>
      <c r="E559" s="111" t="s">
        <v>1990</v>
      </c>
      <c r="F559" s="112" t="s">
        <v>666</v>
      </c>
      <c r="G559" s="113" t="s">
        <v>3652</v>
      </c>
      <c r="H559" s="114" t="s">
        <v>1991</v>
      </c>
      <c r="I559" s="115">
        <v>3075.9629340198899</v>
      </c>
      <c r="J559" t="s">
        <v>3768</v>
      </c>
    </row>
    <row r="560" spans="1:10" x14ac:dyDescent="0.25">
      <c r="A560" s="107" t="s">
        <v>1498</v>
      </c>
      <c r="B560" s="108" t="s">
        <v>1090</v>
      </c>
      <c r="C560" s="109" t="s">
        <v>945</v>
      </c>
      <c r="D560" s="110" t="s">
        <v>976</v>
      </c>
      <c r="E560" s="111" t="s">
        <v>1990</v>
      </c>
      <c r="F560" s="112" t="s">
        <v>666</v>
      </c>
      <c r="G560" s="113" t="s">
        <v>3469</v>
      </c>
      <c r="H560" s="114" t="s">
        <v>1991</v>
      </c>
      <c r="I560" s="115">
        <v>45987.358556969855</v>
      </c>
      <c r="J560" t="s">
        <v>3769</v>
      </c>
    </row>
    <row r="561" spans="1:10" x14ac:dyDescent="0.25">
      <c r="A561" s="107" t="s">
        <v>1500</v>
      </c>
      <c r="B561" s="108" t="s">
        <v>1090</v>
      </c>
      <c r="C561" s="109" t="s">
        <v>945</v>
      </c>
      <c r="D561" s="110" t="s">
        <v>979</v>
      </c>
      <c r="E561" s="111" t="s">
        <v>1990</v>
      </c>
      <c r="F561" s="112" t="s">
        <v>666</v>
      </c>
      <c r="G561" s="113" t="s">
        <v>3652</v>
      </c>
      <c r="H561" s="114" t="s">
        <v>1991</v>
      </c>
      <c r="I561" s="115">
        <v>23209.239035765801</v>
      </c>
      <c r="J561" t="s">
        <v>3770</v>
      </c>
    </row>
    <row r="562" spans="1:10" x14ac:dyDescent="0.25">
      <c r="A562" s="107" t="s">
        <v>1502</v>
      </c>
      <c r="B562" s="108" t="s">
        <v>1090</v>
      </c>
      <c r="C562" s="109" t="s">
        <v>945</v>
      </c>
      <c r="D562" s="110" t="s">
        <v>979</v>
      </c>
      <c r="E562" s="111" t="s">
        <v>1990</v>
      </c>
      <c r="F562" s="112" t="s">
        <v>666</v>
      </c>
      <c r="G562" s="113" t="s">
        <v>3469</v>
      </c>
      <c r="H562" s="114" t="s">
        <v>1991</v>
      </c>
      <c r="I562" s="115">
        <v>352469.96935571474</v>
      </c>
      <c r="J562" t="s">
        <v>3771</v>
      </c>
    </row>
    <row r="563" spans="1:10" x14ac:dyDescent="0.25">
      <c r="A563" s="107" t="s">
        <v>1504</v>
      </c>
      <c r="B563" s="108" t="s">
        <v>1090</v>
      </c>
      <c r="C563" s="109" t="s">
        <v>945</v>
      </c>
      <c r="D563" s="110" t="s">
        <v>982</v>
      </c>
      <c r="E563" s="111" t="s">
        <v>1990</v>
      </c>
      <c r="F563" s="112" t="s">
        <v>666</v>
      </c>
      <c r="G563" s="113" t="s">
        <v>3652</v>
      </c>
      <c r="H563" s="114" t="s">
        <v>1991</v>
      </c>
      <c r="I563" s="115">
        <v>-1901.75135016576</v>
      </c>
      <c r="J563" t="s">
        <v>3772</v>
      </c>
    </row>
    <row r="564" spans="1:10" x14ac:dyDescent="0.25">
      <c r="A564" s="107" t="s">
        <v>1506</v>
      </c>
      <c r="B564" s="108" t="s">
        <v>1090</v>
      </c>
      <c r="C564" s="109" t="s">
        <v>945</v>
      </c>
      <c r="D564" s="110" t="s">
        <v>982</v>
      </c>
      <c r="E564" s="111" t="s">
        <v>1990</v>
      </c>
      <c r="F564" s="112" t="s">
        <v>666</v>
      </c>
      <c r="G564" s="113" t="s">
        <v>3469</v>
      </c>
      <c r="H564" s="114" t="s">
        <v>1991</v>
      </c>
      <c r="I564" s="115">
        <v>-475.80315740927767</v>
      </c>
      <c r="J564" t="s">
        <v>3773</v>
      </c>
    </row>
    <row r="565" spans="1:10" x14ac:dyDescent="0.25">
      <c r="A565" s="107" t="s">
        <v>1507</v>
      </c>
      <c r="B565" s="108" t="s">
        <v>1090</v>
      </c>
      <c r="C565" s="109" t="s">
        <v>945</v>
      </c>
      <c r="D565" s="110" t="s">
        <v>985</v>
      </c>
      <c r="E565" s="111" t="s">
        <v>1990</v>
      </c>
      <c r="F565" s="112" t="s">
        <v>666</v>
      </c>
      <c r="G565" s="113" t="s">
        <v>3652</v>
      </c>
      <c r="H565" s="114" t="s">
        <v>1991</v>
      </c>
      <c r="I565" s="115">
        <v>-138586.06481167901</v>
      </c>
      <c r="J565" t="s">
        <v>3774</v>
      </c>
    </row>
    <row r="566" spans="1:10" x14ac:dyDescent="0.25">
      <c r="A566" s="107" t="s">
        <v>1509</v>
      </c>
      <c r="B566" s="108" t="s">
        <v>1090</v>
      </c>
      <c r="C566" s="109" t="s">
        <v>945</v>
      </c>
      <c r="D566" s="110" t="s">
        <v>985</v>
      </c>
      <c r="E566" s="111" t="s">
        <v>1990</v>
      </c>
      <c r="F566" s="112" t="s">
        <v>666</v>
      </c>
      <c r="G566" s="113" t="s">
        <v>3469</v>
      </c>
      <c r="H566" s="114" t="s">
        <v>1991</v>
      </c>
      <c r="I566" s="115">
        <v>-31493.227423713892</v>
      </c>
      <c r="J566" t="s">
        <v>3775</v>
      </c>
    </row>
    <row r="567" spans="1:10" x14ac:dyDescent="0.25">
      <c r="A567" s="107" t="s">
        <v>1511</v>
      </c>
      <c r="B567" s="108" t="s">
        <v>1090</v>
      </c>
      <c r="C567" s="109" t="s">
        <v>945</v>
      </c>
      <c r="D567" s="110" t="s">
        <v>991</v>
      </c>
      <c r="E567" s="111" t="s">
        <v>1990</v>
      </c>
      <c r="F567" s="112" t="s">
        <v>666</v>
      </c>
      <c r="G567" s="113" t="s">
        <v>3652</v>
      </c>
      <c r="H567" s="114" t="s">
        <v>1991</v>
      </c>
      <c r="I567" s="115">
        <v>-48351.984778534003</v>
      </c>
      <c r="J567" t="s">
        <v>3776</v>
      </c>
    </row>
    <row r="568" spans="1:10" x14ac:dyDescent="0.25">
      <c r="A568" s="107" t="s">
        <v>1513</v>
      </c>
      <c r="B568" s="108" t="s">
        <v>1090</v>
      </c>
      <c r="C568" s="109" t="s">
        <v>945</v>
      </c>
      <c r="D568" s="110" t="s">
        <v>991</v>
      </c>
      <c r="E568" s="111" t="s">
        <v>1990</v>
      </c>
      <c r="F568" s="112" t="s">
        <v>666</v>
      </c>
      <c r="G568" s="113" t="s">
        <v>3469</v>
      </c>
      <c r="H568" s="114" t="s">
        <v>1991</v>
      </c>
      <c r="I568" s="115">
        <v>-11878.895756324493</v>
      </c>
      <c r="J568" t="s">
        <v>3777</v>
      </c>
    </row>
    <row r="569" spans="1:10" x14ac:dyDescent="0.25">
      <c r="A569" s="107" t="s">
        <v>1515</v>
      </c>
      <c r="B569" s="108" t="s">
        <v>1090</v>
      </c>
      <c r="C569" s="109" t="s">
        <v>945</v>
      </c>
      <c r="D569" s="110" t="s">
        <v>994</v>
      </c>
      <c r="E569" s="111" t="s">
        <v>1990</v>
      </c>
      <c r="F569" s="112" t="s">
        <v>621</v>
      </c>
      <c r="G569" s="113" t="s">
        <v>3652</v>
      </c>
      <c r="H569" s="114" t="s">
        <v>1991</v>
      </c>
      <c r="I569" s="115">
        <v>0.31943158980915398</v>
      </c>
      <c r="J569" t="s">
        <v>3778</v>
      </c>
    </row>
    <row r="570" spans="1:10" x14ac:dyDescent="0.25">
      <c r="A570" s="107" t="s">
        <v>1517</v>
      </c>
      <c r="B570" s="108" t="s">
        <v>1090</v>
      </c>
      <c r="C570" s="109" t="s">
        <v>945</v>
      </c>
      <c r="D570" s="110" t="s">
        <v>997</v>
      </c>
      <c r="E570" s="111" t="s">
        <v>1990</v>
      </c>
      <c r="F570" s="112" t="s">
        <v>666</v>
      </c>
      <c r="G570" s="113" t="s">
        <v>3652</v>
      </c>
      <c r="H570" s="114" t="s">
        <v>1991</v>
      </c>
      <c r="I570" s="115">
        <v>7063.3917625895601</v>
      </c>
      <c r="J570" t="s">
        <v>3779</v>
      </c>
    </row>
    <row r="571" spans="1:10" x14ac:dyDescent="0.25">
      <c r="A571" s="107" t="s">
        <v>1519</v>
      </c>
      <c r="B571" s="108" t="s">
        <v>1090</v>
      </c>
      <c r="C571" s="109" t="s">
        <v>945</v>
      </c>
      <c r="D571" s="110" t="s">
        <v>997</v>
      </c>
      <c r="E571" s="111" t="s">
        <v>1990</v>
      </c>
      <c r="F571" s="112" t="s">
        <v>666</v>
      </c>
      <c r="G571" s="113" t="s">
        <v>3469</v>
      </c>
      <c r="H571" s="114" t="s">
        <v>1991</v>
      </c>
      <c r="I571" s="115">
        <v>105464.68902493789</v>
      </c>
      <c r="J571" t="s">
        <v>3780</v>
      </c>
    </row>
    <row r="572" spans="1:10" x14ac:dyDescent="0.25">
      <c r="A572" s="107" t="s">
        <v>1521</v>
      </c>
      <c r="B572" s="108" t="s">
        <v>1090</v>
      </c>
      <c r="C572" s="109" t="s">
        <v>945</v>
      </c>
      <c r="D572" s="110" t="s">
        <v>1000</v>
      </c>
      <c r="E572" s="111" t="s">
        <v>1990</v>
      </c>
      <c r="F572" s="112" t="s">
        <v>666</v>
      </c>
      <c r="G572" s="113" t="s">
        <v>3652</v>
      </c>
      <c r="H572" s="114" t="s">
        <v>1991</v>
      </c>
      <c r="I572" s="115">
        <v>-237441.495678612</v>
      </c>
      <c r="J572" t="s">
        <v>3781</v>
      </c>
    </row>
    <row r="573" spans="1:10" x14ac:dyDescent="0.25">
      <c r="A573" s="107" t="s">
        <v>1523</v>
      </c>
      <c r="B573" s="108" t="s">
        <v>1090</v>
      </c>
      <c r="C573" s="109" t="s">
        <v>945</v>
      </c>
      <c r="D573" s="110" t="s">
        <v>1000</v>
      </c>
      <c r="E573" s="111" t="s">
        <v>1990</v>
      </c>
      <c r="F573" s="112" t="s">
        <v>666</v>
      </c>
      <c r="G573" s="113" t="s">
        <v>3469</v>
      </c>
      <c r="H573" s="114" t="s">
        <v>1991</v>
      </c>
      <c r="I573" s="115">
        <v>-53244.179615017689</v>
      </c>
      <c r="J573" t="s">
        <v>3782</v>
      </c>
    </row>
    <row r="574" spans="1:10" x14ac:dyDescent="0.25">
      <c r="A574" s="107" t="s">
        <v>1525</v>
      </c>
      <c r="B574" s="108" t="s">
        <v>1090</v>
      </c>
      <c r="C574" s="109" t="s">
        <v>945</v>
      </c>
      <c r="D574" s="110" t="s">
        <v>1003</v>
      </c>
      <c r="E574" s="111" t="s">
        <v>1990</v>
      </c>
      <c r="F574" s="112" t="s">
        <v>666</v>
      </c>
      <c r="G574" s="113" t="s">
        <v>3652</v>
      </c>
      <c r="H574" s="114" t="s">
        <v>1991</v>
      </c>
      <c r="I574" s="115">
        <v>-23193.3031450122</v>
      </c>
      <c r="J574" t="s">
        <v>3783</v>
      </c>
    </row>
    <row r="575" spans="1:10" x14ac:dyDescent="0.25">
      <c r="A575" s="107" t="s">
        <v>1527</v>
      </c>
      <c r="B575" s="108" t="s">
        <v>1090</v>
      </c>
      <c r="C575" s="109" t="s">
        <v>945</v>
      </c>
      <c r="D575" s="110" t="s">
        <v>1003</v>
      </c>
      <c r="E575" s="111" t="s">
        <v>1990</v>
      </c>
      <c r="F575" s="112" t="s">
        <v>666</v>
      </c>
      <c r="G575" s="113" t="s">
        <v>3469</v>
      </c>
      <c r="H575" s="114" t="s">
        <v>1991</v>
      </c>
      <c r="I575" s="115">
        <v>950.09734997854389</v>
      </c>
      <c r="J575" t="s">
        <v>3784</v>
      </c>
    </row>
    <row r="576" spans="1:10" x14ac:dyDescent="0.25">
      <c r="A576" s="107" t="s">
        <v>1529</v>
      </c>
      <c r="B576" s="108" t="s">
        <v>1090</v>
      </c>
      <c r="C576" s="109" t="s">
        <v>945</v>
      </c>
      <c r="D576" s="110" t="s">
        <v>1006</v>
      </c>
      <c r="E576" s="111" t="s">
        <v>1990</v>
      </c>
      <c r="F576" s="112" t="s">
        <v>666</v>
      </c>
      <c r="G576" s="113" t="s">
        <v>3652</v>
      </c>
      <c r="H576" s="114" t="s">
        <v>1991</v>
      </c>
      <c r="I576" s="115">
        <v>-146146.675873303</v>
      </c>
      <c r="J576" t="s">
        <v>3785</v>
      </c>
    </row>
    <row r="577" spans="1:10" x14ac:dyDescent="0.25">
      <c r="A577" s="107" t="s">
        <v>1531</v>
      </c>
      <c r="B577" s="108" t="s">
        <v>1090</v>
      </c>
      <c r="C577" s="109" t="s">
        <v>945</v>
      </c>
      <c r="D577" s="110" t="s">
        <v>1006</v>
      </c>
      <c r="E577" s="111" t="s">
        <v>1990</v>
      </c>
      <c r="F577" s="112" t="s">
        <v>666</v>
      </c>
      <c r="G577" s="113" t="s">
        <v>3469</v>
      </c>
      <c r="H577" s="114" t="s">
        <v>1991</v>
      </c>
      <c r="I577" s="115">
        <v>-30655.748908805224</v>
      </c>
      <c r="J577" t="s">
        <v>3786</v>
      </c>
    </row>
    <row r="578" spans="1:10" x14ac:dyDescent="0.25">
      <c r="A578" s="107" t="s">
        <v>1533</v>
      </c>
      <c r="B578" s="108" t="s">
        <v>1090</v>
      </c>
      <c r="C578" s="109" t="s">
        <v>945</v>
      </c>
      <c r="D578" s="110" t="s">
        <v>1009</v>
      </c>
      <c r="E578" s="111" t="s">
        <v>1990</v>
      </c>
      <c r="F578" s="112" t="s">
        <v>621</v>
      </c>
      <c r="G578" s="113" t="s">
        <v>3652</v>
      </c>
      <c r="H578" s="114" t="s">
        <v>1991</v>
      </c>
      <c r="I578" s="115">
        <v>886.62633196649904</v>
      </c>
      <c r="J578" t="s">
        <v>3787</v>
      </c>
    </row>
    <row r="579" spans="1:10" x14ac:dyDescent="0.25">
      <c r="A579" s="107" t="s">
        <v>1535</v>
      </c>
      <c r="B579" s="108" t="s">
        <v>1090</v>
      </c>
      <c r="C579" s="109" t="s">
        <v>945</v>
      </c>
      <c r="D579" s="110" t="s">
        <v>1012</v>
      </c>
      <c r="E579" s="111" t="s">
        <v>1990</v>
      </c>
      <c r="F579" s="112" t="s">
        <v>666</v>
      </c>
      <c r="G579" s="113" t="s">
        <v>3652</v>
      </c>
      <c r="H579" s="114" t="s">
        <v>1991</v>
      </c>
      <c r="I579" s="115">
        <v>-12318.940068513401</v>
      </c>
      <c r="J579" t="s">
        <v>3788</v>
      </c>
    </row>
    <row r="580" spans="1:10" x14ac:dyDescent="0.25">
      <c r="A580" s="107" t="s">
        <v>1537</v>
      </c>
      <c r="B580" s="108" t="s">
        <v>1090</v>
      </c>
      <c r="C580" s="109" t="s">
        <v>945</v>
      </c>
      <c r="D580" s="110" t="s">
        <v>1012</v>
      </c>
      <c r="E580" s="111" t="s">
        <v>1990</v>
      </c>
      <c r="F580" s="112" t="s">
        <v>666</v>
      </c>
      <c r="G580" s="113" t="s">
        <v>3469</v>
      </c>
      <c r="H580" s="114" t="s">
        <v>1991</v>
      </c>
      <c r="I580" s="115">
        <v>-3083.0226358437185</v>
      </c>
      <c r="J580" t="s">
        <v>3789</v>
      </c>
    </row>
    <row r="581" spans="1:10" x14ac:dyDescent="0.25">
      <c r="A581" s="107" t="s">
        <v>1539</v>
      </c>
      <c r="B581" s="108" t="s">
        <v>1090</v>
      </c>
      <c r="C581" s="109" t="s">
        <v>945</v>
      </c>
      <c r="D581" s="110" t="s">
        <v>1015</v>
      </c>
      <c r="E581" s="111" t="s">
        <v>1990</v>
      </c>
      <c r="F581" s="112" t="s">
        <v>621</v>
      </c>
      <c r="G581" s="113" t="s">
        <v>3652</v>
      </c>
      <c r="H581" s="114" t="s">
        <v>1991</v>
      </c>
      <c r="I581" s="115">
        <v>22.9440363577136</v>
      </c>
      <c r="J581" t="s">
        <v>3790</v>
      </c>
    </row>
    <row r="582" spans="1:10" x14ac:dyDescent="0.25">
      <c r="A582" s="107" t="s">
        <v>1541</v>
      </c>
      <c r="B582" s="108" t="s">
        <v>1090</v>
      </c>
      <c r="H582" s="116" t="s">
        <v>1307</v>
      </c>
      <c r="I582" s="117">
        <f>SUBTOTAL(9,I442:I581)</f>
        <v>3960000.0492310431</v>
      </c>
    </row>
    <row r="583" spans="1:10" x14ac:dyDescent="0.25">
      <c r="A583" s="107" t="s">
        <v>1543</v>
      </c>
    </row>
    <row r="584" spans="1:10" x14ac:dyDescent="0.25">
      <c r="A584" s="107" t="s">
        <v>1545</v>
      </c>
      <c r="B584" s="108" t="s">
        <v>1309</v>
      </c>
      <c r="C584" s="109" t="s">
        <v>1351</v>
      </c>
      <c r="D584" s="110" t="s">
        <v>1352</v>
      </c>
      <c r="E584" s="111" t="s">
        <v>1990</v>
      </c>
      <c r="F584" s="112" t="s">
        <v>1055</v>
      </c>
      <c r="G584" s="113" t="s">
        <v>3791</v>
      </c>
      <c r="H584" s="114" t="s">
        <v>1991</v>
      </c>
      <c r="I584" s="115">
        <v>-189863.79</v>
      </c>
      <c r="J584" t="s">
        <v>3792</v>
      </c>
    </row>
    <row r="585" spans="1:10" x14ac:dyDescent="0.25">
      <c r="A585" s="107" t="s">
        <v>1547</v>
      </c>
      <c r="B585" s="108" t="s">
        <v>1309</v>
      </c>
      <c r="C585" s="109" t="s">
        <v>1351</v>
      </c>
      <c r="D585" s="110" t="s">
        <v>1355</v>
      </c>
      <c r="E585" s="111" t="s">
        <v>1990</v>
      </c>
      <c r="F585" s="112" t="s">
        <v>621</v>
      </c>
      <c r="G585" s="113" t="s">
        <v>3791</v>
      </c>
      <c r="H585" s="114" t="s">
        <v>1991</v>
      </c>
      <c r="I585" s="115">
        <v>-421812.67000000097</v>
      </c>
      <c r="J585" t="s">
        <v>3793</v>
      </c>
    </row>
    <row r="586" spans="1:10" x14ac:dyDescent="0.25">
      <c r="A586" s="107" t="s">
        <v>1549</v>
      </c>
      <c r="B586" s="108" t="s">
        <v>1309</v>
      </c>
      <c r="C586" s="109" t="s">
        <v>1351</v>
      </c>
      <c r="D586" s="110" t="s">
        <v>1358</v>
      </c>
      <c r="E586" s="111" t="s">
        <v>1990</v>
      </c>
      <c r="F586" s="112" t="s">
        <v>1055</v>
      </c>
      <c r="G586" s="113" t="s">
        <v>3791</v>
      </c>
      <c r="H586" s="114" t="s">
        <v>1991</v>
      </c>
      <c r="I586" s="115">
        <v>-529375.71</v>
      </c>
      <c r="J586" t="s">
        <v>3794</v>
      </c>
    </row>
    <row r="587" spans="1:10" x14ac:dyDescent="0.25">
      <c r="A587" s="107" t="s">
        <v>1551</v>
      </c>
      <c r="B587" s="108" t="s">
        <v>1309</v>
      </c>
      <c r="C587" s="109" t="s">
        <v>1351</v>
      </c>
      <c r="D587" s="110" t="s">
        <v>1361</v>
      </c>
      <c r="E587" s="111" t="s">
        <v>1990</v>
      </c>
      <c r="F587" s="112" t="s">
        <v>1055</v>
      </c>
      <c r="G587" s="113" t="s">
        <v>3791</v>
      </c>
      <c r="H587" s="114" t="s">
        <v>1991</v>
      </c>
      <c r="I587" s="115">
        <v>362578.69</v>
      </c>
      <c r="J587" t="s">
        <v>3795</v>
      </c>
    </row>
    <row r="588" spans="1:10" x14ac:dyDescent="0.25">
      <c r="A588" s="107" t="s">
        <v>1553</v>
      </c>
      <c r="B588" s="108" t="s">
        <v>1309</v>
      </c>
      <c r="C588" s="109" t="s">
        <v>1351</v>
      </c>
      <c r="D588" s="110" t="s">
        <v>1364</v>
      </c>
      <c r="E588" s="111" t="s">
        <v>1990</v>
      </c>
      <c r="F588" s="112" t="s">
        <v>1055</v>
      </c>
      <c r="G588" s="113" t="s">
        <v>3791</v>
      </c>
      <c r="H588" s="114" t="s">
        <v>1991</v>
      </c>
      <c r="I588" s="115">
        <v>-138003.98000000001</v>
      </c>
      <c r="J588" t="s">
        <v>3796</v>
      </c>
    </row>
    <row r="589" spans="1:10" x14ac:dyDescent="0.25">
      <c r="A589" s="107" t="s">
        <v>1555</v>
      </c>
      <c r="B589" s="108" t="s">
        <v>1309</v>
      </c>
      <c r="C589" s="109" t="s">
        <v>1351</v>
      </c>
      <c r="D589" s="110" t="s">
        <v>1367</v>
      </c>
      <c r="E589" s="111" t="s">
        <v>1990</v>
      </c>
      <c r="F589" s="112" t="s">
        <v>197</v>
      </c>
      <c r="G589" s="113" t="s">
        <v>3791</v>
      </c>
      <c r="H589" s="114" t="s">
        <v>1991</v>
      </c>
      <c r="I589" s="115">
        <v>4588763</v>
      </c>
      <c r="J589" t="s">
        <v>3797</v>
      </c>
    </row>
    <row r="590" spans="1:10" x14ac:dyDescent="0.25">
      <c r="A590" s="107" t="s">
        <v>1557</v>
      </c>
      <c r="B590" s="108" t="s">
        <v>1309</v>
      </c>
      <c r="C590" s="109" t="s">
        <v>1351</v>
      </c>
      <c r="D590" s="110" t="s">
        <v>1370</v>
      </c>
      <c r="E590" s="111" t="s">
        <v>1990</v>
      </c>
      <c r="F590" s="112" t="s">
        <v>197</v>
      </c>
      <c r="G590" s="113" t="s">
        <v>3791</v>
      </c>
      <c r="H590" s="114" t="s">
        <v>1991</v>
      </c>
      <c r="I590" s="115">
        <v>3488928.98</v>
      </c>
      <c r="J590" t="s">
        <v>3798</v>
      </c>
    </row>
    <row r="591" spans="1:10" x14ac:dyDescent="0.25">
      <c r="A591" s="107" t="s">
        <v>1559</v>
      </c>
      <c r="B591" s="108" t="s">
        <v>1309</v>
      </c>
      <c r="C591" s="109" t="s">
        <v>1351</v>
      </c>
      <c r="D591" s="110" t="s">
        <v>1373</v>
      </c>
      <c r="E591" s="111" t="s">
        <v>1990</v>
      </c>
      <c r="F591" s="112" t="s">
        <v>197</v>
      </c>
      <c r="G591" s="113" t="s">
        <v>3791</v>
      </c>
      <c r="H591" s="114" t="s">
        <v>1991</v>
      </c>
      <c r="I591" s="115">
        <v>-1597982</v>
      </c>
      <c r="J591" t="s">
        <v>3799</v>
      </c>
    </row>
    <row r="592" spans="1:10" x14ac:dyDescent="0.25">
      <c r="A592" s="107" t="s">
        <v>1561</v>
      </c>
      <c r="B592" s="108" t="s">
        <v>1309</v>
      </c>
      <c r="C592" s="109" t="s">
        <v>1351</v>
      </c>
      <c r="D592" s="110" t="s">
        <v>1376</v>
      </c>
      <c r="E592" s="111" t="s">
        <v>1990</v>
      </c>
      <c r="F592" s="112" t="s">
        <v>197</v>
      </c>
      <c r="G592" s="113" t="s">
        <v>3791</v>
      </c>
      <c r="H592" s="114" t="s">
        <v>1991</v>
      </c>
      <c r="I592" s="115">
        <v>-122647.4</v>
      </c>
      <c r="J592" t="s">
        <v>3800</v>
      </c>
    </row>
    <row r="593" spans="1:10" x14ac:dyDescent="0.25">
      <c r="A593" s="107" t="s">
        <v>1563</v>
      </c>
      <c r="B593" s="108" t="s">
        <v>1309</v>
      </c>
      <c r="C593" s="109" t="s">
        <v>1351</v>
      </c>
      <c r="D593" s="110" t="s">
        <v>1379</v>
      </c>
      <c r="E593" s="111" t="s">
        <v>1990</v>
      </c>
      <c r="F593" s="112" t="s">
        <v>197</v>
      </c>
      <c r="G593" s="113" t="s">
        <v>3791</v>
      </c>
      <c r="H593" s="114" t="s">
        <v>1991</v>
      </c>
      <c r="I593" s="115">
        <v>32485747.370000001</v>
      </c>
      <c r="J593" t="s">
        <v>3801</v>
      </c>
    </row>
    <row r="594" spans="1:10" x14ac:dyDescent="0.25">
      <c r="A594" s="107" t="s">
        <v>1564</v>
      </c>
      <c r="B594" s="108" t="s">
        <v>1309</v>
      </c>
      <c r="C594" s="109" t="s">
        <v>1351</v>
      </c>
      <c r="D594" s="110" t="s">
        <v>1382</v>
      </c>
      <c r="E594" s="111" t="s">
        <v>1990</v>
      </c>
      <c r="F594" s="112" t="s">
        <v>197</v>
      </c>
      <c r="G594" s="113" t="s">
        <v>3791</v>
      </c>
      <c r="H594" s="114" t="s">
        <v>1991</v>
      </c>
      <c r="I594" s="115">
        <v>19712280.41</v>
      </c>
      <c r="J594" t="s">
        <v>3802</v>
      </c>
    </row>
    <row r="595" spans="1:10" x14ac:dyDescent="0.25">
      <c r="A595" s="107" t="s">
        <v>1566</v>
      </c>
      <c r="B595" s="108" t="s">
        <v>1309</v>
      </c>
      <c r="C595" s="109" t="s">
        <v>1351</v>
      </c>
      <c r="D595" s="110" t="s">
        <v>1385</v>
      </c>
      <c r="E595" s="111" t="s">
        <v>1990</v>
      </c>
      <c r="F595" s="112" t="s">
        <v>197</v>
      </c>
      <c r="G595" s="113" t="s">
        <v>3791</v>
      </c>
      <c r="H595" s="114" t="s">
        <v>1991</v>
      </c>
      <c r="I595" s="115">
        <v>1511416.35</v>
      </c>
      <c r="J595" t="s">
        <v>3803</v>
      </c>
    </row>
    <row r="596" spans="1:10" x14ac:dyDescent="0.25">
      <c r="A596" s="107" t="s">
        <v>1568</v>
      </c>
      <c r="B596" s="108" t="s">
        <v>1309</v>
      </c>
      <c r="C596" s="109" t="s">
        <v>1351</v>
      </c>
      <c r="D596" s="110" t="s">
        <v>1388</v>
      </c>
      <c r="E596" s="111" t="s">
        <v>1990</v>
      </c>
      <c r="F596" s="112" t="s">
        <v>197</v>
      </c>
      <c r="G596" s="113" t="s">
        <v>3791</v>
      </c>
      <c r="H596" s="114" t="s">
        <v>1991</v>
      </c>
      <c r="I596" s="115">
        <v>215739.37</v>
      </c>
      <c r="J596" t="s">
        <v>3804</v>
      </c>
    </row>
    <row r="597" spans="1:10" x14ac:dyDescent="0.25">
      <c r="A597" s="107" t="s">
        <v>1570</v>
      </c>
      <c r="B597" s="108" t="s">
        <v>1309</v>
      </c>
      <c r="C597" s="109" t="s">
        <v>1351</v>
      </c>
      <c r="D597" s="110" t="s">
        <v>1391</v>
      </c>
      <c r="E597" s="111" t="s">
        <v>1990</v>
      </c>
      <c r="F597" s="112" t="s">
        <v>197</v>
      </c>
      <c r="G597" s="113" t="s">
        <v>3791</v>
      </c>
      <c r="H597" s="114" t="s">
        <v>1991</v>
      </c>
      <c r="I597" s="115">
        <v>-1522899.97</v>
      </c>
      <c r="J597" t="s">
        <v>3805</v>
      </c>
    </row>
    <row r="598" spans="1:10" x14ac:dyDescent="0.25">
      <c r="A598" s="107" t="s">
        <v>1572</v>
      </c>
      <c r="B598" s="108" t="s">
        <v>1309</v>
      </c>
      <c r="C598" s="109" t="s">
        <v>1351</v>
      </c>
      <c r="D598" s="110" t="s">
        <v>1394</v>
      </c>
      <c r="E598" s="111" t="s">
        <v>1990</v>
      </c>
      <c r="F598" s="112" t="s">
        <v>197</v>
      </c>
      <c r="G598" s="113" t="s">
        <v>3791</v>
      </c>
      <c r="H598" s="114" t="s">
        <v>1991</v>
      </c>
      <c r="I598" s="115">
        <v>35727621</v>
      </c>
      <c r="J598" t="s">
        <v>3806</v>
      </c>
    </row>
    <row r="599" spans="1:10" x14ac:dyDescent="0.25">
      <c r="A599" s="107" t="s">
        <v>1574</v>
      </c>
      <c r="B599" s="108" t="s">
        <v>1309</v>
      </c>
      <c r="C599" s="109" t="s">
        <v>1351</v>
      </c>
      <c r="D599" s="110" t="s">
        <v>1397</v>
      </c>
      <c r="E599" s="111" t="s">
        <v>1990</v>
      </c>
      <c r="F599" s="112" t="s">
        <v>197</v>
      </c>
      <c r="G599" s="113" t="s">
        <v>3791</v>
      </c>
      <c r="H599" s="114" t="s">
        <v>1991</v>
      </c>
      <c r="I599" s="115">
        <v>6578426.9999999898</v>
      </c>
      <c r="J599" t="s">
        <v>3807</v>
      </c>
    </row>
    <row r="600" spans="1:10" x14ac:dyDescent="0.25">
      <c r="A600" s="107" t="s">
        <v>1576</v>
      </c>
      <c r="B600" s="108" t="s">
        <v>1309</v>
      </c>
      <c r="C600" s="109" t="s">
        <v>1351</v>
      </c>
      <c r="D600" s="110" t="s">
        <v>1400</v>
      </c>
      <c r="E600" s="111" t="s">
        <v>1990</v>
      </c>
      <c r="F600" s="112" t="s">
        <v>197</v>
      </c>
      <c r="G600" s="113" t="s">
        <v>3791</v>
      </c>
      <c r="H600" s="114" t="s">
        <v>1991</v>
      </c>
      <c r="I600" s="115">
        <v>-89827</v>
      </c>
      <c r="J600" t="s">
        <v>3808</v>
      </c>
    </row>
    <row r="601" spans="1:10" x14ac:dyDescent="0.25">
      <c r="A601" s="107" t="s">
        <v>1578</v>
      </c>
      <c r="B601" s="108" t="s">
        <v>1309</v>
      </c>
      <c r="C601" s="109" t="s">
        <v>1351</v>
      </c>
      <c r="D601" s="110" t="s">
        <v>1403</v>
      </c>
      <c r="E601" s="111" t="s">
        <v>1990</v>
      </c>
      <c r="F601" s="112" t="s">
        <v>197</v>
      </c>
      <c r="G601" s="113" t="s">
        <v>3791</v>
      </c>
      <c r="H601" s="114" t="s">
        <v>1991</v>
      </c>
      <c r="I601" s="115">
        <v>-108744.7</v>
      </c>
      <c r="J601" t="s">
        <v>3809</v>
      </c>
    </row>
    <row r="602" spans="1:10" x14ac:dyDescent="0.25">
      <c r="A602" s="107" t="s">
        <v>1580</v>
      </c>
      <c r="B602" s="108" t="s">
        <v>1309</v>
      </c>
      <c r="C602" s="109" t="s">
        <v>1351</v>
      </c>
      <c r="D602" s="110" t="s">
        <v>1406</v>
      </c>
      <c r="E602" s="111" t="s">
        <v>1990</v>
      </c>
      <c r="F602" s="112" t="s">
        <v>197</v>
      </c>
      <c r="G602" s="113" t="s">
        <v>3791</v>
      </c>
      <c r="H602" s="114" t="s">
        <v>1991</v>
      </c>
      <c r="I602" s="115">
        <v>13604821.460000001</v>
      </c>
      <c r="J602" t="s">
        <v>3810</v>
      </c>
    </row>
    <row r="603" spans="1:10" x14ac:dyDescent="0.25">
      <c r="A603" s="107" t="s">
        <v>1582</v>
      </c>
      <c r="B603" s="108" t="s">
        <v>1309</v>
      </c>
      <c r="H603" s="116" t="s">
        <v>1411</v>
      </c>
      <c r="I603" s="117">
        <f>SUBTOTAL(9,I583:I602)</f>
        <v>113555166.41</v>
      </c>
    </row>
    <row r="604" spans="1:10" x14ac:dyDescent="0.25">
      <c r="A604" s="107" t="s">
        <v>1584</v>
      </c>
    </row>
    <row r="605" spans="1:10" x14ac:dyDescent="0.25">
      <c r="A605" s="107" t="s">
        <v>1586</v>
      </c>
      <c r="B605" s="108" t="s">
        <v>1413</v>
      </c>
      <c r="C605" s="109" t="s">
        <v>734</v>
      </c>
      <c r="D605" s="110" t="s">
        <v>735</v>
      </c>
      <c r="E605" s="111" t="s">
        <v>1990</v>
      </c>
      <c r="F605" s="112" t="s">
        <v>666</v>
      </c>
      <c r="G605" s="113" t="s">
        <v>3469</v>
      </c>
      <c r="H605" s="114" t="s">
        <v>1991</v>
      </c>
      <c r="I605" s="115">
        <v>0</v>
      </c>
      <c r="J605" t="s">
        <v>3811</v>
      </c>
    </row>
    <row r="606" spans="1:10" x14ac:dyDescent="0.25">
      <c r="A606" s="107" t="s">
        <v>1588</v>
      </c>
      <c r="B606" s="108" t="s">
        <v>1413</v>
      </c>
      <c r="C606" s="109" t="s">
        <v>734</v>
      </c>
      <c r="D606" s="110" t="s">
        <v>738</v>
      </c>
      <c r="E606" s="111" t="s">
        <v>1990</v>
      </c>
      <c r="F606" s="112" t="s">
        <v>666</v>
      </c>
      <c r="G606" s="113" t="s">
        <v>3469</v>
      </c>
      <c r="H606" s="114" t="s">
        <v>1991</v>
      </c>
      <c r="I606" s="115">
        <v>0</v>
      </c>
      <c r="J606" t="s">
        <v>3812</v>
      </c>
    </row>
    <row r="607" spans="1:10" x14ac:dyDescent="0.25">
      <c r="A607" s="107" t="s">
        <v>1590</v>
      </c>
      <c r="B607" s="108" t="s">
        <v>1413</v>
      </c>
      <c r="C607" s="109" t="s">
        <v>734</v>
      </c>
      <c r="D607" s="110" t="s">
        <v>741</v>
      </c>
      <c r="E607" s="111" t="s">
        <v>1990</v>
      </c>
      <c r="F607" s="112" t="s">
        <v>621</v>
      </c>
      <c r="G607" s="113" t="s">
        <v>3469</v>
      </c>
      <c r="H607" s="114" t="s">
        <v>1991</v>
      </c>
      <c r="I607" s="115">
        <v>0</v>
      </c>
      <c r="J607" t="s">
        <v>3813</v>
      </c>
    </row>
    <row r="608" spans="1:10" x14ac:dyDescent="0.25">
      <c r="A608" s="107" t="s">
        <v>1592</v>
      </c>
      <c r="B608" s="108" t="s">
        <v>1413</v>
      </c>
      <c r="C608" s="109" t="s">
        <v>746</v>
      </c>
      <c r="D608" s="110" t="s">
        <v>1098</v>
      </c>
      <c r="E608" s="111" t="s">
        <v>1990</v>
      </c>
      <c r="F608" s="112" t="s">
        <v>162</v>
      </c>
      <c r="G608" s="113" t="s">
        <v>3652</v>
      </c>
      <c r="H608" s="114" t="s">
        <v>1991</v>
      </c>
      <c r="I608" s="115">
        <v>120.271451418545</v>
      </c>
      <c r="J608" t="s">
        <v>3814</v>
      </c>
    </row>
    <row r="609" spans="1:10" x14ac:dyDescent="0.25">
      <c r="A609" s="107" t="s">
        <v>1594</v>
      </c>
      <c r="B609" s="108" t="s">
        <v>1413</v>
      </c>
      <c r="C609" s="109" t="s">
        <v>746</v>
      </c>
      <c r="D609" s="110" t="s">
        <v>747</v>
      </c>
      <c r="E609" s="111" t="s">
        <v>1990</v>
      </c>
      <c r="F609" s="112" t="s">
        <v>162</v>
      </c>
      <c r="G609" s="113" t="s">
        <v>3652</v>
      </c>
      <c r="H609" s="114" t="s">
        <v>1991</v>
      </c>
      <c r="I609" s="115">
        <v>234.24575481396201</v>
      </c>
      <c r="J609" t="s">
        <v>3815</v>
      </c>
    </row>
    <row r="610" spans="1:10" x14ac:dyDescent="0.25">
      <c r="A610" s="107" t="s">
        <v>1596</v>
      </c>
      <c r="B610" s="108" t="s">
        <v>1413</v>
      </c>
      <c r="C610" s="109" t="s">
        <v>746</v>
      </c>
      <c r="D610" s="110" t="s">
        <v>747</v>
      </c>
      <c r="E610" s="111" t="s">
        <v>1990</v>
      </c>
      <c r="F610" s="112" t="s">
        <v>162</v>
      </c>
      <c r="G610" s="113" t="s">
        <v>3469</v>
      </c>
      <c r="H610" s="114" t="s">
        <v>1991</v>
      </c>
      <c r="I610" s="115">
        <v>21.520936560363396</v>
      </c>
      <c r="J610" t="s">
        <v>3816</v>
      </c>
    </row>
    <row r="611" spans="1:10" x14ac:dyDescent="0.25">
      <c r="A611" s="107" t="s">
        <v>1598</v>
      </c>
      <c r="B611" s="108" t="s">
        <v>1413</v>
      </c>
      <c r="C611" s="109" t="s">
        <v>746</v>
      </c>
      <c r="D611" s="110" t="s">
        <v>750</v>
      </c>
      <c r="E611" s="111" t="s">
        <v>1990</v>
      </c>
      <c r="F611" s="112" t="s">
        <v>162</v>
      </c>
      <c r="G611" s="113" t="s">
        <v>3652</v>
      </c>
      <c r="H611" s="114" t="s">
        <v>1991</v>
      </c>
      <c r="I611" s="115">
        <v>77.146008276683204</v>
      </c>
      <c r="J611" t="s">
        <v>3817</v>
      </c>
    </row>
    <row r="612" spans="1:10" x14ac:dyDescent="0.25">
      <c r="A612" s="107" t="s">
        <v>1600</v>
      </c>
      <c r="B612" s="108" t="s">
        <v>1413</v>
      </c>
      <c r="C612" s="109" t="s">
        <v>746</v>
      </c>
      <c r="D612" s="110" t="s">
        <v>750</v>
      </c>
      <c r="E612" s="111" t="s">
        <v>1990</v>
      </c>
      <c r="F612" s="112" t="s">
        <v>162</v>
      </c>
      <c r="G612" s="113" t="s">
        <v>3469</v>
      </c>
      <c r="H612" s="114" t="s">
        <v>1991</v>
      </c>
      <c r="I612" s="115">
        <v>7.3092052725944185</v>
      </c>
      <c r="J612" t="s">
        <v>3818</v>
      </c>
    </row>
    <row r="613" spans="1:10" x14ac:dyDescent="0.25">
      <c r="A613" s="107" t="s">
        <v>1602</v>
      </c>
      <c r="B613" s="108" t="s">
        <v>1413</v>
      </c>
      <c r="C613" s="109" t="s">
        <v>746</v>
      </c>
      <c r="D613" s="110" t="s">
        <v>753</v>
      </c>
      <c r="E613" s="111" t="s">
        <v>1990</v>
      </c>
      <c r="F613" s="112" t="s">
        <v>162</v>
      </c>
      <c r="G613" s="113" t="s">
        <v>3652</v>
      </c>
      <c r="H613" s="114" t="s">
        <v>1991</v>
      </c>
      <c r="I613" s="115">
        <v>14.606583812531699</v>
      </c>
      <c r="J613" t="s">
        <v>3819</v>
      </c>
    </row>
    <row r="614" spans="1:10" x14ac:dyDescent="0.25">
      <c r="A614" s="107" t="s">
        <v>1603</v>
      </c>
      <c r="B614" s="108" t="s">
        <v>1413</v>
      </c>
      <c r="C614" s="109" t="s">
        <v>746</v>
      </c>
      <c r="D614" s="110" t="s">
        <v>753</v>
      </c>
      <c r="E614" s="111" t="s">
        <v>1990</v>
      </c>
      <c r="F614" s="112" t="s">
        <v>162</v>
      </c>
      <c r="G614" s="113" t="s">
        <v>3469</v>
      </c>
      <c r="H614" s="114" t="s">
        <v>1991</v>
      </c>
      <c r="I614" s="115">
        <v>2.0724073143462598</v>
      </c>
      <c r="J614" t="s">
        <v>3820</v>
      </c>
    </row>
    <row r="615" spans="1:10" x14ac:dyDescent="0.25">
      <c r="A615" s="107" t="s">
        <v>1605</v>
      </c>
      <c r="B615" s="108" t="s">
        <v>1413</v>
      </c>
      <c r="C615" s="109" t="s">
        <v>746</v>
      </c>
      <c r="D615" s="110" t="s">
        <v>756</v>
      </c>
      <c r="E615" s="111" t="s">
        <v>2605</v>
      </c>
      <c r="F615" s="112" t="s">
        <v>162</v>
      </c>
      <c r="G615" s="113" t="s">
        <v>3660</v>
      </c>
      <c r="H615" s="114" t="s">
        <v>1991</v>
      </c>
      <c r="I615" s="115">
        <v>2624278.4748233999</v>
      </c>
      <c r="J615" t="s">
        <v>3821</v>
      </c>
    </row>
    <row r="616" spans="1:10" x14ac:dyDescent="0.25">
      <c r="A616" s="107" t="s">
        <v>1609</v>
      </c>
      <c r="B616" s="108" t="s">
        <v>1413</v>
      </c>
      <c r="C616" s="109" t="s">
        <v>746</v>
      </c>
      <c r="D616" s="110" t="s">
        <v>756</v>
      </c>
      <c r="E616" s="111" t="s">
        <v>1990</v>
      </c>
      <c r="F616" s="112" t="s">
        <v>162</v>
      </c>
      <c r="G616" s="113" t="s">
        <v>3652</v>
      </c>
      <c r="H616" s="114" t="s">
        <v>1991</v>
      </c>
      <c r="I616" s="115">
        <v>-18044.384855328899</v>
      </c>
      <c r="J616" t="s">
        <v>3822</v>
      </c>
    </row>
    <row r="617" spans="1:10" x14ac:dyDescent="0.25">
      <c r="A617" s="107" t="s">
        <v>1610</v>
      </c>
      <c r="B617" s="108" t="s">
        <v>1413</v>
      </c>
      <c r="C617" s="109" t="s">
        <v>746</v>
      </c>
      <c r="D617" s="110" t="s">
        <v>756</v>
      </c>
      <c r="E617" s="111" t="s">
        <v>1990</v>
      </c>
      <c r="F617" s="112" t="s">
        <v>162</v>
      </c>
      <c r="G617" s="113" t="s">
        <v>3469</v>
      </c>
      <c r="H617" s="114" t="s">
        <v>1991</v>
      </c>
      <c r="I617" s="115">
        <v>-2610362.0038373484</v>
      </c>
      <c r="J617" t="s">
        <v>3823</v>
      </c>
    </row>
    <row r="618" spans="1:10" x14ac:dyDescent="0.25">
      <c r="A618" s="107" t="s">
        <v>1613</v>
      </c>
      <c r="B618" s="108" t="s">
        <v>1413</v>
      </c>
      <c r="C618" s="109" t="s">
        <v>746</v>
      </c>
      <c r="D618" s="110" t="s">
        <v>759</v>
      </c>
      <c r="E618" s="111" t="s">
        <v>2605</v>
      </c>
      <c r="F618" s="112" t="s">
        <v>162</v>
      </c>
      <c r="G618" s="113" t="s">
        <v>3660</v>
      </c>
      <c r="H618" s="114" t="s">
        <v>1991</v>
      </c>
      <c r="I618" s="115">
        <v>10606458.83574456</v>
      </c>
      <c r="J618" t="s">
        <v>3824</v>
      </c>
    </row>
    <row r="619" spans="1:10" x14ac:dyDescent="0.25">
      <c r="A619" s="107" t="s">
        <v>1614</v>
      </c>
      <c r="B619" s="108" t="s">
        <v>1413</v>
      </c>
      <c r="C619" s="109" t="s">
        <v>746</v>
      </c>
      <c r="D619" s="110" t="s">
        <v>759</v>
      </c>
      <c r="E619" s="111" t="s">
        <v>1990</v>
      </c>
      <c r="F619" s="112" t="s">
        <v>162</v>
      </c>
      <c r="G619" s="113" t="s">
        <v>3652</v>
      </c>
      <c r="H619" s="114" t="s">
        <v>1991</v>
      </c>
      <c r="I619" s="115">
        <v>-57495.397227053298</v>
      </c>
      <c r="J619" t="s">
        <v>3825</v>
      </c>
    </row>
    <row r="620" spans="1:10" x14ac:dyDescent="0.25">
      <c r="A620" s="107" t="s">
        <v>1617</v>
      </c>
      <c r="B620" s="108" t="s">
        <v>1413</v>
      </c>
      <c r="C620" s="109" t="s">
        <v>746</v>
      </c>
      <c r="D620" s="110" t="s">
        <v>759</v>
      </c>
      <c r="E620" s="111" t="s">
        <v>1990</v>
      </c>
      <c r="F620" s="112" t="s">
        <v>162</v>
      </c>
      <c r="G620" s="113" t="s">
        <v>3469</v>
      </c>
      <c r="H620" s="114" t="s">
        <v>1991</v>
      </c>
      <c r="I620" s="115">
        <v>-10558245.532316161</v>
      </c>
      <c r="J620" t="s">
        <v>3826</v>
      </c>
    </row>
    <row r="621" spans="1:10" x14ac:dyDescent="0.25">
      <c r="A621" s="107" t="s">
        <v>1620</v>
      </c>
      <c r="B621" s="108" t="s">
        <v>1413</v>
      </c>
      <c r="C621" s="109" t="s">
        <v>746</v>
      </c>
      <c r="D621" s="110" t="s">
        <v>762</v>
      </c>
      <c r="E621" s="111" t="s">
        <v>2605</v>
      </c>
      <c r="F621" s="112" t="s">
        <v>162</v>
      </c>
      <c r="G621" s="113" t="s">
        <v>3660</v>
      </c>
      <c r="H621" s="114" t="s">
        <v>1991</v>
      </c>
      <c r="I621" s="115">
        <v>6794394.1884929407</v>
      </c>
      <c r="J621" t="s">
        <v>3827</v>
      </c>
    </row>
    <row r="622" spans="1:10" x14ac:dyDescent="0.25">
      <c r="A622" s="107" t="s">
        <v>1623</v>
      </c>
      <c r="B622" s="108" t="s">
        <v>1413</v>
      </c>
      <c r="C622" s="109" t="s">
        <v>746</v>
      </c>
      <c r="D622" s="110" t="s">
        <v>762</v>
      </c>
      <c r="E622" s="111" t="s">
        <v>1990</v>
      </c>
      <c r="F622" s="112" t="s">
        <v>162</v>
      </c>
      <c r="G622" s="113" t="s">
        <v>3652</v>
      </c>
      <c r="H622" s="114" t="s">
        <v>1991</v>
      </c>
      <c r="I622" s="115">
        <v>-26166.7568184714</v>
      </c>
      <c r="J622" t="s">
        <v>3828</v>
      </c>
    </row>
    <row r="623" spans="1:10" x14ac:dyDescent="0.25">
      <c r="A623" s="107" t="s">
        <v>1624</v>
      </c>
      <c r="B623" s="108" t="s">
        <v>1413</v>
      </c>
      <c r="C623" s="109" t="s">
        <v>746</v>
      </c>
      <c r="D623" s="110" t="s">
        <v>762</v>
      </c>
      <c r="E623" s="111" t="s">
        <v>1990</v>
      </c>
      <c r="F623" s="112" t="s">
        <v>162</v>
      </c>
      <c r="G623" s="113" t="s">
        <v>3469</v>
      </c>
      <c r="H623" s="114" t="s">
        <v>1991</v>
      </c>
      <c r="I623" s="115">
        <v>-6768768.5915332539</v>
      </c>
      <c r="J623" t="s">
        <v>3829</v>
      </c>
    </row>
    <row r="624" spans="1:10" x14ac:dyDescent="0.25">
      <c r="A624" s="107" t="s">
        <v>1626</v>
      </c>
      <c r="B624" s="108" t="s">
        <v>1413</v>
      </c>
      <c r="C624" s="109" t="s">
        <v>746</v>
      </c>
      <c r="D624" s="110" t="s">
        <v>765</v>
      </c>
      <c r="E624" s="111" t="s">
        <v>2605</v>
      </c>
      <c r="F624" s="112" t="s">
        <v>162</v>
      </c>
      <c r="G624" s="113" t="s">
        <v>3660</v>
      </c>
      <c r="H624" s="114" t="s">
        <v>1991</v>
      </c>
      <c r="I624" s="115">
        <v>876903.50996958604</v>
      </c>
      <c r="J624" t="s">
        <v>3830</v>
      </c>
    </row>
    <row r="625" spans="1:10" x14ac:dyDescent="0.25">
      <c r="A625" s="107" t="s">
        <v>1627</v>
      </c>
      <c r="B625" s="108" t="s">
        <v>1413</v>
      </c>
      <c r="C625" s="109" t="s">
        <v>746</v>
      </c>
      <c r="D625" s="110" t="s">
        <v>765</v>
      </c>
      <c r="E625" s="111" t="s">
        <v>1990</v>
      </c>
      <c r="F625" s="112" t="s">
        <v>162</v>
      </c>
      <c r="G625" s="113" t="s">
        <v>3652</v>
      </c>
      <c r="H625" s="114" t="s">
        <v>1991</v>
      </c>
      <c r="I625" s="115">
        <v>-3431.7435318882799</v>
      </c>
      <c r="J625" t="s">
        <v>3831</v>
      </c>
    </row>
    <row r="626" spans="1:10" x14ac:dyDescent="0.25">
      <c r="A626" s="107" t="s">
        <v>1629</v>
      </c>
      <c r="B626" s="108" t="s">
        <v>1413</v>
      </c>
      <c r="C626" s="109" t="s">
        <v>746</v>
      </c>
      <c r="D626" s="110" t="s">
        <v>765</v>
      </c>
      <c r="E626" s="111" t="s">
        <v>1990</v>
      </c>
      <c r="F626" s="112" t="s">
        <v>162</v>
      </c>
      <c r="G626" s="113" t="s">
        <v>3469</v>
      </c>
      <c r="H626" s="114" t="s">
        <v>1991</v>
      </c>
      <c r="I626" s="115">
        <v>-872320.49744348251</v>
      </c>
      <c r="J626" t="s">
        <v>3832</v>
      </c>
    </row>
    <row r="627" spans="1:10" x14ac:dyDescent="0.25">
      <c r="A627" s="107" t="s">
        <v>1631</v>
      </c>
      <c r="B627" s="108" t="s">
        <v>1413</v>
      </c>
      <c r="C627" s="109" t="s">
        <v>746</v>
      </c>
      <c r="D627" s="110" t="s">
        <v>768</v>
      </c>
      <c r="E627" s="111" t="s">
        <v>2605</v>
      </c>
      <c r="F627" s="112" t="s">
        <v>162</v>
      </c>
      <c r="G627" s="113" t="s">
        <v>3660</v>
      </c>
      <c r="H627" s="114" t="s">
        <v>1991</v>
      </c>
      <c r="I627" s="115">
        <v>538148.60880774003</v>
      </c>
      <c r="J627" t="s">
        <v>3833</v>
      </c>
    </row>
    <row r="628" spans="1:10" x14ac:dyDescent="0.25">
      <c r="A628" s="107" t="s">
        <v>1633</v>
      </c>
      <c r="B628" s="108" t="s">
        <v>1413</v>
      </c>
      <c r="C628" s="109" t="s">
        <v>746</v>
      </c>
      <c r="D628" s="110" t="s">
        <v>768</v>
      </c>
      <c r="E628" s="111" t="s">
        <v>1990</v>
      </c>
      <c r="F628" s="112" t="s">
        <v>162</v>
      </c>
      <c r="G628" s="113" t="s">
        <v>3652</v>
      </c>
      <c r="H628" s="114" t="s">
        <v>1991</v>
      </c>
      <c r="I628" s="115">
        <v>-1387.82796161546</v>
      </c>
      <c r="J628" t="s">
        <v>3834</v>
      </c>
    </row>
    <row r="629" spans="1:10" x14ac:dyDescent="0.25">
      <c r="A629" s="107" t="s">
        <v>1634</v>
      </c>
      <c r="B629" s="108" t="s">
        <v>1413</v>
      </c>
      <c r="C629" s="109" t="s">
        <v>746</v>
      </c>
      <c r="D629" s="110" t="s">
        <v>768</v>
      </c>
      <c r="E629" s="111" t="s">
        <v>1990</v>
      </c>
      <c r="F629" s="112" t="s">
        <v>162</v>
      </c>
      <c r="G629" s="113" t="s">
        <v>3469</v>
      </c>
      <c r="H629" s="114" t="s">
        <v>1991</v>
      </c>
      <c r="I629" s="115">
        <v>-535642.39280954725</v>
      </c>
      <c r="J629" t="s">
        <v>3835</v>
      </c>
    </row>
    <row r="630" spans="1:10" x14ac:dyDescent="0.25">
      <c r="A630" s="107" t="s">
        <v>1636</v>
      </c>
      <c r="B630" s="108" t="s">
        <v>1413</v>
      </c>
      <c r="C630" s="109" t="s">
        <v>773</v>
      </c>
      <c r="D630" s="110" t="s">
        <v>774</v>
      </c>
      <c r="E630" s="111" t="s">
        <v>1990</v>
      </c>
      <c r="F630" s="112" t="s">
        <v>162</v>
      </c>
      <c r="G630" s="113" t="s">
        <v>3652</v>
      </c>
      <c r="H630" s="114" t="s">
        <v>1991</v>
      </c>
      <c r="I630" s="115">
        <v>-2065.0784608560498</v>
      </c>
      <c r="J630" t="s">
        <v>3836</v>
      </c>
    </row>
    <row r="631" spans="1:10" x14ac:dyDescent="0.25">
      <c r="A631" s="107" t="s">
        <v>1638</v>
      </c>
      <c r="B631" s="108" t="s">
        <v>1413</v>
      </c>
      <c r="C631" s="109" t="s">
        <v>773</v>
      </c>
      <c r="D631" s="110" t="s">
        <v>774</v>
      </c>
      <c r="E631" s="111" t="s">
        <v>1990</v>
      </c>
      <c r="F631" s="112" t="s">
        <v>162</v>
      </c>
      <c r="G631" s="113" t="s">
        <v>3469</v>
      </c>
      <c r="H631" s="114" t="s">
        <v>1991</v>
      </c>
      <c r="I631" s="115">
        <v>-388.41023010612571</v>
      </c>
      <c r="J631" t="s">
        <v>3837</v>
      </c>
    </row>
    <row r="632" spans="1:10" x14ac:dyDescent="0.25">
      <c r="A632" s="107" t="s">
        <v>1640</v>
      </c>
      <c r="B632" s="108" t="s">
        <v>1413</v>
      </c>
      <c r="C632" s="109" t="s">
        <v>773</v>
      </c>
      <c r="D632" s="110" t="s">
        <v>777</v>
      </c>
      <c r="E632" s="111" t="s">
        <v>1990</v>
      </c>
      <c r="F632" s="112" t="s">
        <v>162</v>
      </c>
      <c r="G632" s="113" t="s">
        <v>3652</v>
      </c>
      <c r="H632" s="114" t="s">
        <v>1991</v>
      </c>
      <c r="I632" s="115">
        <v>28.808601360720999</v>
      </c>
      <c r="J632" t="s">
        <v>3838</v>
      </c>
    </row>
    <row r="633" spans="1:10" x14ac:dyDescent="0.25">
      <c r="A633" s="107" t="s">
        <v>1641</v>
      </c>
      <c r="B633" s="108" t="s">
        <v>1413</v>
      </c>
      <c r="C633" s="109" t="s">
        <v>773</v>
      </c>
      <c r="D633" s="110" t="s">
        <v>777</v>
      </c>
      <c r="E633" s="111" t="s">
        <v>1990</v>
      </c>
      <c r="F633" s="112" t="s">
        <v>162</v>
      </c>
      <c r="G633" s="113" t="s">
        <v>3469</v>
      </c>
      <c r="H633" s="114" t="s">
        <v>1991</v>
      </c>
      <c r="I633" s="115">
        <v>-315.59729686341677</v>
      </c>
      <c r="J633" t="s">
        <v>3839</v>
      </c>
    </row>
    <row r="634" spans="1:10" x14ac:dyDescent="0.25">
      <c r="A634" s="107" t="s">
        <v>1643</v>
      </c>
      <c r="B634" s="108" t="s">
        <v>1413</v>
      </c>
      <c r="C634" s="109" t="s">
        <v>773</v>
      </c>
      <c r="D634" s="110" t="s">
        <v>780</v>
      </c>
      <c r="E634" s="111" t="s">
        <v>1990</v>
      </c>
      <c r="F634" s="112" t="s">
        <v>162</v>
      </c>
      <c r="G634" s="113" t="s">
        <v>3652</v>
      </c>
      <c r="H634" s="114" t="s">
        <v>1991</v>
      </c>
      <c r="I634" s="115">
        <v>4812.9502903673801</v>
      </c>
      <c r="J634" t="s">
        <v>3840</v>
      </c>
    </row>
    <row r="635" spans="1:10" x14ac:dyDescent="0.25">
      <c r="A635" s="107" t="s">
        <v>1645</v>
      </c>
      <c r="B635" s="108" t="s">
        <v>1413</v>
      </c>
      <c r="C635" s="109" t="s">
        <v>773</v>
      </c>
      <c r="D635" s="110" t="s">
        <v>780</v>
      </c>
      <c r="E635" s="111" t="s">
        <v>1990</v>
      </c>
      <c r="F635" s="112" t="s">
        <v>162</v>
      </c>
      <c r="G635" s="113" t="s">
        <v>3469</v>
      </c>
      <c r="H635" s="114" t="s">
        <v>1991</v>
      </c>
      <c r="I635" s="115">
        <v>42.314683094879811</v>
      </c>
      <c r="J635" t="s">
        <v>3841</v>
      </c>
    </row>
    <row r="636" spans="1:10" x14ac:dyDescent="0.25">
      <c r="A636" s="107" t="s">
        <v>1647</v>
      </c>
      <c r="B636" s="108" t="s">
        <v>1413</v>
      </c>
      <c r="C636" s="109" t="s">
        <v>773</v>
      </c>
      <c r="D636" s="110" t="s">
        <v>783</v>
      </c>
      <c r="E636" s="111" t="s">
        <v>1990</v>
      </c>
      <c r="F636" s="112" t="s">
        <v>162</v>
      </c>
      <c r="G636" s="113" t="s">
        <v>3652</v>
      </c>
      <c r="H636" s="114" t="s">
        <v>1991</v>
      </c>
      <c r="I636" s="115">
        <v>-3152.1440884008098</v>
      </c>
      <c r="J636" t="s">
        <v>3842</v>
      </c>
    </row>
    <row r="637" spans="1:10" x14ac:dyDescent="0.25">
      <c r="A637" s="107" t="s">
        <v>1649</v>
      </c>
      <c r="B637" s="108" t="s">
        <v>1413</v>
      </c>
      <c r="C637" s="109" t="s">
        <v>773</v>
      </c>
      <c r="D637" s="110" t="s">
        <v>783</v>
      </c>
      <c r="E637" s="111" t="s">
        <v>1990</v>
      </c>
      <c r="F637" s="112" t="s">
        <v>162</v>
      </c>
      <c r="G637" s="113" t="s">
        <v>3469</v>
      </c>
      <c r="H637" s="114" t="s">
        <v>1991</v>
      </c>
      <c r="I637" s="115">
        <v>-2250.0869699958112</v>
      </c>
      <c r="J637" t="s">
        <v>3843</v>
      </c>
    </row>
    <row r="638" spans="1:10" x14ac:dyDescent="0.25">
      <c r="A638" s="107" t="s">
        <v>1651</v>
      </c>
      <c r="B638" s="108" t="s">
        <v>1413</v>
      </c>
      <c r="C638" s="109" t="s">
        <v>773</v>
      </c>
      <c r="D638" s="110" t="s">
        <v>786</v>
      </c>
      <c r="E638" s="111" t="s">
        <v>1990</v>
      </c>
      <c r="F638" s="112" t="s">
        <v>144</v>
      </c>
      <c r="G638" s="113" t="s">
        <v>3469</v>
      </c>
      <c r="H638" s="114" t="s">
        <v>1991</v>
      </c>
      <c r="I638" s="115">
        <v>0</v>
      </c>
      <c r="J638" t="s">
        <v>3844</v>
      </c>
    </row>
    <row r="639" spans="1:10" x14ac:dyDescent="0.25">
      <c r="A639" s="107" t="s">
        <v>1654</v>
      </c>
      <c r="B639" s="108" t="s">
        <v>1413</v>
      </c>
      <c r="C639" s="109" t="s">
        <v>773</v>
      </c>
      <c r="D639" s="110" t="s">
        <v>789</v>
      </c>
      <c r="E639" s="111" t="s">
        <v>1990</v>
      </c>
      <c r="F639" s="112" t="s">
        <v>162</v>
      </c>
      <c r="G639" s="113" t="s">
        <v>3652</v>
      </c>
      <c r="H639" s="114" t="s">
        <v>1991</v>
      </c>
      <c r="I639" s="115">
        <v>-1472.96839026524</v>
      </c>
      <c r="J639" t="s">
        <v>3845</v>
      </c>
    </row>
    <row r="640" spans="1:10" x14ac:dyDescent="0.25">
      <c r="A640" s="107" t="s">
        <v>1656</v>
      </c>
      <c r="B640" s="108" t="s">
        <v>1413</v>
      </c>
      <c r="C640" s="109" t="s">
        <v>773</v>
      </c>
      <c r="D640" s="110" t="s">
        <v>789</v>
      </c>
      <c r="E640" s="111" t="s">
        <v>1990</v>
      </c>
      <c r="F640" s="112" t="s">
        <v>162</v>
      </c>
      <c r="G640" s="113" t="s">
        <v>3469</v>
      </c>
      <c r="H640" s="114" t="s">
        <v>1991</v>
      </c>
      <c r="I640" s="115">
        <v>-153.32097677772452</v>
      </c>
      <c r="J640" t="s">
        <v>3846</v>
      </c>
    </row>
    <row r="641" spans="1:10" x14ac:dyDescent="0.25">
      <c r="A641" s="107" t="s">
        <v>1658</v>
      </c>
      <c r="B641" s="108" t="s">
        <v>1413</v>
      </c>
      <c r="C641" s="109" t="s">
        <v>773</v>
      </c>
      <c r="D641" s="110" t="s">
        <v>792</v>
      </c>
      <c r="E641" s="111" t="s">
        <v>1990</v>
      </c>
      <c r="F641" s="112" t="s">
        <v>162</v>
      </c>
      <c r="G641" s="113" t="s">
        <v>3652</v>
      </c>
      <c r="H641" s="114" t="s">
        <v>1991</v>
      </c>
      <c r="I641" s="115">
        <v>-174.29471408379399</v>
      </c>
      <c r="J641" t="s">
        <v>3847</v>
      </c>
    </row>
    <row r="642" spans="1:10" x14ac:dyDescent="0.25">
      <c r="A642" s="107" t="s">
        <v>1659</v>
      </c>
      <c r="B642" s="108" t="s">
        <v>1413</v>
      </c>
      <c r="C642" s="109" t="s">
        <v>773</v>
      </c>
      <c r="D642" s="110" t="s">
        <v>792</v>
      </c>
      <c r="E642" s="111" t="s">
        <v>1990</v>
      </c>
      <c r="F642" s="112" t="s">
        <v>162</v>
      </c>
      <c r="G642" s="113" t="s">
        <v>3469</v>
      </c>
      <c r="H642" s="114" t="s">
        <v>1991</v>
      </c>
      <c r="I642" s="115">
        <v>27.035700988201327</v>
      </c>
      <c r="J642" t="s">
        <v>3848</v>
      </c>
    </row>
    <row r="643" spans="1:10" x14ac:dyDescent="0.25">
      <c r="A643" s="107" t="s">
        <v>1661</v>
      </c>
      <c r="B643" s="108" t="s">
        <v>1413</v>
      </c>
      <c r="C643" s="109" t="s">
        <v>797</v>
      </c>
      <c r="D643" s="110" t="s">
        <v>1142</v>
      </c>
      <c r="E643" s="111" t="s">
        <v>1990</v>
      </c>
      <c r="F643" s="112" t="s">
        <v>158</v>
      </c>
      <c r="G643" s="113" t="s">
        <v>3652</v>
      </c>
      <c r="H643" s="114" t="s">
        <v>1991</v>
      </c>
      <c r="I643" s="115">
        <v>-11.1569840535522</v>
      </c>
      <c r="J643" t="s">
        <v>3849</v>
      </c>
    </row>
    <row r="644" spans="1:10" x14ac:dyDescent="0.25">
      <c r="A644" s="107" t="s">
        <v>1663</v>
      </c>
      <c r="B644" s="108" t="s">
        <v>1413</v>
      </c>
      <c r="C644" s="109" t="s">
        <v>797</v>
      </c>
      <c r="D644" s="110" t="s">
        <v>798</v>
      </c>
      <c r="E644" s="111" t="s">
        <v>1990</v>
      </c>
      <c r="F644" s="112" t="s">
        <v>158</v>
      </c>
      <c r="G644" s="113" t="s">
        <v>3652</v>
      </c>
      <c r="H644" s="114" t="s">
        <v>1991</v>
      </c>
      <c r="I644" s="115">
        <v>-0.3245658133782221</v>
      </c>
      <c r="J644" t="s">
        <v>3850</v>
      </c>
    </row>
    <row r="645" spans="1:10" x14ac:dyDescent="0.25">
      <c r="A645" s="107" t="s">
        <v>1665</v>
      </c>
      <c r="B645" s="108" t="s">
        <v>1413</v>
      </c>
      <c r="C645" s="109" t="s">
        <v>797</v>
      </c>
      <c r="D645" s="110" t="s">
        <v>798</v>
      </c>
      <c r="E645" s="111" t="s">
        <v>1990</v>
      </c>
      <c r="F645" s="112" t="s">
        <v>158</v>
      </c>
      <c r="G645" s="113" t="s">
        <v>3469</v>
      </c>
      <c r="H645" s="114" t="s">
        <v>1991</v>
      </c>
      <c r="I645" s="115">
        <v>386.26620539237456</v>
      </c>
      <c r="J645" t="s">
        <v>3851</v>
      </c>
    </row>
    <row r="646" spans="1:10" x14ac:dyDescent="0.25">
      <c r="A646" s="107" t="s">
        <v>1667</v>
      </c>
      <c r="B646" s="108" t="s">
        <v>1413</v>
      </c>
      <c r="C646" s="109" t="s">
        <v>797</v>
      </c>
      <c r="D646" s="110" t="s">
        <v>801</v>
      </c>
      <c r="E646" s="111" t="s">
        <v>1990</v>
      </c>
      <c r="F646" s="112" t="s">
        <v>97</v>
      </c>
      <c r="G646" s="113" t="s">
        <v>3652</v>
      </c>
      <c r="H646" s="114" t="s">
        <v>1991</v>
      </c>
      <c r="I646" s="115">
        <v>-1.1663100200653097E-2</v>
      </c>
      <c r="J646" t="s">
        <v>3852</v>
      </c>
    </row>
    <row r="647" spans="1:10" x14ac:dyDescent="0.25">
      <c r="A647" s="107" t="s">
        <v>1669</v>
      </c>
      <c r="B647" s="108" t="s">
        <v>1413</v>
      </c>
      <c r="C647" s="109" t="s">
        <v>797</v>
      </c>
      <c r="D647" s="110" t="s">
        <v>801</v>
      </c>
      <c r="E647" s="111" t="s">
        <v>1990</v>
      </c>
      <c r="F647" s="112" t="s">
        <v>97</v>
      </c>
      <c r="G647" s="113" t="s">
        <v>3469</v>
      </c>
      <c r="H647" s="114" t="s">
        <v>1991</v>
      </c>
      <c r="I647" s="115">
        <v>13.88027103263488</v>
      </c>
      <c r="J647" t="s">
        <v>3853</v>
      </c>
    </row>
    <row r="648" spans="1:10" x14ac:dyDescent="0.25">
      <c r="A648" s="107" t="s">
        <v>1671</v>
      </c>
      <c r="B648" s="108" t="s">
        <v>1413</v>
      </c>
      <c r="C648" s="109" t="s">
        <v>797</v>
      </c>
      <c r="D648" s="110" t="s">
        <v>804</v>
      </c>
      <c r="E648" s="111" t="s">
        <v>1990</v>
      </c>
      <c r="F648" s="112" t="s">
        <v>102</v>
      </c>
      <c r="G648" s="113" t="s">
        <v>3652</v>
      </c>
      <c r="H648" s="114" t="s">
        <v>1991</v>
      </c>
      <c r="I648" s="115">
        <v>-1.2243685183946593E-2</v>
      </c>
      <c r="J648" t="s">
        <v>3854</v>
      </c>
    </row>
    <row r="649" spans="1:10" x14ac:dyDescent="0.25">
      <c r="A649" s="107" t="s">
        <v>1673</v>
      </c>
      <c r="B649" s="108" t="s">
        <v>1413</v>
      </c>
      <c r="C649" s="109" t="s">
        <v>797</v>
      </c>
      <c r="D649" s="110" t="s">
        <v>804</v>
      </c>
      <c r="E649" s="111" t="s">
        <v>1990</v>
      </c>
      <c r="F649" s="112" t="s">
        <v>102</v>
      </c>
      <c r="G649" s="113" t="s">
        <v>3469</v>
      </c>
      <c r="H649" s="114" t="s">
        <v>1991</v>
      </c>
      <c r="I649" s="115">
        <v>14.571225992032403</v>
      </c>
      <c r="J649" t="s">
        <v>3855</v>
      </c>
    </row>
    <row r="650" spans="1:10" x14ac:dyDescent="0.25">
      <c r="A650" s="107" t="s">
        <v>1675</v>
      </c>
      <c r="B650" s="108" t="s">
        <v>1413</v>
      </c>
      <c r="C650" s="109" t="s">
        <v>797</v>
      </c>
      <c r="D650" s="110" t="s">
        <v>807</v>
      </c>
      <c r="E650" s="111" t="s">
        <v>1990</v>
      </c>
      <c r="F650" s="112" t="s">
        <v>117</v>
      </c>
      <c r="G650" s="113" t="s">
        <v>3652</v>
      </c>
      <c r="H650" s="114" t="s">
        <v>1991</v>
      </c>
      <c r="I650" s="115">
        <v>-2.0053240313763392E-3</v>
      </c>
      <c r="J650" t="s">
        <v>3856</v>
      </c>
    </row>
    <row r="651" spans="1:10" x14ac:dyDescent="0.25">
      <c r="A651" s="107" t="s">
        <v>1677</v>
      </c>
      <c r="B651" s="108" t="s">
        <v>1413</v>
      </c>
      <c r="C651" s="109" t="s">
        <v>797</v>
      </c>
      <c r="D651" s="110" t="s">
        <v>807</v>
      </c>
      <c r="E651" s="111" t="s">
        <v>1990</v>
      </c>
      <c r="F651" s="112" t="s">
        <v>117</v>
      </c>
      <c r="G651" s="113" t="s">
        <v>3469</v>
      </c>
      <c r="H651" s="114" t="s">
        <v>1991</v>
      </c>
      <c r="I651" s="115">
        <v>2.3865387919929688</v>
      </c>
      <c r="J651" t="s">
        <v>3857</v>
      </c>
    </row>
    <row r="652" spans="1:10" x14ac:dyDescent="0.25">
      <c r="A652" s="107" t="s">
        <v>1678</v>
      </c>
      <c r="B652" s="108" t="s">
        <v>1413</v>
      </c>
      <c r="C652" s="109" t="s">
        <v>797</v>
      </c>
      <c r="D652" s="110" t="s">
        <v>810</v>
      </c>
      <c r="E652" s="111" t="s">
        <v>1990</v>
      </c>
      <c r="F652" s="112" t="s">
        <v>158</v>
      </c>
      <c r="G652" s="113" t="s">
        <v>3652</v>
      </c>
      <c r="H652" s="114" t="s">
        <v>1991</v>
      </c>
      <c r="I652" s="115">
        <v>19.732270014414102</v>
      </c>
      <c r="J652" t="s">
        <v>3858</v>
      </c>
    </row>
    <row r="653" spans="1:10" x14ac:dyDescent="0.25">
      <c r="A653" s="107" t="s">
        <v>1680</v>
      </c>
      <c r="B653" s="108" t="s">
        <v>1413</v>
      </c>
      <c r="C653" s="109" t="s">
        <v>797</v>
      </c>
      <c r="D653" s="110" t="s">
        <v>810</v>
      </c>
      <c r="E653" s="111" t="s">
        <v>1990</v>
      </c>
      <c r="F653" s="112" t="s">
        <v>158</v>
      </c>
      <c r="G653" s="113" t="s">
        <v>3469</v>
      </c>
      <c r="H653" s="114" t="s">
        <v>1991</v>
      </c>
      <c r="I653" s="115">
        <v>766.23101522838283</v>
      </c>
      <c r="J653" t="s">
        <v>3859</v>
      </c>
    </row>
    <row r="654" spans="1:10" x14ac:dyDescent="0.25">
      <c r="A654" s="107" t="s">
        <v>1682</v>
      </c>
      <c r="B654" s="108" t="s">
        <v>1413</v>
      </c>
      <c r="C654" s="109" t="s">
        <v>797</v>
      </c>
      <c r="D654" s="110" t="s">
        <v>813</v>
      </c>
      <c r="E654" s="111" t="s">
        <v>1990</v>
      </c>
      <c r="F654" s="112" t="s">
        <v>162</v>
      </c>
      <c r="G654" s="113" t="s">
        <v>3652</v>
      </c>
      <c r="H654" s="114" t="s">
        <v>1991</v>
      </c>
      <c r="I654" s="115">
        <v>-7.2924887352314699E-2</v>
      </c>
      <c r="J654" t="s">
        <v>3860</v>
      </c>
    </row>
    <row r="655" spans="1:10" x14ac:dyDescent="0.25">
      <c r="A655" s="107" t="s">
        <v>1684</v>
      </c>
      <c r="B655" s="108" t="s">
        <v>1413</v>
      </c>
      <c r="C655" s="109" t="s">
        <v>797</v>
      </c>
      <c r="D655" s="110" t="s">
        <v>813</v>
      </c>
      <c r="E655" s="111" t="s">
        <v>1990</v>
      </c>
      <c r="F655" s="112" t="s">
        <v>162</v>
      </c>
      <c r="G655" s="113" t="s">
        <v>3469</v>
      </c>
      <c r="H655" s="114" t="s">
        <v>1991</v>
      </c>
      <c r="I655" s="115">
        <v>54.356169798070795</v>
      </c>
      <c r="J655" t="s">
        <v>3861</v>
      </c>
    </row>
    <row r="656" spans="1:10" x14ac:dyDescent="0.25">
      <c r="A656" s="107" t="s">
        <v>1686</v>
      </c>
      <c r="B656" s="108" t="s">
        <v>1413</v>
      </c>
      <c r="C656" s="109" t="s">
        <v>797</v>
      </c>
      <c r="D656" s="110" t="s">
        <v>816</v>
      </c>
      <c r="E656" s="111" t="s">
        <v>1990</v>
      </c>
      <c r="F656" s="112" t="s">
        <v>158</v>
      </c>
      <c r="G656" s="113" t="s">
        <v>3652</v>
      </c>
      <c r="H656" s="114" t="s">
        <v>1991</v>
      </c>
      <c r="I656" s="115">
        <v>290.88631551712803</v>
      </c>
      <c r="J656" t="s">
        <v>3862</v>
      </c>
    </row>
    <row r="657" spans="1:10" x14ac:dyDescent="0.25">
      <c r="A657" s="107" t="s">
        <v>1688</v>
      </c>
      <c r="B657" s="108" t="s">
        <v>1413</v>
      </c>
      <c r="C657" s="109" t="s">
        <v>797</v>
      </c>
      <c r="D657" s="110" t="s">
        <v>816</v>
      </c>
      <c r="E657" s="111" t="s">
        <v>1990</v>
      </c>
      <c r="F657" s="112" t="s">
        <v>158</v>
      </c>
      <c r="G657" s="113" t="s">
        <v>3469</v>
      </c>
      <c r="H657" s="114" t="s">
        <v>1991</v>
      </c>
      <c r="I657" s="115">
        <v>11156.426430697005</v>
      </c>
      <c r="J657" t="s">
        <v>3863</v>
      </c>
    </row>
    <row r="658" spans="1:10" x14ac:dyDescent="0.25">
      <c r="A658" s="107" t="s">
        <v>1690</v>
      </c>
      <c r="B658" s="108" t="s">
        <v>1413</v>
      </c>
      <c r="C658" s="109" t="s">
        <v>797</v>
      </c>
      <c r="D658" s="110" t="s">
        <v>819</v>
      </c>
      <c r="E658" s="111" t="s">
        <v>1990</v>
      </c>
      <c r="F658" s="112" t="s">
        <v>162</v>
      </c>
      <c r="G658" s="113" t="s">
        <v>3652</v>
      </c>
      <c r="H658" s="114" t="s">
        <v>1991</v>
      </c>
      <c r="I658" s="115">
        <v>-3.00665884310729</v>
      </c>
      <c r="J658" t="s">
        <v>3864</v>
      </c>
    </row>
    <row r="659" spans="1:10" x14ac:dyDescent="0.25">
      <c r="A659" s="107" t="s">
        <v>1692</v>
      </c>
      <c r="B659" s="108" t="s">
        <v>1413</v>
      </c>
      <c r="C659" s="109" t="s">
        <v>797</v>
      </c>
      <c r="D659" s="110" t="s">
        <v>819</v>
      </c>
      <c r="E659" s="111" t="s">
        <v>1990</v>
      </c>
      <c r="F659" s="112" t="s">
        <v>162</v>
      </c>
      <c r="G659" s="113" t="s">
        <v>3469</v>
      </c>
      <c r="H659" s="114" t="s">
        <v>1991</v>
      </c>
      <c r="I659" s="115">
        <v>2241.2244701143136</v>
      </c>
      <c r="J659" t="s">
        <v>3865</v>
      </c>
    </row>
    <row r="660" spans="1:10" x14ac:dyDescent="0.25">
      <c r="A660" s="107" t="s">
        <v>1693</v>
      </c>
      <c r="B660" s="108" t="s">
        <v>1413</v>
      </c>
      <c r="C660" s="109" t="s">
        <v>797</v>
      </c>
      <c r="D660" s="110" t="s">
        <v>822</v>
      </c>
      <c r="E660" s="111" t="s">
        <v>1990</v>
      </c>
      <c r="F660" s="112" t="s">
        <v>158</v>
      </c>
      <c r="G660" s="113" t="s">
        <v>3652</v>
      </c>
      <c r="H660" s="114" t="s">
        <v>1991</v>
      </c>
      <c r="I660" s="115">
        <v>279.07547944384817</v>
      </c>
      <c r="J660" t="s">
        <v>3866</v>
      </c>
    </row>
    <row r="661" spans="1:10" x14ac:dyDescent="0.25">
      <c r="A661" s="107" t="s">
        <v>1695</v>
      </c>
      <c r="B661" s="108" t="s">
        <v>1413</v>
      </c>
      <c r="C661" s="109" t="s">
        <v>797</v>
      </c>
      <c r="D661" s="110" t="s">
        <v>822</v>
      </c>
      <c r="E661" s="111" t="s">
        <v>1990</v>
      </c>
      <c r="F661" s="112" t="s">
        <v>158</v>
      </c>
      <c r="G661" s="113" t="s">
        <v>3469</v>
      </c>
      <c r="H661" s="114" t="s">
        <v>1991</v>
      </c>
      <c r="I661" s="115">
        <v>186.73458112184053</v>
      </c>
      <c r="J661" t="s">
        <v>3867</v>
      </c>
    </row>
    <row r="662" spans="1:10" x14ac:dyDescent="0.25">
      <c r="A662" s="107" t="s">
        <v>1697</v>
      </c>
      <c r="B662" s="108" t="s">
        <v>1413</v>
      </c>
      <c r="C662" s="109" t="s">
        <v>797</v>
      </c>
      <c r="D662" s="110" t="s">
        <v>825</v>
      </c>
      <c r="E662" s="111" t="s">
        <v>1990</v>
      </c>
      <c r="F662" s="112" t="s">
        <v>97</v>
      </c>
      <c r="G662" s="113" t="s">
        <v>3652</v>
      </c>
      <c r="H662" s="114" t="s">
        <v>1991</v>
      </c>
      <c r="I662" s="115">
        <v>10.028429200292672</v>
      </c>
      <c r="J662" t="s">
        <v>3868</v>
      </c>
    </row>
    <row r="663" spans="1:10" x14ac:dyDescent="0.25">
      <c r="A663" s="107" t="s">
        <v>1699</v>
      </c>
      <c r="B663" s="108" t="s">
        <v>1413</v>
      </c>
      <c r="C663" s="109" t="s">
        <v>797</v>
      </c>
      <c r="D663" s="110" t="s">
        <v>825</v>
      </c>
      <c r="E663" s="111" t="s">
        <v>1990</v>
      </c>
      <c r="F663" s="112" t="s">
        <v>97</v>
      </c>
      <c r="G663" s="113" t="s">
        <v>3469</v>
      </c>
      <c r="H663" s="114" t="s">
        <v>1991</v>
      </c>
      <c r="I663" s="115">
        <v>6.7102080403429962</v>
      </c>
      <c r="J663" t="s">
        <v>3869</v>
      </c>
    </row>
    <row r="664" spans="1:10" x14ac:dyDescent="0.25">
      <c r="A664" s="107" t="s">
        <v>1701</v>
      </c>
      <c r="B664" s="108" t="s">
        <v>1413</v>
      </c>
      <c r="C664" s="109" t="s">
        <v>797</v>
      </c>
      <c r="D664" s="110" t="s">
        <v>828</v>
      </c>
      <c r="E664" s="111" t="s">
        <v>1990</v>
      </c>
      <c r="F664" s="112" t="s">
        <v>102</v>
      </c>
      <c r="G664" s="113" t="s">
        <v>3652</v>
      </c>
      <c r="H664" s="114" t="s">
        <v>1991</v>
      </c>
      <c r="I664" s="115">
        <v>10.527640842098329</v>
      </c>
      <c r="J664" t="s">
        <v>3870</v>
      </c>
    </row>
    <row r="665" spans="1:10" x14ac:dyDescent="0.25">
      <c r="A665" s="107" t="s">
        <v>1703</v>
      </c>
      <c r="B665" s="108" t="s">
        <v>1413</v>
      </c>
      <c r="C665" s="109" t="s">
        <v>797</v>
      </c>
      <c r="D665" s="110" t="s">
        <v>828</v>
      </c>
      <c r="E665" s="111" t="s">
        <v>1990</v>
      </c>
      <c r="F665" s="112" t="s">
        <v>102</v>
      </c>
      <c r="G665" s="113" t="s">
        <v>3469</v>
      </c>
      <c r="H665" s="114" t="s">
        <v>1991</v>
      </c>
      <c r="I665" s="115">
        <v>7.0442398119966647</v>
      </c>
      <c r="J665" t="s">
        <v>3871</v>
      </c>
    </row>
    <row r="666" spans="1:10" x14ac:dyDescent="0.25">
      <c r="A666" s="107" t="s">
        <v>1705</v>
      </c>
      <c r="B666" s="108" t="s">
        <v>1413</v>
      </c>
      <c r="C666" s="109" t="s">
        <v>797</v>
      </c>
      <c r="D666" s="110" t="s">
        <v>831</v>
      </c>
      <c r="E666" s="111" t="s">
        <v>1990</v>
      </c>
      <c r="F666" s="112" t="s">
        <v>117</v>
      </c>
      <c r="G666" s="113" t="s">
        <v>3652</v>
      </c>
      <c r="H666" s="114" t="s">
        <v>1991</v>
      </c>
      <c r="I666" s="115">
        <v>1.7242628226050039</v>
      </c>
      <c r="J666" t="s">
        <v>3872</v>
      </c>
    </row>
    <row r="667" spans="1:10" x14ac:dyDescent="0.25">
      <c r="A667" s="107" t="s">
        <v>1707</v>
      </c>
      <c r="B667" s="108" t="s">
        <v>1413</v>
      </c>
      <c r="C667" s="109" t="s">
        <v>797</v>
      </c>
      <c r="D667" s="110" t="s">
        <v>831</v>
      </c>
      <c r="E667" s="111" t="s">
        <v>1990</v>
      </c>
      <c r="F667" s="112" t="s">
        <v>117</v>
      </c>
      <c r="G667" s="113" t="s">
        <v>3469</v>
      </c>
      <c r="H667" s="114" t="s">
        <v>1991</v>
      </c>
      <c r="I667" s="115">
        <v>1.1537362457094416</v>
      </c>
      <c r="J667" t="s">
        <v>3873</v>
      </c>
    </row>
    <row r="668" spans="1:10" x14ac:dyDescent="0.25">
      <c r="A668" s="107" t="s">
        <v>1709</v>
      </c>
      <c r="B668" s="108" t="s">
        <v>1413</v>
      </c>
      <c r="C668" s="109" t="s">
        <v>797</v>
      </c>
      <c r="D668" s="110" t="s">
        <v>834</v>
      </c>
      <c r="E668" s="111" t="s">
        <v>1990</v>
      </c>
      <c r="F668" s="112" t="s">
        <v>158</v>
      </c>
      <c r="G668" s="113" t="s">
        <v>3652</v>
      </c>
      <c r="H668" s="114" t="s">
        <v>1991</v>
      </c>
      <c r="I668" s="115">
        <v>97.257724341950436</v>
      </c>
      <c r="J668" t="s">
        <v>3874</v>
      </c>
    </row>
    <row r="669" spans="1:10" x14ac:dyDescent="0.25">
      <c r="A669" s="107" t="s">
        <v>1711</v>
      </c>
      <c r="B669" s="108" t="s">
        <v>1413</v>
      </c>
      <c r="C669" s="109" t="s">
        <v>797</v>
      </c>
      <c r="D669" s="110" t="s">
        <v>834</v>
      </c>
      <c r="E669" s="111" t="s">
        <v>1990</v>
      </c>
      <c r="F669" s="112" t="s">
        <v>158</v>
      </c>
      <c r="G669" s="113" t="s">
        <v>3469</v>
      </c>
      <c r="H669" s="114" t="s">
        <v>1991</v>
      </c>
      <c r="I669" s="115">
        <v>22761.019146262639</v>
      </c>
      <c r="J669" t="s">
        <v>3875</v>
      </c>
    </row>
    <row r="670" spans="1:10" x14ac:dyDescent="0.25">
      <c r="A670" s="107" t="s">
        <v>1713</v>
      </c>
      <c r="B670" s="108" t="s">
        <v>1413</v>
      </c>
      <c r="C670" s="109" t="s">
        <v>797</v>
      </c>
      <c r="D670" s="110" t="s">
        <v>837</v>
      </c>
      <c r="E670" s="111" t="s">
        <v>1990</v>
      </c>
      <c r="F670" s="112" t="s">
        <v>97</v>
      </c>
      <c r="G670" s="113" t="s">
        <v>3652</v>
      </c>
      <c r="H670" s="114" t="s">
        <v>1991</v>
      </c>
      <c r="I670" s="115">
        <v>3.4949046927681673</v>
      </c>
      <c r="J670" t="s">
        <v>3876</v>
      </c>
    </row>
    <row r="671" spans="1:10" x14ac:dyDescent="0.25">
      <c r="A671" s="107" t="s">
        <v>1715</v>
      </c>
      <c r="B671" s="108" t="s">
        <v>1413</v>
      </c>
      <c r="C671" s="109" t="s">
        <v>797</v>
      </c>
      <c r="D671" s="110" t="s">
        <v>837</v>
      </c>
      <c r="E671" s="111" t="s">
        <v>1990</v>
      </c>
      <c r="F671" s="112" t="s">
        <v>97</v>
      </c>
      <c r="G671" s="113" t="s">
        <v>3469</v>
      </c>
      <c r="H671" s="114" t="s">
        <v>1991</v>
      </c>
      <c r="I671" s="115">
        <v>817.90513981980894</v>
      </c>
      <c r="J671" t="s">
        <v>3877</v>
      </c>
    </row>
    <row r="672" spans="1:10" x14ac:dyDescent="0.25">
      <c r="A672" s="107" t="s">
        <v>1717</v>
      </c>
      <c r="B672" s="108" t="s">
        <v>1413</v>
      </c>
      <c r="C672" s="109" t="s">
        <v>797</v>
      </c>
      <c r="D672" s="110" t="s">
        <v>840</v>
      </c>
      <c r="E672" s="111" t="s">
        <v>1990</v>
      </c>
      <c r="F672" s="112" t="s">
        <v>102</v>
      </c>
      <c r="G672" s="113" t="s">
        <v>3652</v>
      </c>
      <c r="H672" s="114" t="s">
        <v>1991</v>
      </c>
      <c r="I672" s="115">
        <v>3.6688798063961494</v>
      </c>
      <c r="J672" t="s">
        <v>3878</v>
      </c>
    </row>
    <row r="673" spans="1:10" x14ac:dyDescent="0.25">
      <c r="A673" s="107" t="s">
        <v>1719</v>
      </c>
      <c r="B673" s="108" t="s">
        <v>1413</v>
      </c>
      <c r="C673" s="109" t="s">
        <v>797</v>
      </c>
      <c r="D673" s="110" t="s">
        <v>840</v>
      </c>
      <c r="E673" s="111" t="s">
        <v>1990</v>
      </c>
      <c r="F673" s="112" t="s">
        <v>102</v>
      </c>
      <c r="G673" s="113" t="s">
        <v>3469</v>
      </c>
      <c r="H673" s="114" t="s">
        <v>1991</v>
      </c>
      <c r="I673" s="115">
        <v>858.62016702255528</v>
      </c>
      <c r="J673" t="s">
        <v>3879</v>
      </c>
    </row>
    <row r="674" spans="1:10" x14ac:dyDescent="0.25">
      <c r="A674" s="107" t="s">
        <v>1721</v>
      </c>
      <c r="B674" s="108" t="s">
        <v>1413</v>
      </c>
      <c r="C674" s="109" t="s">
        <v>797</v>
      </c>
      <c r="D674" s="110" t="s">
        <v>843</v>
      </c>
      <c r="E674" s="111" t="s">
        <v>1990</v>
      </c>
      <c r="F674" s="112" t="s">
        <v>117</v>
      </c>
      <c r="G674" s="113" t="s">
        <v>3652</v>
      </c>
      <c r="H674" s="114" t="s">
        <v>1991</v>
      </c>
      <c r="I674" s="115">
        <v>0.60090509789031021</v>
      </c>
      <c r="J674" t="s">
        <v>3880</v>
      </c>
    </row>
    <row r="675" spans="1:10" x14ac:dyDescent="0.25">
      <c r="A675" s="107" t="s">
        <v>1723</v>
      </c>
      <c r="B675" s="108" t="s">
        <v>1413</v>
      </c>
      <c r="C675" s="109" t="s">
        <v>797</v>
      </c>
      <c r="D675" s="110" t="s">
        <v>843</v>
      </c>
      <c r="E675" s="111" t="s">
        <v>1990</v>
      </c>
      <c r="F675" s="112" t="s">
        <v>117</v>
      </c>
      <c r="G675" s="113" t="s">
        <v>3469</v>
      </c>
      <c r="H675" s="114" t="s">
        <v>1991</v>
      </c>
      <c r="I675" s="115">
        <v>140.62854678853256</v>
      </c>
      <c r="J675" t="s">
        <v>3881</v>
      </c>
    </row>
    <row r="676" spans="1:10" x14ac:dyDescent="0.25">
      <c r="A676" s="107" t="s">
        <v>1725</v>
      </c>
      <c r="B676" s="108" t="s">
        <v>1413</v>
      </c>
      <c r="C676" s="109" t="s">
        <v>797</v>
      </c>
      <c r="D676" s="110" t="s">
        <v>846</v>
      </c>
      <c r="E676" s="111" t="s">
        <v>1990</v>
      </c>
      <c r="F676" s="112" t="s">
        <v>162</v>
      </c>
      <c r="G676" s="113" t="s">
        <v>3652</v>
      </c>
      <c r="H676" s="114" t="s">
        <v>1991</v>
      </c>
      <c r="I676" s="115">
        <v>-4.5425075051781496E-3</v>
      </c>
      <c r="J676" t="s">
        <v>3882</v>
      </c>
    </row>
    <row r="677" spans="1:10" x14ac:dyDescent="0.25">
      <c r="A677" s="107" t="s">
        <v>1727</v>
      </c>
      <c r="B677" s="108" t="s">
        <v>1413</v>
      </c>
      <c r="C677" s="109" t="s">
        <v>797</v>
      </c>
      <c r="D677" s="110" t="s">
        <v>846</v>
      </c>
      <c r="E677" s="111" t="s">
        <v>1990</v>
      </c>
      <c r="F677" s="112" t="s">
        <v>162</v>
      </c>
      <c r="G677" s="113" t="s">
        <v>3469</v>
      </c>
      <c r="H677" s="114" t="s">
        <v>1991</v>
      </c>
      <c r="I677" s="115">
        <v>-6.7403537521899484</v>
      </c>
      <c r="J677" t="s">
        <v>3883</v>
      </c>
    </row>
    <row r="678" spans="1:10" x14ac:dyDescent="0.25">
      <c r="A678" s="107" t="s">
        <v>1729</v>
      </c>
      <c r="B678" s="108" t="s">
        <v>1413</v>
      </c>
      <c r="C678" s="109" t="s">
        <v>797</v>
      </c>
      <c r="D678" s="110" t="s">
        <v>849</v>
      </c>
      <c r="E678" s="111" t="s">
        <v>1990</v>
      </c>
      <c r="F678" s="112" t="s">
        <v>158</v>
      </c>
      <c r="G678" s="113" t="s">
        <v>3652</v>
      </c>
      <c r="H678" s="114" t="s">
        <v>1991</v>
      </c>
      <c r="I678" s="115">
        <v>35.682314212280588</v>
      </c>
      <c r="J678" t="s">
        <v>3884</v>
      </c>
    </row>
    <row r="679" spans="1:10" x14ac:dyDescent="0.25">
      <c r="A679" s="107" t="s">
        <v>1731</v>
      </c>
      <c r="B679" s="108" t="s">
        <v>1413</v>
      </c>
      <c r="C679" s="109" t="s">
        <v>797</v>
      </c>
      <c r="D679" s="110" t="s">
        <v>849</v>
      </c>
      <c r="E679" s="111" t="s">
        <v>1990</v>
      </c>
      <c r="F679" s="112" t="s">
        <v>158</v>
      </c>
      <c r="G679" s="113" t="s">
        <v>3469</v>
      </c>
      <c r="H679" s="114" t="s">
        <v>1991</v>
      </c>
      <c r="I679" s="115">
        <v>8356.9350872781233</v>
      </c>
      <c r="J679" t="s">
        <v>3885</v>
      </c>
    </row>
    <row r="680" spans="1:10" x14ac:dyDescent="0.25">
      <c r="A680" s="107" t="s">
        <v>1733</v>
      </c>
      <c r="B680" s="108" t="s">
        <v>1413</v>
      </c>
      <c r="C680" s="109" t="s">
        <v>797</v>
      </c>
      <c r="D680" s="110" t="s">
        <v>852</v>
      </c>
      <c r="E680" s="111" t="s">
        <v>1990</v>
      </c>
      <c r="F680" s="112" t="s">
        <v>97</v>
      </c>
      <c r="G680" s="113" t="s">
        <v>3652</v>
      </c>
      <c r="H680" s="114" t="s">
        <v>1991</v>
      </c>
      <c r="I680" s="115">
        <v>1.2822250184558122</v>
      </c>
      <c r="J680" t="s">
        <v>3886</v>
      </c>
    </row>
    <row r="681" spans="1:10" x14ac:dyDescent="0.25">
      <c r="A681" s="107" t="s">
        <v>1735</v>
      </c>
      <c r="B681" s="108" t="s">
        <v>1413</v>
      </c>
      <c r="C681" s="109" t="s">
        <v>797</v>
      </c>
      <c r="D681" s="110" t="s">
        <v>852</v>
      </c>
      <c r="E681" s="111" t="s">
        <v>1990</v>
      </c>
      <c r="F681" s="112" t="s">
        <v>97</v>
      </c>
      <c r="G681" s="113" t="s">
        <v>3469</v>
      </c>
      <c r="H681" s="114" t="s">
        <v>1991</v>
      </c>
      <c r="I681" s="115">
        <v>300.30202589358214</v>
      </c>
      <c r="J681" t="s">
        <v>3887</v>
      </c>
    </row>
    <row r="682" spans="1:10" x14ac:dyDescent="0.25">
      <c r="A682" s="107" t="s">
        <v>1737</v>
      </c>
      <c r="B682" s="108" t="s">
        <v>1413</v>
      </c>
      <c r="C682" s="109" t="s">
        <v>797</v>
      </c>
      <c r="D682" s="110" t="s">
        <v>855</v>
      </c>
      <c r="E682" s="111" t="s">
        <v>1990</v>
      </c>
      <c r="F682" s="112" t="s">
        <v>102</v>
      </c>
      <c r="G682" s="113" t="s">
        <v>3652</v>
      </c>
      <c r="H682" s="114" t="s">
        <v>1991</v>
      </c>
      <c r="I682" s="115">
        <v>1.3460537242125357</v>
      </c>
      <c r="J682" t="s">
        <v>3888</v>
      </c>
    </row>
    <row r="683" spans="1:10" x14ac:dyDescent="0.25">
      <c r="A683" s="107" t="s">
        <v>1739</v>
      </c>
      <c r="B683" s="108" t="s">
        <v>1413</v>
      </c>
      <c r="C683" s="109" t="s">
        <v>797</v>
      </c>
      <c r="D683" s="110" t="s">
        <v>855</v>
      </c>
      <c r="E683" s="111" t="s">
        <v>1990</v>
      </c>
      <c r="F683" s="112" t="s">
        <v>102</v>
      </c>
      <c r="G683" s="113" t="s">
        <v>3469</v>
      </c>
      <c r="H683" s="114" t="s">
        <v>1991</v>
      </c>
      <c r="I683" s="115">
        <v>315.25095402477183</v>
      </c>
      <c r="J683" t="s">
        <v>3889</v>
      </c>
    </row>
    <row r="684" spans="1:10" x14ac:dyDescent="0.25">
      <c r="A684" s="107" t="s">
        <v>1741</v>
      </c>
      <c r="B684" s="108" t="s">
        <v>1413</v>
      </c>
      <c r="C684" s="109" t="s">
        <v>797</v>
      </c>
      <c r="D684" s="110" t="s">
        <v>858</v>
      </c>
      <c r="E684" s="111" t="s">
        <v>1990</v>
      </c>
      <c r="F684" s="112" t="s">
        <v>117</v>
      </c>
      <c r="G684" s="113" t="s">
        <v>3652</v>
      </c>
      <c r="H684" s="114" t="s">
        <v>1991</v>
      </c>
      <c r="I684" s="115">
        <v>0.22046253559558945</v>
      </c>
      <c r="J684" t="s">
        <v>3890</v>
      </c>
    </row>
    <row r="685" spans="1:10" x14ac:dyDescent="0.25">
      <c r="A685" s="107" t="s">
        <v>1743</v>
      </c>
      <c r="B685" s="108" t="s">
        <v>1413</v>
      </c>
      <c r="C685" s="109" t="s">
        <v>797</v>
      </c>
      <c r="D685" s="110" t="s">
        <v>858</v>
      </c>
      <c r="E685" s="111" t="s">
        <v>1990</v>
      </c>
      <c r="F685" s="112" t="s">
        <v>117</v>
      </c>
      <c r="G685" s="113" t="s">
        <v>3469</v>
      </c>
      <c r="H685" s="114" t="s">
        <v>1991</v>
      </c>
      <c r="I685" s="115">
        <v>51.633172898718492</v>
      </c>
      <c r="J685" t="s">
        <v>3891</v>
      </c>
    </row>
    <row r="686" spans="1:10" x14ac:dyDescent="0.25">
      <c r="A686" s="107" t="s">
        <v>1745</v>
      </c>
      <c r="B686" s="108" t="s">
        <v>1413</v>
      </c>
      <c r="C686" s="109" t="s">
        <v>797</v>
      </c>
      <c r="D686" s="110" t="s">
        <v>861</v>
      </c>
      <c r="E686" s="111" t="s">
        <v>1990</v>
      </c>
      <c r="F686" s="112" t="s">
        <v>162</v>
      </c>
      <c r="G686" s="113" t="s">
        <v>3652</v>
      </c>
      <c r="H686" s="114" t="s">
        <v>1991</v>
      </c>
      <c r="I686" s="115">
        <v>-1.0759312003765201E-3</v>
      </c>
      <c r="J686" t="s">
        <v>3892</v>
      </c>
    </row>
    <row r="687" spans="1:10" x14ac:dyDescent="0.25">
      <c r="A687" s="107" t="s">
        <v>1747</v>
      </c>
      <c r="B687" s="108" t="s">
        <v>1413</v>
      </c>
      <c r="C687" s="109" t="s">
        <v>797</v>
      </c>
      <c r="D687" s="110" t="s">
        <v>861</v>
      </c>
      <c r="E687" s="111" t="s">
        <v>1990</v>
      </c>
      <c r="F687" s="112" t="s">
        <v>162</v>
      </c>
      <c r="G687" s="113" t="s">
        <v>3469</v>
      </c>
      <c r="H687" s="114" t="s">
        <v>1991</v>
      </c>
      <c r="I687" s="115">
        <v>-1.5965096139720956</v>
      </c>
      <c r="J687" t="s">
        <v>3893</v>
      </c>
    </row>
    <row r="688" spans="1:10" x14ac:dyDescent="0.25">
      <c r="A688" s="107" t="s">
        <v>1748</v>
      </c>
      <c r="B688" s="108" t="s">
        <v>1413</v>
      </c>
      <c r="C688" s="109" t="s">
        <v>797</v>
      </c>
      <c r="D688" s="110" t="s">
        <v>864</v>
      </c>
      <c r="E688" s="111" t="s">
        <v>1990</v>
      </c>
      <c r="F688" s="112" t="s">
        <v>158</v>
      </c>
      <c r="G688" s="113" t="s">
        <v>3652</v>
      </c>
      <c r="H688" s="114" t="s">
        <v>1991</v>
      </c>
      <c r="I688" s="115">
        <v>2.68807854514534E-2</v>
      </c>
      <c r="J688" t="s">
        <v>3894</v>
      </c>
    </row>
    <row r="689" spans="1:10" x14ac:dyDescent="0.25">
      <c r="A689" s="107" t="s">
        <v>1750</v>
      </c>
      <c r="B689" s="108" t="s">
        <v>1413</v>
      </c>
      <c r="C689" s="109" t="s">
        <v>797</v>
      </c>
      <c r="D689" s="110" t="s">
        <v>864</v>
      </c>
      <c r="E689" s="111" t="s">
        <v>1990</v>
      </c>
      <c r="F689" s="112" t="s">
        <v>158</v>
      </c>
      <c r="G689" s="113" t="s">
        <v>3469</v>
      </c>
      <c r="H689" s="114" t="s">
        <v>1991</v>
      </c>
      <c r="I689" s="115">
        <v>6.2391744288234197</v>
      </c>
      <c r="J689" t="s">
        <v>3895</v>
      </c>
    </row>
    <row r="690" spans="1:10" x14ac:dyDescent="0.25">
      <c r="A690" s="107" t="s">
        <v>1752</v>
      </c>
      <c r="B690" s="108" t="s">
        <v>1413</v>
      </c>
      <c r="C690" s="109" t="s">
        <v>797</v>
      </c>
      <c r="D690" s="110" t="s">
        <v>867</v>
      </c>
      <c r="E690" s="111" t="s">
        <v>1990</v>
      </c>
      <c r="F690" s="112" t="s">
        <v>158</v>
      </c>
      <c r="G690" s="113" t="s">
        <v>3652</v>
      </c>
      <c r="H690" s="114" t="s">
        <v>1991</v>
      </c>
      <c r="I690" s="115">
        <v>56.769933840667399</v>
      </c>
      <c r="J690" t="s">
        <v>3896</v>
      </c>
    </row>
    <row r="691" spans="1:10" x14ac:dyDescent="0.25">
      <c r="A691" s="107" t="s">
        <v>1754</v>
      </c>
      <c r="B691" s="108" t="s">
        <v>1413</v>
      </c>
      <c r="C691" s="109" t="s">
        <v>797</v>
      </c>
      <c r="D691" s="110" t="s">
        <v>867</v>
      </c>
      <c r="E691" s="111" t="s">
        <v>1990</v>
      </c>
      <c r="F691" s="112" t="s">
        <v>158</v>
      </c>
      <c r="G691" s="113" t="s">
        <v>3469</v>
      </c>
      <c r="H691" s="114" t="s">
        <v>1991</v>
      </c>
      <c r="I691" s="115">
        <v>11.978623462783666</v>
      </c>
      <c r="J691" t="s">
        <v>3897</v>
      </c>
    </row>
    <row r="692" spans="1:10" x14ac:dyDescent="0.25">
      <c r="A692" s="107" t="s">
        <v>1756</v>
      </c>
      <c r="B692" s="108" t="s">
        <v>1413</v>
      </c>
      <c r="C692" s="109" t="s">
        <v>797</v>
      </c>
      <c r="D692" s="110" t="s">
        <v>870</v>
      </c>
      <c r="E692" s="111" t="s">
        <v>1990</v>
      </c>
      <c r="F692" s="112" t="s">
        <v>158</v>
      </c>
      <c r="G692" s="113" t="s">
        <v>3652</v>
      </c>
      <c r="H692" s="114" t="s">
        <v>1991</v>
      </c>
      <c r="I692" s="115">
        <v>1.4046921849029601E-2</v>
      </c>
      <c r="J692" t="s">
        <v>3898</v>
      </c>
    </row>
    <row r="693" spans="1:10" x14ac:dyDescent="0.25">
      <c r="A693" s="107" t="s">
        <v>1758</v>
      </c>
      <c r="B693" s="108" t="s">
        <v>1413</v>
      </c>
      <c r="C693" s="109" t="s">
        <v>797</v>
      </c>
      <c r="D693" s="110" t="s">
        <v>870</v>
      </c>
      <c r="E693" s="111" t="s">
        <v>1990</v>
      </c>
      <c r="F693" s="112" t="s">
        <v>158</v>
      </c>
      <c r="G693" s="113" t="s">
        <v>3469</v>
      </c>
      <c r="H693" s="114" t="s">
        <v>1991</v>
      </c>
      <c r="I693" s="115">
        <v>6.20366854807284</v>
      </c>
      <c r="J693" t="s">
        <v>3899</v>
      </c>
    </row>
    <row r="694" spans="1:10" x14ac:dyDescent="0.25">
      <c r="A694" s="107" t="s">
        <v>1760</v>
      </c>
      <c r="B694" s="108" t="s">
        <v>1413</v>
      </c>
      <c r="C694" s="109" t="s">
        <v>945</v>
      </c>
      <c r="D694" s="110" t="s">
        <v>946</v>
      </c>
      <c r="E694" s="111" t="s">
        <v>1990</v>
      </c>
      <c r="F694" s="112" t="s">
        <v>666</v>
      </c>
      <c r="G694" s="113" t="s">
        <v>3652</v>
      </c>
      <c r="H694" s="114" t="s">
        <v>1991</v>
      </c>
      <c r="I694" s="115">
        <v>2.6455287185087401E-2</v>
      </c>
      <c r="J694" t="s">
        <v>3900</v>
      </c>
    </row>
    <row r="695" spans="1:10" x14ac:dyDescent="0.25">
      <c r="A695" s="107" t="s">
        <v>1762</v>
      </c>
      <c r="B695" s="108" t="s">
        <v>1413</v>
      </c>
      <c r="C695" s="109" t="s">
        <v>945</v>
      </c>
      <c r="D695" s="110" t="s">
        <v>946</v>
      </c>
      <c r="E695" s="111" t="s">
        <v>1990</v>
      </c>
      <c r="F695" s="112" t="s">
        <v>666</v>
      </c>
      <c r="G695" s="113" t="s">
        <v>3469</v>
      </c>
      <c r="H695" s="114" t="s">
        <v>1991</v>
      </c>
      <c r="I695" s="115">
        <v>5.0736980387560554E-2</v>
      </c>
      <c r="J695" t="s">
        <v>3901</v>
      </c>
    </row>
    <row r="696" spans="1:10" x14ac:dyDescent="0.25">
      <c r="A696" s="107" t="s">
        <v>1764</v>
      </c>
      <c r="B696" s="108" t="s">
        <v>1413</v>
      </c>
      <c r="C696" s="109" t="s">
        <v>945</v>
      </c>
      <c r="D696" s="110" t="s">
        <v>949</v>
      </c>
      <c r="E696" s="111" t="s">
        <v>1990</v>
      </c>
      <c r="F696" s="112" t="s">
        <v>666</v>
      </c>
      <c r="G696" s="113" t="s">
        <v>3652</v>
      </c>
      <c r="H696" s="114" t="s">
        <v>1991</v>
      </c>
      <c r="I696" s="115">
        <v>1015.98686864531</v>
      </c>
      <c r="J696" t="s">
        <v>3902</v>
      </c>
    </row>
    <row r="697" spans="1:10" x14ac:dyDescent="0.25">
      <c r="A697" s="107" t="s">
        <v>1766</v>
      </c>
      <c r="B697" s="108" t="s">
        <v>1413</v>
      </c>
      <c r="C697" s="109" t="s">
        <v>945</v>
      </c>
      <c r="D697" s="110" t="s">
        <v>949</v>
      </c>
      <c r="E697" s="111" t="s">
        <v>1990</v>
      </c>
      <c r="F697" s="112" t="s">
        <v>666</v>
      </c>
      <c r="G697" s="113" t="s">
        <v>3469</v>
      </c>
      <c r="H697" s="114" t="s">
        <v>1991</v>
      </c>
      <c r="I697" s="115">
        <v>11230.800717965103</v>
      </c>
      <c r="J697" t="s">
        <v>3903</v>
      </c>
    </row>
    <row r="698" spans="1:10" x14ac:dyDescent="0.25">
      <c r="A698" s="107" t="s">
        <v>1768</v>
      </c>
      <c r="B698" s="108" t="s">
        <v>1413</v>
      </c>
      <c r="C698" s="109" t="s">
        <v>945</v>
      </c>
      <c r="D698" s="110" t="s">
        <v>955</v>
      </c>
      <c r="E698" s="111" t="s">
        <v>1990</v>
      </c>
      <c r="F698" s="112" t="s">
        <v>666</v>
      </c>
      <c r="G698" s="113" t="s">
        <v>3652</v>
      </c>
      <c r="H698" s="114" t="s">
        <v>1991</v>
      </c>
      <c r="I698" s="115">
        <v>-1123.7353523080601</v>
      </c>
      <c r="J698" t="s">
        <v>3904</v>
      </c>
    </row>
    <row r="699" spans="1:10" x14ac:dyDescent="0.25">
      <c r="A699" s="107" t="s">
        <v>1770</v>
      </c>
      <c r="B699" s="108" t="s">
        <v>1413</v>
      </c>
      <c r="C699" s="109" t="s">
        <v>945</v>
      </c>
      <c r="D699" s="110" t="s">
        <v>961</v>
      </c>
      <c r="E699" s="111" t="s">
        <v>1990</v>
      </c>
      <c r="F699" s="112" t="s">
        <v>666</v>
      </c>
      <c r="G699" s="113" t="s">
        <v>3652</v>
      </c>
      <c r="H699" s="114" t="s">
        <v>1991</v>
      </c>
      <c r="I699" s="115">
        <v>86.380772689699796</v>
      </c>
      <c r="J699" t="s">
        <v>3905</v>
      </c>
    </row>
    <row r="700" spans="1:10" x14ac:dyDescent="0.25">
      <c r="A700" s="107" t="s">
        <v>1772</v>
      </c>
      <c r="B700" s="108" t="s">
        <v>1413</v>
      </c>
      <c r="C700" s="109" t="s">
        <v>945</v>
      </c>
      <c r="D700" s="110" t="s">
        <v>961</v>
      </c>
      <c r="E700" s="111" t="s">
        <v>1990</v>
      </c>
      <c r="F700" s="112" t="s">
        <v>666</v>
      </c>
      <c r="G700" s="113" t="s">
        <v>3469</v>
      </c>
      <c r="H700" s="114" t="s">
        <v>1991</v>
      </c>
      <c r="I700" s="115">
        <v>-8.1619045527262948</v>
      </c>
      <c r="J700" t="s">
        <v>3906</v>
      </c>
    </row>
    <row r="701" spans="1:10" x14ac:dyDescent="0.25">
      <c r="A701" s="107" t="s">
        <v>1774</v>
      </c>
      <c r="B701" s="108" t="s">
        <v>1413</v>
      </c>
      <c r="C701" s="109" t="s">
        <v>945</v>
      </c>
      <c r="D701" s="110" t="s">
        <v>964</v>
      </c>
      <c r="E701" s="111" t="s">
        <v>1990</v>
      </c>
      <c r="F701" s="112" t="s">
        <v>666</v>
      </c>
      <c r="G701" s="113" t="s">
        <v>3652</v>
      </c>
      <c r="H701" s="114" t="s">
        <v>1991</v>
      </c>
      <c r="I701" s="115">
        <v>831.63320907044204</v>
      </c>
      <c r="J701" t="s">
        <v>3907</v>
      </c>
    </row>
    <row r="702" spans="1:10" x14ac:dyDescent="0.25">
      <c r="A702" s="107" t="s">
        <v>1776</v>
      </c>
      <c r="B702" s="108" t="s">
        <v>1413</v>
      </c>
      <c r="C702" s="109" t="s">
        <v>945</v>
      </c>
      <c r="D702" s="110" t="s">
        <v>964</v>
      </c>
      <c r="E702" s="111" t="s">
        <v>1990</v>
      </c>
      <c r="F702" s="112" t="s">
        <v>666</v>
      </c>
      <c r="G702" s="113" t="s">
        <v>3469</v>
      </c>
      <c r="H702" s="114" t="s">
        <v>1991</v>
      </c>
      <c r="I702" s="115">
        <v>-1548.3224220909467</v>
      </c>
      <c r="J702" t="s">
        <v>3908</v>
      </c>
    </row>
    <row r="703" spans="1:10" x14ac:dyDescent="0.25">
      <c r="A703" s="107" t="s">
        <v>1778</v>
      </c>
      <c r="B703" s="108" t="s">
        <v>1413</v>
      </c>
      <c r="C703" s="109" t="s">
        <v>945</v>
      </c>
      <c r="D703" s="110" t="s">
        <v>1266</v>
      </c>
      <c r="E703" s="111" t="s">
        <v>1990</v>
      </c>
      <c r="F703" s="112" t="s">
        <v>666</v>
      </c>
      <c r="G703" s="113" t="s">
        <v>3652</v>
      </c>
      <c r="H703" s="114" t="s">
        <v>1991</v>
      </c>
      <c r="I703" s="115">
        <v>3.1976986371241902E-7</v>
      </c>
      <c r="J703" t="s">
        <v>3909</v>
      </c>
    </row>
    <row r="704" spans="1:10" x14ac:dyDescent="0.25">
      <c r="A704" s="107" t="s">
        <v>1780</v>
      </c>
      <c r="B704" s="108" t="s">
        <v>1413</v>
      </c>
      <c r="C704" s="109" t="s">
        <v>945</v>
      </c>
      <c r="D704" s="110" t="s">
        <v>1266</v>
      </c>
      <c r="E704" s="111" t="s">
        <v>1990</v>
      </c>
      <c r="F704" s="112" t="s">
        <v>666</v>
      </c>
      <c r="G704" s="113" t="s">
        <v>3469</v>
      </c>
      <c r="H704" s="114" t="s">
        <v>1991</v>
      </c>
      <c r="I704" s="115">
        <v>-6.2020866415884789E-7</v>
      </c>
      <c r="J704" t="s">
        <v>3910</v>
      </c>
    </row>
    <row r="705" spans="1:10" x14ac:dyDescent="0.25">
      <c r="A705" s="107" t="s">
        <v>1782</v>
      </c>
      <c r="B705" s="108" t="s">
        <v>1413</v>
      </c>
      <c r="C705" s="109" t="s">
        <v>945</v>
      </c>
      <c r="D705" s="110" t="s">
        <v>1271</v>
      </c>
      <c r="E705" s="111" t="s">
        <v>1990</v>
      </c>
      <c r="F705" s="112" t="s">
        <v>666</v>
      </c>
      <c r="G705" s="113" t="s">
        <v>3652</v>
      </c>
      <c r="H705" s="114" t="s">
        <v>1991</v>
      </c>
      <c r="I705" s="115">
        <v>1.51133978990267E-8</v>
      </c>
      <c r="J705" t="s">
        <v>3911</v>
      </c>
    </row>
    <row r="706" spans="1:10" x14ac:dyDescent="0.25">
      <c r="A706" s="107" t="s">
        <v>1784</v>
      </c>
      <c r="B706" s="108" t="s">
        <v>1413</v>
      </c>
      <c r="C706" s="109" t="s">
        <v>945</v>
      </c>
      <c r="D706" s="110" t="s">
        <v>1271</v>
      </c>
      <c r="E706" s="111" t="s">
        <v>1990</v>
      </c>
      <c r="F706" s="112" t="s">
        <v>666</v>
      </c>
      <c r="G706" s="113" t="s">
        <v>3469</v>
      </c>
      <c r="H706" s="114" t="s">
        <v>1991</v>
      </c>
      <c r="I706" s="115">
        <v>3.8081005944332992E-8</v>
      </c>
      <c r="J706" t="s">
        <v>3912</v>
      </c>
    </row>
    <row r="707" spans="1:10" x14ac:dyDescent="0.25">
      <c r="A707" s="107" t="s">
        <v>1786</v>
      </c>
      <c r="B707" s="108" t="s">
        <v>1413</v>
      </c>
      <c r="C707" s="109" t="s">
        <v>945</v>
      </c>
      <c r="D707" s="110" t="s">
        <v>970</v>
      </c>
      <c r="E707" s="111" t="s">
        <v>1990</v>
      </c>
      <c r="F707" s="112" t="s">
        <v>666</v>
      </c>
      <c r="G707" s="113" t="s">
        <v>3652</v>
      </c>
      <c r="H707" s="114" t="s">
        <v>1991</v>
      </c>
      <c r="I707" s="115">
        <v>0.85193879942657702</v>
      </c>
      <c r="J707" t="s">
        <v>3913</v>
      </c>
    </row>
    <row r="708" spans="1:10" x14ac:dyDescent="0.25">
      <c r="A708" s="107" t="s">
        <v>1788</v>
      </c>
      <c r="B708" s="108" t="s">
        <v>1413</v>
      </c>
      <c r="C708" s="109" t="s">
        <v>945</v>
      </c>
      <c r="D708" s="110" t="s">
        <v>970</v>
      </c>
      <c r="E708" s="111" t="s">
        <v>1990</v>
      </c>
      <c r="F708" s="112" t="s">
        <v>666</v>
      </c>
      <c r="G708" s="113" t="s">
        <v>3469</v>
      </c>
      <c r="H708" s="114" t="s">
        <v>1991</v>
      </c>
      <c r="I708" s="115">
        <v>1.8151625357473153</v>
      </c>
      <c r="J708" t="s">
        <v>3914</v>
      </c>
    </row>
    <row r="709" spans="1:10" x14ac:dyDescent="0.25">
      <c r="A709" s="107" t="s">
        <v>1790</v>
      </c>
      <c r="B709" s="108" t="s">
        <v>1413</v>
      </c>
      <c r="C709" s="109" t="s">
        <v>945</v>
      </c>
      <c r="D709" s="110" t="s">
        <v>973</v>
      </c>
      <c r="E709" s="111" t="s">
        <v>1990</v>
      </c>
      <c r="F709" s="112" t="s">
        <v>666</v>
      </c>
      <c r="G709" s="113" t="s">
        <v>3652</v>
      </c>
      <c r="H709" s="114" t="s">
        <v>1991</v>
      </c>
      <c r="I709" s="115">
        <v>14.680955732513899</v>
      </c>
      <c r="J709" t="s">
        <v>3915</v>
      </c>
    </row>
    <row r="710" spans="1:10" x14ac:dyDescent="0.25">
      <c r="A710" s="107" t="s">
        <v>1792</v>
      </c>
      <c r="B710" s="108" t="s">
        <v>1413</v>
      </c>
      <c r="C710" s="109" t="s">
        <v>945</v>
      </c>
      <c r="D710" s="110" t="s">
        <v>973</v>
      </c>
      <c r="E710" s="111" t="s">
        <v>1990</v>
      </c>
      <c r="F710" s="112" t="s">
        <v>666</v>
      </c>
      <c r="G710" s="113" t="s">
        <v>3469</v>
      </c>
      <c r="H710" s="114" t="s">
        <v>1991</v>
      </c>
      <c r="I710" s="115">
        <v>30.665478605190451</v>
      </c>
      <c r="J710" t="s">
        <v>3916</v>
      </c>
    </row>
    <row r="711" spans="1:10" x14ac:dyDescent="0.25">
      <c r="A711" s="107" t="s">
        <v>1794</v>
      </c>
      <c r="B711" s="108" t="s">
        <v>1413</v>
      </c>
      <c r="C711" s="109" t="s">
        <v>945</v>
      </c>
      <c r="D711" s="110" t="s">
        <v>976</v>
      </c>
      <c r="E711" s="111" t="s">
        <v>1990</v>
      </c>
      <c r="F711" s="112" t="s">
        <v>666</v>
      </c>
      <c r="G711" s="113" t="s">
        <v>3652</v>
      </c>
      <c r="H711" s="114" t="s">
        <v>1991</v>
      </c>
      <c r="I711" s="115">
        <v>2.7533480177953198</v>
      </c>
      <c r="J711" t="s">
        <v>3917</v>
      </c>
    </row>
    <row r="712" spans="1:10" x14ac:dyDescent="0.25">
      <c r="A712" s="107" t="s">
        <v>1796</v>
      </c>
      <c r="B712" s="108" t="s">
        <v>1413</v>
      </c>
      <c r="C712" s="109" t="s">
        <v>945</v>
      </c>
      <c r="D712" s="110" t="s">
        <v>976</v>
      </c>
      <c r="E712" s="111" t="s">
        <v>1990</v>
      </c>
      <c r="F712" s="112" t="s">
        <v>666</v>
      </c>
      <c r="G712" s="113" t="s">
        <v>3469</v>
      </c>
      <c r="H712" s="114" t="s">
        <v>1991</v>
      </c>
      <c r="I712" s="115">
        <v>5.8711763380986577</v>
      </c>
      <c r="J712" t="s">
        <v>3918</v>
      </c>
    </row>
    <row r="713" spans="1:10" x14ac:dyDescent="0.25">
      <c r="A713" s="107" t="s">
        <v>1798</v>
      </c>
      <c r="B713" s="108" t="s">
        <v>1413</v>
      </c>
      <c r="C713" s="109" t="s">
        <v>945</v>
      </c>
      <c r="D713" s="110" t="s">
        <v>979</v>
      </c>
      <c r="E713" s="111" t="s">
        <v>1990</v>
      </c>
      <c r="F713" s="112" t="s">
        <v>666</v>
      </c>
      <c r="G713" s="113" t="s">
        <v>3652</v>
      </c>
      <c r="H713" s="114" t="s">
        <v>1991</v>
      </c>
      <c r="I713" s="115">
        <v>21.474074765826799</v>
      </c>
      <c r="J713" t="s">
        <v>3919</v>
      </c>
    </row>
    <row r="714" spans="1:10" x14ac:dyDescent="0.25">
      <c r="A714" s="107" t="s">
        <v>1800</v>
      </c>
      <c r="B714" s="108" t="s">
        <v>1413</v>
      </c>
      <c r="C714" s="109" t="s">
        <v>945</v>
      </c>
      <c r="D714" s="110" t="s">
        <v>979</v>
      </c>
      <c r="E714" s="111" t="s">
        <v>1990</v>
      </c>
      <c r="F714" s="112" t="s">
        <v>666</v>
      </c>
      <c r="G714" s="113" t="s">
        <v>3469</v>
      </c>
      <c r="H714" s="114" t="s">
        <v>1991</v>
      </c>
      <c r="I714" s="115">
        <v>44.998606604018306</v>
      </c>
      <c r="J714" t="s">
        <v>3920</v>
      </c>
    </row>
    <row r="715" spans="1:10" x14ac:dyDescent="0.25">
      <c r="A715" s="107" t="s">
        <v>1802</v>
      </c>
      <c r="B715" s="108" t="s">
        <v>1413</v>
      </c>
      <c r="C715" s="109" t="s">
        <v>945</v>
      </c>
      <c r="D715" s="110" t="s">
        <v>982</v>
      </c>
      <c r="E715" s="111" t="s">
        <v>1990</v>
      </c>
      <c r="F715" s="112" t="s">
        <v>666</v>
      </c>
      <c r="G715" s="113" t="s">
        <v>3652</v>
      </c>
      <c r="H715" s="114" t="s">
        <v>1991</v>
      </c>
      <c r="I715" s="115">
        <v>-44.859829005499897</v>
      </c>
      <c r="J715" t="s">
        <v>3921</v>
      </c>
    </row>
    <row r="716" spans="1:10" x14ac:dyDescent="0.25">
      <c r="A716" s="107" t="s">
        <v>1804</v>
      </c>
      <c r="B716" s="108" t="s">
        <v>1413</v>
      </c>
      <c r="C716" s="109" t="s">
        <v>945</v>
      </c>
      <c r="D716" s="110" t="s">
        <v>982</v>
      </c>
      <c r="E716" s="111" t="s">
        <v>1990</v>
      </c>
      <c r="F716" s="112" t="s">
        <v>666</v>
      </c>
      <c r="G716" s="113" t="s">
        <v>3469</v>
      </c>
      <c r="H716" s="114" t="s">
        <v>1991</v>
      </c>
      <c r="I716" s="115">
        <v>4.8595452381895603</v>
      </c>
      <c r="J716" t="s">
        <v>3922</v>
      </c>
    </row>
    <row r="717" spans="1:10" x14ac:dyDescent="0.25">
      <c r="A717" s="107" t="s">
        <v>1805</v>
      </c>
      <c r="B717" s="108" t="s">
        <v>1413</v>
      </c>
      <c r="C717" s="109" t="s">
        <v>945</v>
      </c>
      <c r="D717" s="110" t="s">
        <v>985</v>
      </c>
      <c r="E717" s="111" t="s">
        <v>1990</v>
      </c>
      <c r="F717" s="112" t="s">
        <v>666</v>
      </c>
      <c r="G717" s="113" t="s">
        <v>3652</v>
      </c>
      <c r="H717" s="114" t="s">
        <v>1991</v>
      </c>
      <c r="I717" s="115">
        <v>-3254.6640294240901</v>
      </c>
      <c r="J717" t="s">
        <v>3923</v>
      </c>
    </row>
    <row r="718" spans="1:10" x14ac:dyDescent="0.25">
      <c r="A718" s="107" t="s">
        <v>1807</v>
      </c>
      <c r="B718" s="108" t="s">
        <v>1413</v>
      </c>
      <c r="C718" s="109" t="s">
        <v>945</v>
      </c>
      <c r="D718" s="110" t="s">
        <v>985</v>
      </c>
      <c r="E718" s="111" t="s">
        <v>1990</v>
      </c>
      <c r="F718" s="112" t="s">
        <v>666</v>
      </c>
      <c r="G718" s="113" t="s">
        <v>3469</v>
      </c>
      <c r="H718" s="114" t="s">
        <v>1991</v>
      </c>
      <c r="I718" s="115">
        <v>395.86196355410476</v>
      </c>
      <c r="J718" t="s">
        <v>3924</v>
      </c>
    </row>
    <row r="719" spans="1:10" x14ac:dyDescent="0.25">
      <c r="A719" s="107" t="s">
        <v>1809</v>
      </c>
      <c r="B719" s="108" t="s">
        <v>1413</v>
      </c>
      <c r="C719" s="109" t="s">
        <v>945</v>
      </c>
      <c r="D719" s="110" t="s">
        <v>991</v>
      </c>
      <c r="E719" s="111" t="s">
        <v>1990</v>
      </c>
      <c r="F719" s="112" t="s">
        <v>666</v>
      </c>
      <c r="G719" s="113" t="s">
        <v>3652</v>
      </c>
      <c r="H719" s="114" t="s">
        <v>1991</v>
      </c>
      <c r="I719" s="115">
        <v>-1140.8510786147001</v>
      </c>
      <c r="J719" t="s">
        <v>3925</v>
      </c>
    </row>
    <row r="720" spans="1:10" x14ac:dyDescent="0.25">
      <c r="A720" s="107" t="s">
        <v>1811</v>
      </c>
      <c r="B720" s="108" t="s">
        <v>1413</v>
      </c>
      <c r="C720" s="109" t="s">
        <v>945</v>
      </c>
      <c r="D720" s="110" t="s">
        <v>991</v>
      </c>
      <c r="E720" s="111" t="s">
        <v>1990</v>
      </c>
      <c r="F720" s="112" t="s">
        <v>666</v>
      </c>
      <c r="G720" s="113" t="s">
        <v>3469</v>
      </c>
      <c r="H720" s="114" t="s">
        <v>1991</v>
      </c>
      <c r="I720" s="115">
        <v>124.95669858932037</v>
      </c>
      <c r="J720" t="s">
        <v>3926</v>
      </c>
    </row>
    <row r="721" spans="1:10" x14ac:dyDescent="0.25">
      <c r="A721" s="107" t="s">
        <v>1813</v>
      </c>
      <c r="B721" s="108" t="s">
        <v>1413</v>
      </c>
      <c r="C721" s="109" t="s">
        <v>945</v>
      </c>
      <c r="D721" s="110" t="s">
        <v>997</v>
      </c>
      <c r="E721" s="111" t="s">
        <v>1990</v>
      </c>
      <c r="F721" s="112" t="s">
        <v>666</v>
      </c>
      <c r="G721" s="113" t="s">
        <v>3652</v>
      </c>
      <c r="H721" s="114" t="s">
        <v>1991</v>
      </c>
      <c r="I721" s="115">
        <v>6.3050908790338003</v>
      </c>
      <c r="J721" t="s">
        <v>3927</v>
      </c>
    </row>
    <row r="722" spans="1:10" x14ac:dyDescent="0.25">
      <c r="A722" s="107" t="s">
        <v>1815</v>
      </c>
      <c r="B722" s="108" t="s">
        <v>1413</v>
      </c>
      <c r="C722" s="109" t="s">
        <v>945</v>
      </c>
      <c r="D722" s="110" t="s">
        <v>997</v>
      </c>
      <c r="E722" s="111" t="s">
        <v>1990</v>
      </c>
      <c r="F722" s="112" t="s">
        <v>666</v>
      </c>
      <c r="G722" s="113" t="s">
        <v>3469</v>
      </c>
      <c r="H722" s="114" t="s">
        <v>1991</v>
      </c>
      <c r="I722" s="115">
        <v>13.464633828444647</v>
      </c>
      <c r="J722" t="s">
        <v>3928</v>
      </c>
    </row>
    <row r="723" spans="1:10" x14ac:dyDescent="0.25">
      <c r="A723" s="107" t="s">
        <v>1817</v>
      </c>
      <c r="B723" s="108" t="s">
        <v>1413</v>
      </c>
      <c r="C723" s="109" t="s">
        <v>945</v>
      </c>
      <c r="D723" s="110" t="s">
        <v>1000</v>
      </c>
      <c r="E723" s="111" t="s">
        <v>1990</v>
      </c>
      <c r="F723" s="112" t="s">
        <v>666</v>
      </c>
      <c r="G723" s="113" t="s">
        <v>3652</v>
      </c>
      <c r="H723" s="114" t="s">
        <v>1991</v>
      </c>
      <c r="I723" s="115">
        <v>-5594.14519030473</v>
      </c>
      <c r="J723" t="s">
        <v>3929</v>
      </c>
    </row>
    <row r="724" spans="1:10" x14ac:dyDescent="0.25">
      <c r="A724" s="107" t="s">
        <v>1819</v>
      </c>
      <c r="B724" s="108" t="s">
        <v>1413</v>
      </c>
      <c r="C724" s="109" t="s">
        <v>945</v>
      </c>
      <c r="D724" s="110" t="s">
        <v>1000</v>
      </c>
      <c r="E724" s="111" t="s">
        <v>1990</v>
      </c>
      <c r="F724" s="112" t="s">
        <v>666</v>
      </c>
      <c r="G724" s="113" t="s">
        <v>3469</v>
      </c>
      <c r="H724" s="114" t="s">
        <v>1991</v>
      </c>
      <c r="I724" s="115">
        <v>643.70632732007425</v>
      </c>
      <c r="J724" t="s">
        <v>3930</v>
      </c>
    </row>
    <row r="725" spans="1:10" x14ac:dyDescent="0.25">
      <c r="A725" s="107" t="s">
        <v>1821</v>
      </c>
      <c r="B725" s="108" t="s">
        <v>1413</v>
      </c>
      <c r="C725" s="109" t="s">
        <v>945</v>
      </c>
      <c r="D725" s="110" t="s">
        <v>1003</v>
      </c>
      <c r="E725" s="111" t="s">
        <v>1990</v>
      </c>
      <c r="F725" s="112" t="s">
        <v>666</v>
      </c>
      <c r="G725" s="113" t="s">
        <v>3652</v>
      </c>
      <c r="H725" s="114" t="s">
        <v>1991</v>
      </c>
      <c r="I725" s="115">
        <v>-556.33257859480398</v>
      </c>
      <c r="J725" t="s">
        <v>3931</v>
      </c>
    </row>
    <row r="726" spans="1:10" x14ac:dyDescent="0.25">
      <c r="A726" s="107" t="s">
        <v>1823</v>
      </c>
      <c r="B726" s="108" t="s">
        <v>1413</v>
      </c>
      <c r="C726" s="109" t="s">
        <v>945</v>
      </c>
      <c r="D726" s="110" t="s">
        <v>1003</v>
      </c>
      <c r="E726" s="111" t="s">
        <v>1990</v>
      </c>
      <c r="F726" s="112" t="s">
        <v>666</v>
      </c>
      <c r="G726" s="113" t="s">
        <v>3469</v>
      </c>
      <c r="H726" s="114" t="s">
        <v>1991</v>
      </c>
      <c r="I726" s="115">
        <v>102.68569374795783</v>
      </c>
      <c r="J726" t="s">
        <v>3932</v>
      </c>
    </row>
    <row r="727" spans="1:10" x14ac:dyDescent="0.25">
      <c r="A727" s="107" t="s">
        <v>1825</v>
      </c>
      <c r="B727" s="108" t="s">
        <v>1413</v>
      </c>
      <c r="C727" s="109" t="s">
        <v>945</v>
      </c>
      <c r="D727" s="110" t="s">
        <v>1006</v>
      </c>
      <c r="E727" s="111" t="s">
        <v>1990</v>
      </c>
      <c r="F727" s="112" t="s">
        <v>666</v>
      </c>
      <c r="G727" s="113" t="s">
        <v>3652</v>
      </c>
      <c r="H727" s="114" t="s">
        <v>1991</v>
      </c>
      <c r="I727" s="115">
        <v>-3449.4846197093898</v>
      </c>
      <c r="J727" t="s">
        <v>3933</v>
      </c>
    </row>
    <row r="728" spans="1:10" x14ac:dyDescent="0.25">
      <c r="A728" s="107" t="s">
        <v>1827</v>
      </c>
      <c r="B728" s="108" t="s">
        <v>1413</v>
      </c>
      <c r="C728" s="109" t="s">
        <v>945</v>
      </c>
      <c r="D728" s="110" t="s">
        <v>1006</v>
      </c>
      <c r="E728" s="111" t="s">
        <v>1990</v>
      </c>
      <c r="F728" s="112" t="s">
        <v>666</v>
      </c>
      <c r="G728" s="113" t="s">
        <v>3469</v>
      </c>
      <c r="H728" s="114" t="s">
        <v>1991</v>
      </c>
      <c r="I728" s="115">
        <v>410.39779294214577</v>
      </c>
      <c r="J728" t="s">
        <v>3934</v>
      </c>
    </row>
    <row r="729" spans="1:10" x14ac:dyDescent="0.25">
      <c r="A729" s="107" t="s">
        <v>1829</v>
      </c>
      <c r="B729" s="108" t="s">
        <v>1413</v>
      </c>
      <c r="C729" s="109" t="s">
        <v>945</v>
      </c>
      <c r="D729" s="110" t="s">
        <v>1012</v>
      </c>
      <c r="E729" s="111" t="s">
        <v>1990</v>
      </c>
      <c r="F729" s="112" t="s">
        <v>666</v>
      </c>
      <c r="G729" s="113" t="s">
        <v>3652</v>
      </c>
      <c r="H729" s="114" t="s">
        <v>1991</v>
      </c>
      <c r="I729" s="115">
        <v>-290.03736902950902</v>
      </c>
      <c r="J729" t="s">
        <v>3935</v>
      </c>
    </row>
    <row r="730" spans="1:10" x14ac:dyDescent="0.25">
      <c r="A730" s="107" t="s">
        <v>1831</v>
      </c>
      <c r="B730" s="108" t="s">
        <v>1413</v>
      </c>
      <c r="C730" s="109" t="s">
        <v>945</v>
      </c>
      <c r="D730" s="110" t="s">
        <v>1012</v>
      </c>
      <c r="E730" s="111" t="s">
        <v>1990</v>
      </c>
      <c r="F730" s="112" t="s">
        <v>666</v>
      </c>
      <c r="G730" s="113" t="s">
        <v>3469</v>
      </c>
      <c r="H730" s="114" t="s">
        <v>1991</v>
      </c>
      <c r="I730" s="115">
        <v>31.377125744057096</v>
      </c>
      <c r="J730" t="s">
        <v>3936</v>
      </c>
    </row>
    <row r="731" spans="1:10" x14ac:dyDescent="0.25">
      <c r="A731" s="107" t="s">
        <v>1833</v>
      </c>
      <c r="B731" s="108" t="s">
        <v>1413</v>
      </c>
      <c r="H731" s="116" t="s">
        <v>1604</v>
      </c>
      <c r="I731" s="117">
        <f>SUBTOTAL(9,I604:I730)</f>
        <v>30998.990000006568</v>
      </c>
    </row>
    <row r="732" spans="1:10" x14ac:dyDescent="0.25">
      <c r="A732" s="107" t="s">
        <v>1835</v>
      </c>
    </row>
    <row r="733" spans="1:10" x14ac:dyDescent="0.25">
      <c r="A733" s="107" t="s">
        <v>1837</v>
      </c>
      <c r="B733" s="108" t="s">
        <v>1606</v>
      </c>
      <c r="C733" s="109" t="s">
        <v>1316</v>
      </c>
      <c r="D733" s="110" t="s">
        <v>1607</v>
      </c>
      <c r="E733" s="111" t="s">
        <v>1990</v>
      </c>
      <c r="F733" s="112" t="s">
        <v>197</v>
      </c>
      <c r="G733" s="113" t="s">
        <v>3791</v>
      </c>
      <c r="H733" s="114" t="s">
        <v>1991</v>
      </c>
      <c r="I733" s="115">
        <v>12342.21</v>
      </c>
      <c r="J733" t="s">
        <v>3937</v>
      </c>
    </row>
    <row r="734" spans="1:10" x14ac:dyDescent="0.25">
      <c r="A734" s="107" t="s">
        <v>1839</v>
      </c>
      <c r="B734" s="108" t="s">
        <v>1606</v>
      </c>
      <c r="C734" s="109" t="s">
        <v>1351</v>
      </c>
      <c r="D734" s="110" t="s">
        <v>1615</v>
      </c>
      <c r="E734" s="111" t="s">
        <v>1990</v>
      </c>
      <c r="F734" s="112" t="s">
        <v>197</v>
      </c>
      <c r="G734" s="113" t="s">
        <v>3791</v>
      </c>
      <c r="H734" s="114" t="s">
        <v>1991</v>
      </c>
      <c r="I734" s="115">
        <v>-833605.03</v>
      </c>
      <c r="J734" t="s">
        <v>3938</v>
      </c>
    </row>
    <row r="735" spans="1:10" x14ac:dyDescent="0.25">
      <c r="A735" s="107" t="s">
        <v>1841</v>
      </c>
      <c r="B735" s="108" t="s">
        <v>1606</v>
      </c>
      <c r="C735" s="109" t="s">
        <v>1351</v>
      </c>
      <c r="D735" s="110" t="s">
        <v>1618</v>
      </c>
      <c r="E735" s="111" t="s">
        <v>1990</v>
      </c>
      <c r="F735" s="112" t="s">
        <v>197</v>
      </c>
      <c r="G735" s="113" t="s">
        <v>3791</v>
      </c>
      <c r="H735" s="114" t="s">
        <v>1991</v>
      </c>
      <c r="I735" s="115">
        <v>-18356.72</v>
      </c>
      <c r="J735" t="s">
        <v>3939</v>
      </c>
    </row>
    <row r="736" spans="1:10" x14ac:dyDescent="0.25">
      <c r="A736" s="107" t="s">
        <v>1843</v>
      </c>
      <c r="B736" s="108" t="s">
        <v>1606</v>
      </c>
      <c r="C736" s="109" t="s">
        <v>1351</v>
      </c>
      <c r="D736" s="110" t="s">
        <v>1621</v>
      </c>
      <c r="E736" s="111" t="s">
        <v>1990</v>
      </c>
      <c r="F736" s="112" t="s">
        <v>197</v>
      </c>
      <c r="G736" s="113" t="s">
        <v>3791</v>
      </c>
      <c r="H736" s="114" t="s">
        <v>1991</v>
      </c>
      <c r="I736" s="115">
        <v>573.85</v>
      </c>
      <c r="J736" t="s">
        <v>3940</v>
      </c>
    </row>
    <row r="737" spans="1:10" x14ac:dyDescent="0.25">
      <c r="A737" s="107" t="s">
        <v>1845</v>
      </c>
      <c r="B737" s="108" t="s">
        <v>1606</v>
      </c>
      <c r="H737" s="116" t="s">
        <v>1625</v>
      </c>
      <c r="I737" s="117">
        <f>SUBTOTAL(9,I732:I736)</f>
        <v>-839045.69000000006</v>
      </c>
    </row>
    <row r="738" spans="1:10" x14ac:dyDescent="0.25">
      <c r="A738" s="107" t="s">
        <v>1847</v>
      </c>
    </row>
    <row r="739" spans="1:10" x14ac:dyDescent="0.25">
      <c r="A739" s="107" t="s">
        <v>1849</v>
      </c>
      <c r="B739" s="108" t="s">
        <v>1652</v>
      </c>
      <c r="C739" s="109" t="s">
        <v>746</v>
      </c>
      <c r="D739" s="110" t="s">
        <v>1098</v>
      </c>
      <c r="E739" s="111" t="s">
        <v>1990</v>
      </c>
      <c r="F739" s="112" t="s">
        <v>162</v>
      </c>
      <c r="G739" s="113" t="s">
        <v>3652</v>
      </c>
      <c r="H739" s="114" t="s">
        <v>1991</v>
      </c>
      <c r="I739" s="115">
        <v>16.56262763106</v>
      </c>
      <c r="J739" t="s">
        <v>3941</v>
      </c>
    </row>
    <row r="740" spans="1:10" x14ac:dyDescent="0.25">
      <c r="A740" s="107" t="s">
        <v>1851</v>
      </c>
      <c r="B740" s="108" t="s">
        <v>1652</v>
      </c>
      <c r="C740" s="109" t="s">
        <v>746</v>
      </c>
      <c r="D740" s="110" t="s">
        <v>747</v>
      </c>
      <c r="E740" s="111" t="s">
        <v>1990</v>
      </c>
      <c r="F740" s="112" t="s">
        <v>162</v>
      </c>
      <c r="G740" s="113" t="s">
        <v>3652</v>
      </c>
      <c r="H740" s="114" t="s">
        <v>1991</v>
      </c>
      <c r="I740" s="115">
        <v>-486.21958346765001</v>
      </c>
      <c r="J740" t="s">
        <v>3942</v>
      </c>
    </row>
    <row r="741" spans="1:10" x14ac:dyDescent="0.25">
      <c r="A741" s="107" t="s">
        <v>1853</v>
      </c>
      <c r="B741" s="108" t="s">
        <v>1652</v>
      </c>
      <c r="C741" s="109" t="s">
        <v>746</v>
      </c>
      <c r="D741" s="110" t="s">
        <v>747</v>
      </c>
      <c r="E741" s="111" t="s">
        <v>1990</v>
      </c>
      <c r="F741" s="112" t="s">
        <v>162</v>
      </c>
      <c r="G741" s="113" t="s">
        <v>3469</v>
      </c>
      <c r="H741" s="114" t="s">
        <v>1991</v>
      </c>
      <c r="I741" s="115">
        <v>-510.80188206216604</v>
      </c>
      <c r="J741" t="s">
        <v>3943</v>
      </c>
    </row>
    <row r="742" spans="1:10" x14ac:dyDescent="0.25">
      <c r="A742" s="107" t="s">
        <v>1854</v>
      </c>
      <c r="B742" s="108" t="s">
        <v>1652</v>
      </c>
      <c r="C742" s="109" t="s">
        <v>746</v>
      </c>
      <c r="D742" s="110" t="s">
        <v>750</v>
      </c>
      <c r="E742" s="111" t="s">
        <v>1990</v>
      </c>
      <c r="F742" s="112" t="s">
        <v>162</v>
      </c>
      <c r="G742" s="113" t="s">
        <v>3652</v>
      </c>
      <c r="H742" s="114" t="s">
        <v>1991</v>
      </c>
      <c r="I742" s="115">
        <v>5407.3164665207996</v>
      </c>
      <c r="J742" t="s">
        <v>3944</v>
      </c>
    </row>
    <row r="743" spans="1:10" x14ac:dyDescent="0.25">
      <c r="A743" s="107" t="s">
        <v>1856</v>
      </c>
      <c r="B743" s="108" t="s">
        <v>1652</v>
      </c>
      <c r="C743" s="109" t="s">
        <v>746</v>
      </c>
      <c r="D743" s="110" t="s">
        <v>750</v>
      </c>
      <c r="E743" s="111" t="s">
        <v>1990</v>
      </c>
      <c r="F743" s="112" t="s">
        <v>162</v>
      </c>
      <c r="G743" s="113" t="s">
        <v>3469</v>
      </c>
      <c r="H743" s="114" t="s">
        <v>1991</v>
      </c>
      <c r="I743" s="115">
        <v>-5195.8236704201481</v>
      </c>
      <c r="J743" t="s">
        <v>3945</v>
      </c>
    </row>
    <row r="744" spans="1:10" x14ac:dyDescent="0.25">
      <c r="A744" s="107" t="s">
        <v>1858</v>
      </c>
      <c r="B744" s="108" t="s">
        <v>1652</v>
      </c>
      <c r="C744" s="109" t="s">
        <v>746</v>
      </c>
      <c r="D744" s="110" t="s">
        <v>753</v>
      </c>
      <c r="E744" s="111" t="s">
        <v>1990</v>
      </c>
      <c r="F744" s="112" t="s">
        <v>162</v>
      </c>
      <c r="G744" s="113" t="s">
        <v>3652</v>
      </c>
      <c r="H744" s="114" t="s">
        <v>1991</v>
      </c>
      <c r="I744" s="115">
        <v>38.360416969568298</v>
      </c>
      <c r="J744" t="s">
        <v>3946</v>
      </c>
    </row>
    <row r="745" spans="1:10" x14ac:dyDescent="0.25">
      <c r="A745" s="107" t="s">
        <v>1860</v>
      </c>
      <c r="B745" s="108" t="s">
        <v>1652</v>
      </c>
      <c r="C745" s="109" t="s">
        <v>746</v>
      </c>
      <c r="D745" s="110" t="s">
        <v>753</v>
      </c>
      <c r="E745" s="111" t="s">
        <v>1990</v>
      </c>
      <c r="F745" s="112" t="s">
        <v>162</v>
      </c>
      <c r="G745" s="113" t="s">
        <v>3469</v>
      </c>
      <c r="H745" s="114" t="s">
        <v>1991</v>
      </c>
      <c r="I745" s="115">
        <v>-54.952321186900122</v>
      </c>
      <c r="J745" t="s">
        <v>3947</v>
      </c>
    </row>
    <row r="746" spans="1:10" x14ac:dyDescent="0.25">
      <c r="A746" s="107" t="s">
        <v>1862</v>
      </c>
      <c r="B746" s="108" t="s">
        <v>1652</v>
      </c>
      <c r="C746" s="109" t="s">
        <v>746</v>
      </c>
      <c r="D746" s="110" t="s">
        <v>756</v>
      </c>
      <c r="E746" s="111" t="s">
        <v>2605</v>
      </c>
      <c r="F746" s="112" t="s">
        <v>162</v>
      </c>
      <c r="G746" s="113" t="s">
        <v>3660</v>
      </c>
      <c r="H746" s="114" t="s">
        <v>1991</v>
      </c>
      <c r="I746" s="115">
        <v>930880.03603920003</v>
      </c>
      <c r="J746" t="s">
        <v>3948</v>
      </c>
    </row>
    <row r="747" spans="1:10" x14ac:dyDescent="0.25">
      <c r="A747" s="107" t="s">
        <v>1864</v>
      </c>
      <c r="B747" s="108" t="s">
        <v>1652</v>
      </c>
      <c r="C747" s="109" t="s">
        <v>746</v>
      </c>
      <c r="D747" s="110" t="s">
        <v>756</v>
      </c>
      <c r="E747" s="111" t="s">
        <v>1990</v>
      </c>
      <c r="F747" s="112" t="s">
        <v>162</v>
      </c>
      <c r="G747" s="113" t="s">
        <v>3652</v>
      </c>
      <c r="H747" s="114" t="s">
        <v>1991</v>
      </c>
      <c r="I747" s="115">
        <v>-78605.231615596305</v>
      </c>
      <c r="J747" t="s">
        <v>3949</v>
      </c>
    </row>
    <row r="748" spans="1:10" x14ac:dyDescent="0.25">
      <c r="A748" s="107" t="s">
        <v>1866</v>
      </c>
      <c r="B748" s="108" t="s">
        <v>1652</v>
      </c>
      <c r="C748" s="109" t="s">
        <v>746</v>
      </c>
      <c r="D748" s="110" t="s">
        <v>756</v>
      </c>
      <c r="E748" s="111" t="s">
        <v>1990</v>
      </c>
      <c r="F748" s="112" t="s">
        <v>162</v>
      </c>
      <c r="G748" s="113" t="s">
        <v>3469</v>
      </c>
      <c r="H748" s="114" t="s">
        <v>1991</v>
      </c>
      <c r="I748" s="115">
        <v>-978297.18514990248</v>
      </c>
      <c r="J748" t="s">
        <v>3950</v>
      </c>
    </row>
    <row r="749" spans="1:10" x14ac:dyDescent="0.25">
      <c r="A749" s="107" t="s">
        <v>1868</v>
      </c>
      <c r="B749" s="108" t="s">
        <v>1652</v>
      </c>
      <c r="C749" s="109" t="s">
        <v>746</v>
      </c>
      <c r="D749" s="110" t="s">
        <v>759</v>
      </c>
      <c r="E749" s="111" t="s">
        <v>2605</v>
      </c>
      <c r="F749" s="112" t="s">
        <v>162</v>
      </c>
      <c r="G749" s="113" t="s">
        <v>3660</v>
      </c>
      <c r="H749" s="114" t="s">
        <v>1991</v>
      </c>
      <c r="I749" s="115">
        <v>3762306.8123250892</v>
      </c>
      <c r="J749" t="s">
        <v>3951</v>
      </c>
    </row>
    <row r="750" spans="1:10" x14ac:dyDescent="0.25">
      <c r="A750" s="107" t="s">
        <v>1870</v>
      </c>
      <c r="B750" s="108" t="s">
        <v>1652</v>
      </c>
      <c r="C750" s="109" t="s">
        <v>746</v>
      </c>
      <c r="D750" s="110" t="s">
        <v>759</v>
      </c>
      <c r="E750" s="111" t="s">
        <v>1990</v>
      </c>
      <c r="F750" s="112" t="s">
        <v>162</v>
      </c>
      <c r="G750" s="113" t="s">
        <v>3652</v>
      </c>
      <c r="H750" s="114" t="s">
        <v>1991</v>
      </c>
      <c r="I750" s="115">
        <v>-812749.81102012296</v>
      </c>
      <c r="J750" t="s">
        <v>3952</v>
      </c>
    </row>
    <row r="751" spans="1:10" x14ac:dyDescent="0.25">
      <c r="A751" s="107" t="s">
        <v>1872</v>
      </c>
      <c r="B751" s="108" t="s">
        <v>1652</v>
      </c>
      <c r="C751" s="109" t="s">
        <v>746</v>
      </c>
      <c r="D751" s="110" t="s">
        <v>759</v>
      </c>
      <c r="E751" s="111" t="s">
        <v>1990</v>
      </c>
      <c r="F751" s="112" t="s">
        <v>162</v>
      </c>
      <c r="G751" s="113" t="s">
        <v>3469</v>
      </c>
      <c r="H751" s="114" t="s">
        <v>1991</v>
      </c>
      <c r="I751" s="115">
        <v>-3896416.5131331994</v>
      </c>
      <c r="J751" t="s">
        <v>3953</v>
      </c>
    </row>
    <row r="752" spans="1:10" x14ac:dyDescent="0.25">
      <c r="A752" s="107" t="s">
        <v>1874</v>
      </c>
      <c r="B752" s="108" t="s">
        <v>1652</v>
      </c>
      <c r="C752" s="109" t="s">
        <v>746</v>
      </c>
      <c r="D752" s="110" t="s">
        <v>762</v>
      </c>
      <c r="E752" s="111" t="s">
        <v>2605</v>
      </c>
      <c r="F752" s="112" t="s">
        <v>162</v>
      </c>
      <c r="G752" s="113" t="s">
        <v>3660</v>
      </c>
      <c r="H752" s="114" t="s">
        <v>1991</v>
      </c>
      <c r="I752" s="115">
        <v>2410097.0867714216</v>
      </c>
      <c r="J752" t="s">
        <v>3954</v>
      </c>
    </row>
    <row r="753" spans="1:10" x14ac:dyDescent="0.25">
      <c r="A753" s="107" t="s">
        <v>1876</v>
      </c>
      <c r="B753" s="108" t="s">
        <v>1652</v>
      </c>
      <c r="C753" s="109" t="s">
        <v>746</v>
      </c>
      <c r="D753" s="110" t="s">
        <v>762</v>
      </c>
      <c r="E753" s="111" t="s">
        <v>1990</v>
      </c>
      <c r="F753" s="112" t="s">
        <v>162</v>
      </c>
      <c r="G753" s="113" t="s">
        <v>3652</v>
      </c>
      <c r="H753" s="114" t="s">
        <v>1991</v>
      </c>
      <c r="I753" s="115">
        <v>-205339.63786607899</v>
      </c>
      <c r="J753" t="s">
        <v>3955</v>
      </c>
    </row>
    <row r="754" spans="1:10" x14ac:dyDescent="0.25">
      <c r="A754" s="107" t="s">
        <v>1878</v>
      </c>
      <c r="B754" s="108" t="s">
        <v>1652</v>
      </c>
      <c r="C754" s="109" t="s">
        <v>746</v>
      </c>
      <c r="D754" s="110" t="s">
        <v>762</v>
      </c>
      <c r="E754" s="111" t="s">
        <v>1990</v>
      </c>
      <c r="F754" s="112" t="s">
        <v>162</v>
      </c>
      <c r="G754" s="113" t="s">
        <v>3469</v>
      </c>
      <c r="H754" s="114" t="s">
        <v>1991</v>
      </c>
      <c r="I754" s="115">
        <v>-2486757.694460345</v>
      </c>
      <c r="J754" t="s">
        <v>3956</v>
      </c>
    </row>
    <row r="755" spans="1:10" x14ac:dyDescent="0.25">
      <c r="A755" s="107" t="s">
        <v>1880</v>
      </c>
      <c r="B755" s="108" t="s">
        <v>1652</v>
      </c>
      <c r="C755" s="109" t="s">
        <v>746</v>
      </c>
      <c r="D755" s="110" t="s">
        <v>765</v>
      </c>
      <c r="E755" s="111" t="s">
        <v>2605</v>
      </c>
      <c r="F755" s="112" t="s">
        <v>162</v>
      </c>
      <c r="G755" s="113" t="s">
        <v>3660</v>
      </c>
      <c r="H755" s="114" t="s">
        <v>1991</v>
      </c>
      <c r="I755" s="115">
        <v>311053.8682516602</v>
      </c>
      <c r="J755" t="s">
        <v>3957</v>
      </c>
    </row>
    <row r="756" spans="1:10" x14ac:dyDescent="0.25">
      <c r="A756" s="107" t="s">
        <v>1882</v>
      </c>
      <c r="B756" s="108" t="s">
        <v>1652</v>
      </c>
      <c r="C756" s="109" t="s">
        <v>746</v>
      </c>
      <c r="D756" s="110" t="s">
        <v>765</v>
      </c>
      <c r="E756" s="111" t="s">
        <v>1990</v>
      </c>
      <c r="F756" s="112" t="s">
        <v>162</v>
      </c>
      <c r="G756" s="113" t="s">
        <v>3652</v>
      </c>
      <c r="H756" s="114" t="s">
        <v>1991</v>
      </c>
      <c r="I756" s="115">
        <v>-27677.044004708001</v>
      </c>
      <c r="J756" t="s">
        <v>3958</v>
      </c>
    </row>
    <row r="757" spans="1:10" x14ac:dyDescent="0.25">
      <c r="A757" s="107" t="s">
        <v>1884</v>
      </c>
      <c r="B757" s="108" t="s">
        <v>1652</v>
      </c>
      <c r="C757" s="109" t="s">
        <v>746</v>
      </c>
      <c r="D757" s="110" t="s">
        <v>765</v>
      </c>
      <c r="E757" s="111" t="s">
        <v>1990</v>
      </c>
      <c r="F757" s="112" t="s">
        <v>162</v>
      </c>
      <c r="G757" s="113" t="s">
        <v>3469</v>
      </c>
      <c r="H757" s="114" t="s">
        <v>1991</v>
      </c>
      <c r="I757" s="115">
        <v>-325830.32244355645</v>
      </c>
      <c r="J757" t="s">
        <v>3959</v>
      </c>
    </row>
    <row r="758" spans="1:10" x14ac:dyDescent="0.25">
      <c r="A758" s="107" t="s">
        <v>1886</v>
      </c>
      <c r="B758" s="108" t="s">
        <v>1652</v>
      </c>
      <c r="C758" s="109" t="s">
        <v>746</v>
      </c>
      <c r="D758" s="110" t="s">
        <v>768</v>
      </c>
      <c r="E758" s="111" t="s">
        <v>2605</v>
      </c>
      <c r="F758" s="112" t="s">
        <v>162</v>
      </c>
      <c r="G758" s="113" t="s">
        <v>3660</v>
      </c>
      <c r="H758" s="114" t="s">
        <v>1991</v>
      </c>
      <c r="I758" s="115">
        <v>190891.24922045638</v>
      </c>
      <c r="J758" t="s">
        <v>3960</v>
      </c>
    </row>
    <row r="759" spans="1:10" x14ac:dyDescent="0.25">
      <c r="A759" s="107" t="s">
        <v>1888</v>
      </c>
      <c r="B759" s="108" t="s">
        <v>1652</v>
      </c>
      <c r="C759" s="109" t="s">
        <v>746</v>
      </c>
      <c r="D759" s="110" t="s">
        <v>768</v>
      </c>
      <c r="E759" s="111" t="s">
        <v>1990</v>
      </c>
      <c r="F759" s="112" t="s">
        <v>162</v>
      </c>
      <c r="G759" s="113" t="s">
        <v>3652</v>
      </c>
      <c r="H759" s="114" t="s">
        <v>1991</v>
      </c>
      <c r="I759" s="115">
        <v>-15550.861987852</v>
      </c>
      <c r="J759" t="s">
        <v>3961</v>
      </c>
    </row>
    <row r="760" spans="1:10" x14ac:dyDescent="0.25">
      <c r="A760" s="107" t="s">
        <v>1890</v>
      </c>
      <c r="B760" s="108" t="s">
        <v>1652</v>
      </c>
      <c r="C760" s="109" t="s">
        <v>746</v>
      </c>
      <c r="D760" s="110" t="s">
        <v>768</v>
      </c>
      <c r="E760" s="111" t="s">
        <v>1990</v>
      </c>
      <c r="F760" s="112" t="s">
        <v>162</v>
      </c>
      <c r="G760" s="113" t="s">
        <v>3469</v>
      </c>
      <c r="H760" s="114" t="s">
        <v>1991</v>
      </c>
      <c r="I760" s="115">
        <v>-195975.97282442797</v>
      </c>
      <c r="J760" t="s">
        <v>3962</v>
      </c>
    </row>
    <row r="761" spans="1:10" x14ac:dyDescent="0.25">
      <c r="A761" s="107" t="s">
        <v>1892</v>
      </c>
      <c r="B761" s="108" t="s">
        <v>1652</v>
      </c>
      <c r="C761" s="109" t="s">
        <v>773</v>
      </c>
      <c r="D761" s="110" t="s">
        <v>774</v>
      </c>
      <c r="E761" s="111" t="s">
        <v>1990</v>
      </c>
      <c r="F761" s="112" t="s">
        <v>162</v>
      </c>
      <c r="G761" s="113" t="s">
        <v>3652</v>
      </c>
      <c r="H761" s="114" t="s">
        <v>1991</v>
      </c>
      <c r="I761" s="115">
        <v>-30024.807679571699</v>
      </c>
      <c r="J761" t="s">
        <v>3963</v>
      </c>
    </row>
    <row r="762" spans="1:10" x14ac:dyDescent="0.25">
      <c r="A762" s="107" t="s">
        <v>1895</v>
      </c>
      <c r="B762" s="108" t="s">
        <v>1652</v>
      </c>
      <c r="C762" s="109" t="s">
        <v>773</v>
      </c>
      <c r="D762" s="110" t="s">
        <v>774</v>
      </c>
      <c r="E762" s="111" t="s">
        <v>1990</v>
      </c>
      <c r="F762" s="112" t="s">
        <v>162</v>
      </c>
      <c r="G762" s="113" t="s">
        <v>3469</v>
      </c>
      <c r="H762" s="114" t="s">
        <v>1991</v>
      </c>
      <c r="I762" s="115">
        <v>17861.739480181659</v>
      </c>
      <c r="J762" t="s">
        <v>3964</v>
      </c>
    </row>
    <row r="763" spans="1:10" x14ac:dyDescent="0.25">
      <c r="A763" s="107" t="s">
        <v>1896</v>
      </c>
      <c r="B763" s="108" t="s">
        <v>1652</v>
      </c>
      <c r="C763" s="109" t="s">
        <v>773</v>
      </c>
      <c r="D763" s="110" t="s">
        <v>777</v>
      </c>
      <c r="E763" s="111" t="s">
        <v>1990</v>
      </c>
      <c r="F763" s="112" t="s">
        <v>162</v>
      </c>
      <c r="G763" s="113" t="s">
        <v>3652</v>
      </c>
      <c r="H763" s="114" t="s">
        <v>1991</v>
      </c>
      <c r="I763" s="115">
        <v>-1010.7772099876501</v>
      </c>
      <c r="J763" t="s">
        <v>3965</v>
      </c>
    </row>
    <row r="764" spans="1:10" x14ac:dyDescent="0.25">
      <c r="A764" s="107" t="s">
        <v>1898</v>
      </c>
      <c r="B764" s="108" t="s">
        <v>1652</v>
      </c>
      <c r="C764" s="109" t="s">
        <v>773</v>
      </c>
      <c r="D764" s="110" t="s">
        <v>777</v>
      </c>
      <c r="E764" s="111" t="s">
        <v>1990</v>
      </c>
      <c r="F764" s="112" t="s">
        <v>162</v>
      </c>
      <c r="G764" s="113" t="s">
        <v>3469</v>
      </c>
      <c r="H764" s="114" t="s">
        <v>1991</v>
      </c>
      <c r="I764" s="115">
        <v>13663.091224473297</v>
      </c>
      <c r="J764" t="s">
        <v>3966</v>
      </c>
    </row>
    <row r="765" spans="1:10" x14ac:dyDescent="0.25">
      <c r="A765" s="107" t="s">
        <v>1901</v>
      </c>
      <c r="B765" s="108" t="s">
        <v>1652</v>
      </c>
      <c r="C765" s="109" t="s">
        <v>773</v>
      </c>
      <c r="D765" s="110" t="s">
        <v>780</v>
      </c>
      <c r="E765" s="111" t="s">
        <v>1990</v>
      </c>
      <c r="F765" s="112" t="s">
        <v>162</v>
      </c>
      <c r="G765" s="113" t="s">
        <v>3652</v>
      </c>
      <c r="H765" s="114" t="s">
        <v>1991</v>
      </c>
      <c r="I765" s="115">
        <v>-72869.399217720304</v>
      </c>
      <c r="J765" t="s">
        <v>3967</v>
      </c>
    </row>
    <row r="766" spans="1:10" x14ac:dyDescent="0.25">
      <c r="A766" s="107" t="s">
        <v>1902</v>
      </c>
      <c r="B766" s="108" t="s">
        <v>1652</v>
      </c>
      <c r="C766" s="109" t="s">
        <v>773</v>
      </c>
      <c r="D766" s="110" t="s">
        <v>780</v>
      </c>
      <c r="E766" s="111" t="s">
        <v>1990</v>
      </c>
      <c r="F766" s="112" t="s">
        <v>162</v>
      </c>
      <c r="G766" s="113" t="s">
        <v>3469</v>
      </c>
      <c r="H766" s="114" t="s">
        <v>1991</v>
      </c>
      <c r="I766" s="115">
        <v>-13930.340436657902</v>
      </c>
      <c r="J766" t="s">
        <v>3968</v>
      </c>
    </row>
    <row r="767" spans="1:10" x14ac:dyDescent="0.25">
      <c r="A767" s="107" t="s">
        <v>1904</v>
      </c>
      <c r="B767" s="108" t="s">
        <v>1652</v>
      </c>
      <c r="C767" s="109" t="s">
        <v>773</v>
      </c>
      <c r="D767" s="110" t="s">
        <v>783</v>
      </c>
      <c r="E767" s="111" t="s">
        <v>1990</v>
      </c>
      <c r="F767" s="112" t="s">
        <v>162</v>
      </c>
      <c r="G767" s="113" t="s">
        <v>3652</v>
      </c>
      <c r="H767" s="114" t="s">
        <v>1991</v>
      </c>
      <c r="I767" s="115">
        <v>37653.997379803499</v>
      </c>
      <c r="J767" t="s">
        <v>3969</v>
      </c>
    </row>
    <row r="768" spans="1:10" x14ac:dyDescent="0.25">
      <c r="A768" s="107" t="s">
        <v>1907</v>
      </c>
      <c r="B768" s="108" t="s">
        <v>1652</v>
      </c>
      <c r="C768" s="109" t="s">
        <v>773</v>
      </c>
      <c r="D768" s="110" t="s">
        <v>783</v>
      </c>
      <c r="E768" s="111" t="s">
        <v>1990</v>
      </c>
      <c r="F768" s="112" t="s">
        <v>162</v>
      </c>
      <c r="G768" s="113" t="s">
        <v>3469</v>
      </c>
      <c r="H768" s="114" t="s">
        <v>1991</v>
      </c>
      <c r="I768" s="115">
        <v>143226.94073041368</v>
      </c>
      <c r="J768" t="s">
        <v>3970</v>
      </c>
    </row>
    <row r="769" spans="1:10" x14ac:dyDescent="0.25">
      <c r="A769" s="107" t="s">
        <v>1909</v>
      </c>
      <c r="B769" s="108" t="s">
        <v>1652</v>
      </c>
      <c r="C769" s="109" t="s">
        <v>773</v>
      </c>
      <c r="D769" s="110" t="s">
        <v>786</v>
      </c>
      <c r="E769" s="111" t="s">
        <v>1990</v>
      </c>
      <c r="F769" s="112" t="s">
        <v>144</v>
      </c>
      <c r="G769" s="113" t="s">
        <v>3469</v>
      </c>
      <c r="H769" s="114" t="s">
        <v>1991</v>
      </c>
      <c r="I769" s="115">
        <v>0</v>
      </c>
      <c r="J769" t="s">
        <v>3971</v>
      </c>
    </row>
    <row r="770" spans="1:10" x14ac:dyDescent="0.25">
      <c r="A770" s="107" t="s">
        <v>1912</v>
      </c>
      <c r="B770" s="108" t="s">
        <v>1652</v>
      </c>
      <c r="C770" s="109" t="s">
        <v>773</v>
      </c>
      <c r="D770" s="110" t="s">
        <v>789</v>
      </c>
      <c r="E770" s="111" t="s">
        <v>1990</v>
      </c>
      <c r="F770" s="112" t="s">
        <v>162</v>
      </c>
      <c r="G770" s="113" t="s">
        <v>3652</v>
      </c>
      <c r="H770" s="114" t="s">
        <v>1991</v>
      </c>
      <c r="I770" s="115">
        <v>-1088.5896562585499</v>
      </c>
      <c r="J770" t="s">
        <v>3972</v>
      </c>
    </row>
    <row r="771" spans="1:10" x14ac:dyDescent="0.25">
      <c r="A771" s="107" t="s">
        <v>1915</v>
      </c>
      <c r="B771" s="108" t="s">
        <v>1652</v>
      </c>
      <c r="C771" s="109" t="s">
        <v>773</v>
      </c>
      <c r="D771" s="110" t="s">
        <v>789</v>
      </c>
      <c r="E771" s="111" t="s">
        <v>1990</v>
      </c>
      <c r="F771" s="112" t="s">
        <v>162</v>
      </c>
      <c r="G771" s="113" t="s">
        <v>3469</v>
      </c>
      <c r="H771" s="114" t="s">
        <v>1991</v>
      </c>
      <c r="I771" s="115">
        <v>13934.106667061218</v>
      </c>
      <c r="J771" t="s">
        <v>3973</v>
      </c>
    </row>
    <row r="772" spans="1:10" x14ac:dyDescent="0.25">
      <c r="A772" s="107" t="s">
        <v>1918</v>
      </c>
      <c r="B772" s="108" t="s">
        <v>1652</v>
      </c>
      <c r="C772" s="109" t="s">
        <v>773</v>
      </c>
      <c r="D772" s="110" t="s">
        <v>792</v>
      </c>
      <c r="E772" s="111" t="s">
        <v>1990</v>
      </c>
      <c r="F772" s="112" t="s">
        <v>162</v>
      </c>
      <c r="G772" s="113" t="s">
        <v>3652</v>
      </c>
      <c r="H772" s="114" t="s">
        <v>1991</v>
      </c>
      <c r="I772" s="115">
        <v>-168.63550791242099</v>
      </c>
      <c r="J772" t="s">
        <v>3974</v>
      </c>
    </row>
    <row r="773" spans="1:10" x14ac:dyDescent="0.25">
      <c r="A773" s="107" t="s">
        <v>1921</v>
      </c>
      <c r="B773" s="108" t="s">
        <v>1652</v>
      </c>
      <c r="C773" s="109" t="s">
        <v>773</v>
      </c>
      <c r="D773" s="110" t="s">
        <v>792</v>
      </c>
      <c r="E773" s="111" t="s">
        <v>1990</v>
      </c>
      <c r="F773" s="112" t="s">
        <v>162</v>
      </c>
      <c r="G773" s="113" t="s">
        <v>3469</v>
      </c>
      <c r="H773" s="114" t="s">
        <v>1991</v>
      </c>
      <c r="I773" s="115">
        <v>776.88407015134101</v>
      </c>
      <c r="J773" t="s">
        <v>3975</v>
      </c>
    </row>
    <row r="774" spans="1:10" x14ac:dyDescent="0.25">
      <c r="A774" s="107" t="s">
        <v>1922</v>
      </c>
      <c r="B774" s="108" t="s">
        <v>1652</v>
      </c>
      <c r="C774" s="109" t="s">
        <v>797</v>
      </c>
      <c r="D774" s="110" t="s">
        <v>1139</v>
      </c>
      <c r="E774" s="111" t="s">
        <v>1990</v>
      </c>
      <c r="F774" s="112" t="s">
        <v>158</v>
      </c>
      <c r="G774" s="113" t="s">
        <v>3691</v>
      </c>
      <c r="H774" s="114" t="s">
        <v>1991</v>
      </c>
      <c r="I774" s="115">
        <v>-23071.602595052998</v>
      </c>
      <c r="J774" t="s">
        <v>3976</v>
      </c>
    </row>
    <row r="775" spans="1:10" x14ac:dyDescent="0.25">
      <c r="A775" s="107" t="s">
        <v>1924</v>
      </c>
      <c r="B775" s="108" t="s">
        <v>1652</v>
      </c>
      <c r="C775" s="109" t="s">
        <v>797</v>
      </c>
      <c r="D775" s="110" t="s">
        <v>1142</v>
      </c>
      <c r="E775" s="111" t="s">
        <v>1990</v>
      </c>
      <c r="F775" s="112" t="s">
        <v>158</v>
      </c>
      <c r="G775" s="113" t="s">
        <v>3652</v>
      </c>
      <c r="H775" s="114" t="s">
        <v>1991</v>
      </c>
      <c r="I775" s="115">
        <v>-17.4699444887301</v>
      </c>
      <c r="J775" t="s">
        <v>3977</v>
      </c>
    </row>
    <row r="776" spans="1:10" x14ac:dyDescent="0.25">
      <c r="A776" s="107" t="s">
        <v>1926</v>
      </c>
      <c r="B776" s="108" t="s">
        <v>1652</v>
      </c>
      <c r="C776" s="109" t="s">
        <v>797</v>
      </c>
      <c r="D776" s="110" t="s">
        <v>798</v>
      </c>
      <c r="E776" s="111" t="s">
        <v>1990</v>
      </c>
      <c r="F776" s="112" t="s">
        <v>158</v>
      </c>
      <c r="G776" s="113" t="s">
        <v>3510</v>
      </c>
      <c r="H776" s="114" t="s">
        <v>1991</v>
      </c>
      <c r="I776" s="115">
        <v>-6547.5693274170671</v>
      </c>
      <c r="J776" t="s">
        <v>3978</v>
      </c>
    </row>
    <row r="777" spans="1:10" x14ac:dyDescent="0.25">
      <c r="A777" s="107" t="s">
        <v>1928</v>
      </c>
      <c r="B777" s="108" t="s">
        <v>1652</v>
      </c>
      <c r="C777" s="109" t="s">
        <v>797</v>
      </c>
      <c r="D777" s="110" t="s">
        <v>798</v>
      </c>
      <c r="E777" s="111" t="s">
        <v>1990</v>
      </c>
      <c r="F777" s="112" t="s">
        <v>158</v>
      </c>
      <c r="G777" s="113" t="s">
        <v>3652</v>
      </c>
      <c r="H777" s="114" t="s">
        <v>1991</v>
      </c>
      <c r="I777" s="115">
        <v>1313.2455463819733</v>
      </c>
      <c r="J777" t="s">
        <v>3979</v>
      </c>
    </row>
    <row r="778" spans="1:10" x14ac:dyDescent="0.25">
      <c r="A778" s="107" t="s">
        <v>1930</v>
      </c>
      <c r="B778" s="108" t="s">
        <v>1652</v>
      </c>
      <c r="C778" s="109" t="s">
        <v>797</v>
      </c>
      <c r="D778" s="110" t="s">
        <v>798</v>
      </c>
      <c r="E778" s="111" t="s">
        <v>1990</v>
      </c>
      <c r="F778" s="112" t="s">
        <v>158</v>
      </c>
      <c r="G778" s="113" t="s">
        <v>3469</v>
      </c>
      <c r="H778" s="114" t="s">
        <v>1991</v>
      </c>
      <c r="I778" s="115">
        <v>104672.17564494493</v>
      </c>
      <c r="J778" t="s">
        <v>3980</v>
      </c>
    </row>
    <row r="779" spans="1:10" x14ac:dyDescent="0.25">
      <c r="A779" s="107" t="s">
        <v>1932</v>
      </c>
      <c r="B779" s="108" t="s">
        <v>1652</v>
      </c>
      <c r="C779" s="109" t="s">
        <v>797</v>
      </c>
      <c r="D779" s="110" t="s">
        <v>801</v>
      </c>
      <c r="E779" s="111" t="s">
        <v>1990</v>
      </c>
      <c r="F779" s="112" t="s">
        <v>97</v>
      </c>
      <c r="G779" s="113" t="s">
        <v>3510</v>
      </c>
      <c r="H779" s="114" t="s">
        <v>1991</v>
      </c>
      <c r="I779" s="115">
        <v>-235.28342785565854</v>
      </c>
      <c r="J779" t="s">
        <v>3981</v>
      </c>
    </row>
    <row r="780" spans="1:10" x14ac:dyDescent="0.25">
      <c r="A780" s="107" t="s">
        <v>1933</v>
      </c>
      <c r="B780" s="108" t="s">
        <v>1652</v>
      </c>
      <c r="C780" s="109" t="s">
        <v>797</v>
      </c>
      <c r="D780" s="110" t="s">
        <v>801</v>
      </c>
      <c r="E780" s="111" t="s">
        <v>1990</v>
      </c>
      <c r="F780" s="112" t="s">
        <v>97</v>
      </c>
      <c r="G780" s="113" t="s">
        <v>3652</v>
      </c>
      <c r="H780" s="114" t="s">
        <v>1991</v>
      </c>
      <c r="I780" s="115">
        <v>47.190781543174367</v>
      </c>
      <c r="J780" t="s">
        <v>3982</v>
      </c>
    </row>
    <row r="781" spans="1:10" x14ac:dyDescent="0.25">
      <c r="A781" s="107" t="s">
        <v>1935</v>
      </c>
      <c r="B781" s="108" t="s">
        <v>1652</v>
      </c>
      <c r="C781" s="109" t="s">
        <v>797</v>
      </c>
      <c r="D781" s="110" t="s">
        <v>801</v>
      </c>
      <c r="E781" s="111" t="s">
        <v>1990</v>
      </c>
      <c r="F781" s="112" t="s">
        <v>97</v>
      </c>
      <c r="G781" s="113" t="s">
        <v>3469</v>
      </c>
      <c r="H781" s="114" t="s">
        <v>1991</v>
      </c>
      <c r="I781" s="115">
        <v>3761.3390642123231</v>
      </c>
      <c r="J781" t="s">
        <v>3983</v>
      </c>
    </row>
    <row r="782" spans="1:10" x14ac:dyDescent="0.25">
      <c r="A782" s="107" t="s">
        <v>1937</v>
      </c>
      <c r="B782" s="108" t="s">
        <v>1652</v>
      </c>
      <c r="C782" s="109" t="s">
        <v>797</v>
      </c>
      <c r="D782" s="110" t="s">
        <v>804</v>
      </c>
      <c r="E782" s="111" t="s">
        <v>1990</v>
      </c>
      <c r="F782" s="112" t="s">
        <v>102</v>
      </c>
      <c r="G782" s="113" t="s">
        <v>3510</v>
      </c>
      <c r="H782" s="114" t="s">
        <v>1991</v>
      </c>
      <c r="I782" s="115">
        <v>-246.99575328206313</v>
      </c>
      <c r="J782" t="s">
        <v>3984</v>
      </c>
    </row>
    <row r="783" spans="1:10" x14ac:dyDescent="0.25">
      <c r="A783" s="107" t="s">
        <v>1940</v>
      </c>
      <c r="B783" s="108" t="s">
        <v>1652</v>
      </c>
      <c r="C783" s="109" t="s">
        <v>797</v>
      </c>
      <c r="D783" s="110" t="s">
        <v>804</v>
      </c>
      <c r="E783" s="111" t="s">
        <v>1990</v>
      </c>
      <c r="F783" s="112" t="s">
        <v>102</v>
      </c>
      <c r="G783" s="113" t="s">
        <v>3652</v>
      </c>
      <c r="H783" s="114" t="s">
        <v>1991</v>
      </c>
      <c r="I783" s="115">
        <v>49.539921878290123</v>
      </c>
      <c r="J783" t="s">
        <v>3985</v>
      </c>
    </row>
    <row r="784" spans="1:10" x14ac:dyDescent="0.25">
      <c r="A784" s="107" t="s">
        <v>1941</v>
      </c>
      <c r="B784" s="108" t="s">
        <v>1652</v>
      </c>
      <c r="C784" s="109" t="s">
        <v>797</v>
      </c>
      <c r="D784" s="110" t="s">
        <v>804</v>
      </c>
      <c r="E784" s="111" t="s">
        <v>1990</v>
      </c>
      <c r="F784" s="112" t="s">
        <v>102</v>
      </c>
      <c r="G784" s="113" t="s">
        <v>3469</v>
      </c>
      <c r="H784" s="114" t="s">
        <v>1991</v>
      </c>
      <c r="I784" s="115">
        <v>3948.5771861684902</v>
      </c>
      <c r="J784" t="s">
        <v>3986</v>
      </c>
    </row>
    <row r="785" spans="1:10" x14ac:dyDescent="0.25">
      <c r="A785" s="107" t="s">
        <v>1943</v>
      </c>
      <c r="B785" s="108" t="s">
        <v>1652</v>
      </c>
      <c r="C785" s="109" t="s">
        <v>797</v>
      </c>
      <c r="D785" s="110" t="s">
        <v>807</v>
      </c>
      <c r="E785" s="111" t="s">
        <v>1990</v>
      </c>
      <c r="F785" s="112" t="s">
        <v>117</v>
      </c>
      <c r="G785" s="113" t="s">
        <v>3510</v>
      </c>
      <c r="H785" s="114" t="s">
        <v>1991</v>
      </c>
      <c r="I785" s="115">
        <v>-40.454039144509174</v>
      </c>
      <c r="J785" t="s">
        <v>3987</v>
      </c>
    </row>
    <row r="786" spans="1:10" x14ac:dyDescent="0.25">
      <c r="A786" s="107" t="s">
        <v>1944</v>
      </c>
      <c r="B786" s="108" t="s">
        <v>1652</v>
      </c>
      <c r="C786" s="109" t="s">
        <v>797</v>
      </c>
      <c r="D786" s="110" t="s">
        <v>807</v>
      </c>
      <c r="E786" s="111" t="s">
        <v>1990</v>
      </c>
      <c r="F786" s="112" t="s">
        <v>117</v>
      </c>
      <c r="G786" s="113" t="s">
        <v>3652</v>
      </c>
      <c r="H786" s="114" t="s">
        <v>1991</v>
      </c>
      <c r="I786" s="115">
        <v>8.1138639521127853</v>
      </c>
      <c r="J786" t="s">
        <v>3988</v>
      </c>
    </row>
    <row r="787" spans="1:10" x14ac:dyDescent="0.25">
      <c r="A787" s="107" t="s">
        <v>1946</v>
      </c>
      <c r="B787" s="108" t="s">
        <v>1652</v>
      </c>
      <c r="C787" s="109" t="s">
        <v>797</v>
      </c>
      <c r="D787" s="110" t="s">
        <v>807</v>
      </c>
      <c r="E787" s="111" t="s">
        <v>1990</v>
      </c>
      <c r="F787" s="112" t="s">
        <v>117</v>
      </c>
      <c r="G787" s="113" t="s">
        <v>3469</v>
      </c>
      <c r="H787" s="114" t="s">
        <v>1991</v>
      </c>
      <c r="I787" s="115">
        <v>646.71515170530677</v>
      </c>
      <c r="J787" t="s">
        <v>3989</v>
      </c>
    </row>
    <row r="788" spans="1:10" x14ac:dyDescent="0.25">
      <c r="A788" s="107" t="s">
        <v>1948</v>
      </c>
      <c r="B788" s="108" t="s">
        <v>1652</v>
      </c>
      <c r="C788" s="109" t="s">
        <v>797</v>
      </c>
      <c r="D788" s="110" t="s">
        <v>810</v>
      </c>
      <c r="E788" s="111" t="s">
        <v>1990</v>
      </c>
      <c r="F788" s="112" t="s">
        <v>158</v>
      </c>
      <c r="G788" s="113" t="s">
        <v>3652</v>
      </c>
      <c r="H788" s="114" t="s">
        <v>1991</v>
      </c>
      <c r="I788" s="115">
        <v>1908.9676773061501</v>
      </c>
      <c r="J788" t="s">
        <v>3990</v>
      </c>
    </row>
    <row r="789" spans="1:10" x14ac:dyDescent="0.25">
      <c r="A789" s="107" t="s">
        <v>1950</v>
      </c>
      <c r="B789" s="108" t="s">
        <v>1652</v>
      </c>
      <c r="C789" s="109" t="s">
        <v>797</v>
      </c>
      <c r="D789" s="110" t="s">
        <v>810</v>
      </c>
      <c r="E789" s="111" t="s">
        <v>1990</v>
      </c>
      <c r="F789" s="112" t="s">
        <v>158</v>
      </c>
      <c r="G789" s="113" t="s">
        <v>3469</v>
      </c>
      <c r="H789" s="114" t="s">
        <v>1991</v>
      </c>
      <c r="I789" s="115">
        <v>-12058.89491980865</v>
      </c>
      <c r="J789" t="s">
        <v>3991</v>
      </c>
    </row>
    <row r="790" spans="1:10" x14ac:dyDescent="0.25">
      <c r="A790" s="107" t="s">
        <v>1953</v>
      </c>
      <c r="B790" s="108" t="s">
        <v>1652</v>
      </c>
      <c r="C790" s="109" t="s">
        <v>797</v>
      </c>
      <c r="D790" s="110" t="s">
        <v>813</v>
      </c>
      <c r="E790" s="111" t="s">
        <v>1990</v>
      </c>
      <c r="F790" s="112" t="s">
        <v>162</v>
      </c>
      <c r="G790" s="113" t="s">
        <v>3652</v>
      </c>
      <c r="H790" s="114" t="s">
        <v>1991</v>
      </c>
      <c r="I790" s="115">
        <v>-2.8908202737939099</v>
      </c>
      <c r="J790" t="s">
        <v>3992</v>
      </c>
    </row>
    <row r="791" spans="1:10" x14ac:dyDescent="0.25">
      <c r="A791" s="107" t="s">
        <v>1954</v>
      </c>
      <c r="B791" s="108" t="s">
        <v>1652</v>
      </c>
      <c r="C791" s="109" t="s">
        <v>797</v>
      </c>
      <c r="D791" s="110" t="s">
        <v>813</v>
      </c>
      <c r="E791" s="111" t="s">
        <v>1990</v>
      </c>
      <c r="F791" s="112" t="s">
        <v>162</v>
      </c>
      <c r="G791" s="113" t="s">
        <v>3469</v>
      </c>
      <c r="H791" s="114" t="s">
        <v>1991</v>
      </c>
      <c r="I791" s="115">
        <v>-312.92443822298577</v>
      </c>
      <c r="J791" t="s">
        <v>3993</v>
      </c>
    </row>
    <row r="792" spans="1:10" x14ac:dyDescent="0.25">
      <c r="A792" s="107" t="s">
        <v>1957</v>
      </c>
      <c r="B792" s="108" t="s">
        <v>1652</v>
      </c>
      <c r="C792" s="109" t="s">
        <v>797</v>
      </c>
      <c r="D792" s="110" t="s">
        <v>816</v>
      </c>
      <c r="E792" s="111" t="s">
        <v>1990</v>
      </c>
      <c r="F792" s="112" t="s">
        <v>158</v>
      </c>
      <c r="G792" s="113" t="s">
        <v>3652</v>
      </c>
      <c r="H792" s="114" t="s">
        <v>1991</v>
      </c>
      <c r="I792" s="115">
        <v>28077.808236613899</v>
      </c>
      <c r="J792" t="s">
        <v>3994</v>
      </c>
    </row>
    <row r="793" spans="1:10" x14ac:dyDescent="0.25">
      <c r="A793" s="107" t="s">
        <v>1958</v>
      </c>
      <c r="B793" s="108" t="s">
        <v>1652</v>
      </c>
      <c r="C793" s="109" t="s">
        <v>797</v>
      </c>
      <c r="D793" s="110" t="s">
        <v>816</v>
      </c>
      <c r="E793" s="111" t="s">
        <v>1990</v>
      </c>
      <c r="F793" s="112" t="s">
        <v>158</v>
      </c>
      <c r="G793" s="113" t="s">
        <v>3469</v>
      </c>
      <c r="H793" s="114" t="s">
        <v>1991</v>
      </c>
      <c r="I793" s="115">
        <v>-175635.005765012</v>
      </c>
      <c r="J793" t="s">
        <v>3995</v>
      </c>
    </row>
    <row r="794" spans="1:10" x14ac:dyDescent="0.25">
      <c r="A794" s="107" t="s">
        <v>1960</v>
      </c>
      <c r="B794" s="108" t="s">
        <v>1652</v>
      </c>
      <c r="C794" s="109" t="s">
        <v>797</v>
      </c>
      <c r="D794" s="110" t="s">
        <v>819</v>
      </c>
      <c r="E794" s="111" t="s">
        <v>1990</v>
      </c>
      <c r="F794" s="112" t="s">
        <v>162</v>
      </c>
      <c r="G794" s="113" t="s">
        <v>3652</v>
      </c>
      <c r="H794" s="114" t="s">
        <v>1991</v>
      </c>
      <c r="I794" s="115">
        <v>-119.18505385650499</v>
      </c>
      <c r="J794" t="s">
        <v>3996</v>
      </c>
    </row>
    <row r="795" spans="1:10" x14ac:dyDescent="0.25">
      <c r="A795" s="107" t="s">
        <v>1962</v>
      </c>
      <c r="B795" s="108" t="s">
        <v>1652</v>
      </c>
      <c r="C795" s="109" t="s">
        <v>797</v>
      </c>
      <c r="D795" s="110" t="s">
        <v>819</v>
      </c>
      <c r="E795" s="111" t="s">
        <v>1990</v>
      </c>
      <c r="F795" s="112" t="s">
        <v>162</v>
      </c>
      <c r="G795" s="113" t="s">
        <v>3469</v>
      </c>
      <c r="H795" s="114" t="s">
        <v>1991</v>
      </c>
      <c r="I795" s="115">
        <v>-12901.745119145158</v>
      </c>
      <c r="J795" t="s">
        <v>3997</v>
      </c>
    </row>
    <row r="796" spans="1:10" x14ac:dyDescent="0.25">
      <c r="A796" s="107" t="s">
        <v>1964</v>
      </c>
      <c r="B796" s="108" t="s">
        <v>1652</v>
      </c>
      <c r="C796" s="109" t="s">
        <v>797</v>
      </c>
      <c r="D796" s="110" t="s">
        <v>822</v>
      </c>
      <c r="E796" s="111" t="s">
        <v>1990</v>
      </c>
      <c r="F796" s="112" t="s">
        <v>158</v>
      </c>
      <c r="G796" s="113" t="s">
        <v>3652</v>
      </c>
      <c r="H796" s="114" t="s">
        <v>1991</v>
      </c>
      <c r="I796" s="115">
        <v>63.401202896268181</v>
      </c>
      <c r="J796" t="s">
        <v>3998</v>
      </c>
    </row>
    <row r="797" spans="1:10" x14ac:dyDescent="0.25">
      <c r="A797" s="107" t="s">
        <v>1968</v>
      </c>
      <c r="B797" s="108" t="s">
        <v>1652</v>
      </c>
      <c r="C797" s="109" t="s">
        <v>797</v>
      </c>
      <c r="D797" s="110" t="s">
        <v>822</v>
      </c>
      <c r="E797" s="111" t="s">
        <v>1990</v>
      </c>
      <c r="F797" s="112" t="s">
        <v>158</v>
      </c>
      <c r="G797" s="113" t="s">
        <v>3469</v>
      </c>
      <c r="H797" s="114" t="s">
        <v>1991</v>
      </c>
      <c r="I797" s="115">
        <v>-3314.5393358844735</v>
      </c>
      <c r="J797" t="s">
        <v>3999</v>
      </c>
    </row>
    <row r="798" spans="1:10" x14ac:dyDescent="0.25">
      <c r="A798" s="107" t="s">
        <v>1969</v>
      </c>
      <c r="B798" s="108" t="s">
        <v>1652</v>
      </c>
      <c r="C798" s="109" t="s">
        <v>797</v>
      </c>
      <c r="D798" s="110" t="s">
        <v>825</v>
      </c>
      <c r="E798" s="111" t="s">
        <v>1990</v>
      </c>
      <c r="F798" s="112" t="s">
        <v>97</v>
      </c>
      <c r="G798" s="113" t="s">
        <v>3652</v>
      </c>
      <c r="H798" s="114" t="s">
        <v>1991</v>
      </c>
      <c r="I798" s="115">
        <v>2.2782885681167353</v>
      </c>
      <c r="J798" t="s">
        <v>4000</v>
      </c>
    </row>
    <row r="799" spans="1:10" x14ac:dyDescent="0.25">
      <c r="A799" s="107" t="s">
        <v>1971</v>
      </c>
      <c r="B799" s="108" t="s">
        <v>1652</v>
      </c>
      <c r="C799" s="109" t="s">
        <v>797</v>
      </c>
      <c r="D799" s="110" t="s">
        <v>825</v>
      </c>
      <c r="E799" s="111" t="s">
        <v>1990</v>
      </c>
      <c r="F799" s="112" t="s">
        <v>97</v>
      </c>
      <c r="G799" s="113" t="s">
        <v>3469</v>
      </c>
      <c r="H799" s="114" t="s">
        <v>1991</v>
      </c>
      <c r="I799" s="115">
        <v>-119.10621143693341</v>
      </c>
      <c r="J799" t="s">
        <v>4001</v>
      </c>
    </row>
    <row r="800" spans="1:10" x14ac:dyDescent="0.25">
      <c r="A800" s="107" t="s">
        <v>1975</v>
      </c>
      <c r="B800" s="108" t="s">
        <v>1652</v>
      </c>
      <c r="C800" s="109" t="s">
        <v>797</v>
      </c>
      <c r="D800" s="110" t="s">
        <v>828</v>
      </c>
      <c r="E800" s="111" t="s">
        <v>1990</v>
      </c>
      <c r="F800" s="112" t="s">
        <v>102</v>
      </c>
      <c r="G800" s="113" t="s">
        <v>3652</v>
      </c>
      <c r="H800" s="114" t="s">
        <v>1991</v>
      </c>
      <c r="I800" s="115">
        <v>2.3917009634062607</v>
      </c>
      <c r="J800" t="s">
        <v>4002</v>
      </c>
    </row>
    <row r="801" spans="1:10" x14ac:dyDescent="0.25">
      <c r="A801" s="107" t="s">
        <v>1976</v>
      </c>
      <c r="B801" s="108" t="s">
        <v>1652</v>
      </c>
      <c r="C801" s="109" t="s">
        <v>797</v>
      </c>
      <c r="D801" s="110" t="s">
        <v>828</v>
      </c>
      <c r="E801" s="111" t="s">
        <v>1990</v>
      </c>
      <c r="F801" s="112" t="s">
        <v>102</v>
      </c>
      <c r="G801" s="113" t="s">
        <v>3469</v>
      </c>
      <c r="H801" s="114" t="s">
        <v>1991</v>
      </c>
      <c r="I801" s="115">
        <v>-125.03527631570304</v>
      </c>
      <c r="J801" t="s">
        <v>4003</v>
      </c>
    </row>
    <row r="802" spans="1:10" x14ac:dyDescent="0.25">
      <c r="A802" s="107" t="s">
        <v>1978</v>
      </c>
      <c r="B802" s="108" t="s">
        <v>1652</v>
      </c>
      <c r="C802" s="109" t="s">
        <v>797</v>
      </c>
      <c r="D802" s="110" t="s">
        <v>831</v>
      </c>
      <c r="E802" s="111" t="s">
        <v>1990</v>
      </c>
      <c r="F802" s="112" t="s">
        <v>117</v>
      </c>
      <c r="G802" s="113" t="s">
        <v>3652</v>
      </c>
      <c r="H802" s="114" t="s">
        <v>1991</v>
      </c>
      <c r="I802" s="115">
        <v>0.39172319001414779</v>
      </c>
      <c r="J802" t="s">
        <v>4004</v>
      </c>
    </row>
    <row r="803" spans="1:10" x14ac:dyDescent="0.25">
      <c r="A803" s="107" t="s">
        <v>1980</v>
      </c>
      <c r="B803" s="108" t="s">
        <v>1652</v>
      </c>
      <c r="C803" s="109" t="s">
        <v>797</v>
      </c>
      <c r="D803" s="110" t="s">
        <v>831</v>
      </c>
      <c r="E803" s="111" t="s">
        <v>1990</v>
      </c>
      <c r="F803" s="112" t="s">
        <v>117</v>
      </c>
      <c r="G803" s="113" t="s">
        <v>3469</v>
      </c>
      <c r="H803" s="114" t="s">
        <v>1991</v>
      </c>
      <c r="I803" s="115">
        <v>-20.478821580157497</v>
      </c>
      <c r="J803" t="s">
        <v>4005</v>
      </c>
    </row>
    <row r="804" spans="1:10" x14ac:dyDescent="0.25">
      <c r="A804" s="107" t="s">
        <v>1981</v>
      </c>
      <c r="B804" s="108" t="s">
        <v>1652</v>
      </c>
      <c r="C804" s="109" t="s">
        <v>797</v>
      </c>
      <c r="D804" s="110" t="s">
        <v>834</v>
      </c>
      <c r="E804" s="111" t="s">
        <v>1990</v>
      </c>
      <c r="F804" s="112" t="s">
        <v>158</v>
      </c>
      <c r="G804" s="113" t="s">
        <v>3652</v>
      </c>
      <c r="H804" s="114" t="s">
        <v>1991</v>
      </c>
      <c r="I804" s="115">
        <v>14516.147428932365</v>
      </c>
      <c r="J804" t="s">
        <v>4006</v>
      </c>
    </row>
    <row r="805" spans="1:10" x14ac:dyDescent="0.25">
      <c r="A805" s="107" t="s">
        <v>2800</v>
      </c>
      <c r="B805" s="108" t="s">
        <v>1652</v>
      </c>
      <c r="C805" s="109" t="s">
        <v>797</v>
      </c>
      <c r="D805" s="110" t="s">
        <v>834</v>
      </c>
      <c r="E805" s="111" t="s">
        <v>1990</v>
      </c>
      <c r="F805" s="112" t="s">
        <v>158</v>
      </c>
      <c r="G805" s="113" t="s">
        <v>3469</v>
      </c>
      <c r="H805" s="114" t="s">
        <v>1991</v>
      </c>
      <c r="I805" s="115">
        <v>-404533.20867066755</v>
      </c>
      <c r="J805" t="s">
        <v>4007</v>
      </c>
    </row>
    <row r="806" spans="1:10" x14ac:dyDescent="0.25">
      <c r="A806" s="107" t="s">
        <v>2802</v>
      </c>
      <c r="B806" s="108" t="s">
        <v>1652</v>
      </c>
      <c r="C806" s="109" t="s">
        <v>797</v>
      </c>
      <c r="D806" s="110" t="s">
        <v>837</v>
      </c>
      <c r="E806" s="111" t="s">
        <v>1990</v>
      </c>
      <c r="F806" s="112" t="s">
        <v>97</v>
      </c>
      <c r="G806" s="113" t="s">
        <v>3652</v>
      </c>
      <c r="H806" s="114" t="s">
        <v>1991</v>
      </c>
      <c r="I806" s="115">
        <v>521.63005163393166</v>
      </c>
      <c r="J806" t="s">
        <v>4008</v>
      </c>
    </row>
    <row r="807" spans="1:10" x14ac:dyDescent="0.25">
      <c r="A807" s="107" t="s">
        <v>2804</v>
      </c>
      <c r="B807" s="108" t="s">
        <v>1652</v>
      </c>
      <c r="C807" s="109" t="s">
        <v>797</v>
      </c>
      <c r="D807" s="110" t="s">
        <v>837</v>
      </c>
      <c r="E807" s="111" t="s">
        <v>1990</v>
      </c>
      <c r="F807" s="112" t="s">
        <v>97</v>
      </c>
      <c r="G807" s="113" t="s">
        <v>3469</v>
      </c>
      <c r="H807" s="114" t="s">
        <v>1991</v>
      </c>
      <c r="I807" s="115">
        <v>-14536.686097989033</v>
      </c>
      <c r="J807" t="s">
        <v>4009</v>
      </c>
    </row>
    <row r="808" spans="1:10" x14ac:dyDescent="0.25">
      <c r="A808" s="107" t="s">
        <v>2806</v>
      </c>
      <c r="B808" s="108" t="s">
        <v>1652</v>
      </c>
      <c r="C808" s="109" t="s">
        <v>797</v>
      </c>
      <c r="D808" s="110" t="s">
        <v>840</v>
      </c>
      <c r="E808" s="111" t="s">
        <v>1990</v>
      </c>
      <c r="F808" s="112" t="s">
        <v>102</v>
      </c>
      <c r="G808" s="113" t="s">
        <v>3652</v>
      </c>
      <c r="H808" s="114" t="s">
        <v>1991</v>
      </c>
      <c r="I808" s="115">
        <v>547.59661023353215</v>
      </c>
      <c r="J808" t="s">
        <v>4010</v>
      </c>
    </row>
    <row r="809" spans="1:10" x14ac:dyDescent="0.25">
      <c r="A809" s="107" t="s">
        <v>2808</v>
      </c>
      <c r="B809" s="108" t="s">
        <v>1652</v>
      </c>
      <c r="C809" s="109" t="s">
        <v>797</v>
      </c>
      <c r="D809" s="110" t="s">
        <v>840</v>
      </c>
      <c r="E809" s="111" t="s">
        <v>1990</v>
      </c>
      <c r="F809" s="112" t="s">
        <v>102</v>
      </c>
      <c r="G809" s="113" t="s">
        <v>3469</v>
      </c>
      <c r="H809" s="114" t="s">
        <v>1991</v>
      </c>
      <c r="I809" s="115">
        <v>-15260.317166070841</v>
      </c>
      <c r="J809" t="s">
        <v>4011</v>
      </c>
    </row>
    <row r="810" spans="1:10" x14ac:dyDescent="0.25">
      <c r="A810" s="107" t="s">
        <v>2810</v>
      </c>
      <c r="B810" s="108" t="s">
        <v>1652</v>
      </c>
      <c r="C810" s="109" t="s">
        <v>797</v>
      </c>
      <c r="D810" s="110" t="s">
        <v>843</v>
      </c>
      <c r="E810" s="111" t="s">
        <v>1990</v>
      </c>
      <c r="F810" s="112" t="s">
        <v>117</v>
      </c>
      <c r="G810" s="113" t="s">
        <v>3652</v>
      </c>
      <c r="H810" s="114" t="s">
        <v>1991</v>
      </c>
      <c r="I810" s="115">
        <v>89.687755402378244</v>
      </c>
      <c r="J810" t="s">
        <v>4012</v>
      </c>
    </row>
    <row r="811" spans="1:10" x14ac:dyDescent="0.25">
      <c r="A811" s="107" t="s">
        <v>2812</v>
      </c>
      <c r="B811" s="108" t="s">
        <v>1652</v>
      </c>
      <c r="C811" s="109" t="s">
        <v>797</v>
      </c>
      <c r="D811" s="110" t="s">
        <v>843</v>
      </c>
      <c r="E811" s="111" t="s">
        <v>1990</v>
      </c>
      <c r="F811" s="112" t="s">
        <v>117</v>
      </c>
      <c r="G811" s="113" t="s">
        <v>3469</v>
      </c>
      <c r="H811" s="114" t="s">
        <v>1991</v>
      </c>
      <c r="I811" s="115">
        <v>-2499.4011426944098</v>
      </c>
      <c r="J811" t="s">
        <v>4013</v>
      </c>
    </row>
    <row r="812" spans="1:10" x14ac:dyDescent="0.25">
      <c r="A812" s="107" t="s">
        <v>2814</v>
      </c>
      <c r="B812" s="108" t="s">
        <v>1652</v>
      </c>
      <c r="C812" s="109" t="s">
        <v>797</v>
      </c>
      <c r="D812" s="110" t="s">
        <v>846</v>
      </c>
      <c r="E812" s="111" t="s">
        <v>1990</v>
      </c>
      <c r="F812" s="112" t="s">
        <v>162</v>
      </c>
      <c r="G812" s="113" t="s">
        <v>3652</v>
      </c>
      <c r="H812" s="114" t="s">
        <v>1991</v>
      </c>
      <c r="I812" s="115">
        <v>2.56486777838336</v>
      </c>
      <c r="J812" t="s">
        <v>4014</v>
      </c>
    </row>
    <row r="813" spans="1:10" x14ac:dyDescent="0.25">
      <c r="A813" s="107" t="s">
        <v>2816</v>
      </c>
      <c r="B813" s="108" t="s">
        <v>1652</v>
      </c>
      <c r="C813" s="109" t="s">
        <v>797</v>
      </c>
      <c r="D813" s="110" t="s">
        <v>846</v>
      </c>
      <c r="E813" s="111" t="s">
        <v>1990</v>
      </c>
      <c r="F813" s="112" t="s">
        <v>162</v>
      </c>
      <c r="G813" s="113" t="s">
        <v>3469</v>
      </c>
      <c r="H813" s="114" t="s">
        <v>1991</v>
      </c>
      <c r="I813" s="115">
        <v>-45.905783358878452</v>
      </c>
      <c r="J813" t="s">
        <v>4015</v>
      </c>
    </row>
    <row r="814" spans="1:10" x14ac:dyDescent="0.25">
      <c r="A814" s="107" t="s">
        <v>2818</v>
      </c>
      <c r="B814" s="108" t="s">
        <v>1652</v>
      </c>
      <c r="C814" s="109" t="s">
        <v>797</v>
      </c>
      <c r="D814" s="110" t="s">
        <v>849</v>
      </c>
      <c r="E814" s="111" t="s">
        <v>1990</v>
      </c>
      <c r="F814" s="112" t="s">
        <v>158</v>
      </c>
      <c r="G814" s="113" t="s">
        <v>3652</v>
      </c>
      <c r="H814" s="114" t="s">
        <v>1991</v>
      </c>
      <c r="I814" s="115">
        <v>5329.1924127328266</v>
      </c>
      <c r="J814" t="s">
        <v>4016</v>
      </c>
    </row>
    <row r="815" spans="1:10" x14ac:dyDescent="0.25">
      <c r="A815" s="107" t="s">
        <v>2820</v>
      </c>
      <c r="B815" s="108" t="s">
        <v>1652</v>
      </c>
      <c r="C815" s="109" t="s">
        <v>797</v>
      </c>
      <c r="D815" s="110" t="s">
        <v>849</v>
      </c>
      <c r="E815" s="111" t="s">
        <v>1990</v>
      </c>
      <c r="F815" s="112" t="s">
        <v>158</v>
      </c>
      <c r="G815" s="113" t="s">
        <v>3469</v>
      </c>
      <c r="H815" s="114" t="s">
        <v>1991</v>
      </c>
      <c r="I815" s="115">
        <v>-148545.88669534118</v>
      </c>
      <c r="J815" t="s">
        <v>4017</v>
      </c>
    </row>
    <row r="816" spans="1:10" x14ac:dyDescent="0.25">
      <c r="A816" s="107" t="s">
        <v>2822</v>
      </c>
      <c r="B816" s="108" t="s">
        <v>1652</v>
      </c>
      <c r="C816" s="109" t="s">
        <v>797</v>
      </c>
      <c r="D816" s="110" t="s">
        <v>852</v>
      </c>
      <c r="E816" s="111" t="s">
        <v>1990</v>
      </c>
      <c r="F816" s="112" t="s">
        <v>97</v>
      </c>
      <c r="G816" s="113" t="s">
        <v>3652</v>
      </c>
      <c r="H816" s="114" t="s">
        <v>1991</v>
      </c>
      <c r="I816" s="115">
        <v>191.50170022938622</v>
      </c>
      <c r="J816" t="s">
        <v>4018</v>
      </c>
    </row>
    <row r="817" spans="1:10" x14ac:dyDescent="0.25">
      <c r="A817" s="107" t="s">
        <v>2824</v>
      </c>
      <c r="B817" s="108" t="s">
        <v>1652</v>
      </c>
      <c r="C817" s="109" t="s">
        <v>797</v>
      </c>
      <c r="D817" s="110" t="s">
        <v>852</v>
      </c>
      <c r="E817" s="111" t="s">
        <v>1990</v>
      </c>
      <c r="F817" s="112" t="s">
        <v>97</v>
      </c>
      <c r="G817" s="113" t="s">
        <v>3469</v>
      </c>
      <c r="H817" s="114" t="s">
        <v>1991</v>
      </c>
      <c r="I817" s="115">
        <v>-5337.9175794577841</v>
      </c>
      <c r="J817" t="s">
        <v>4019</v>
      </c>
    </row>
    <row r="818" spans="1:10" x14ac:dyDescent="0.25">
      <c r="A818" s="107" t="s">
        <v>2826</v>
      </c>
      <c r="B818" s="108" t="s">
        <v>1652</v>
      </c>
      <c r="C818" s="109" t="s">
        <v>797</v>
      </c>
      <c r="D818" s="110" t="s">
        <v>855</v>
      </c>
      <c r="E818" s="111" t="s">
        <v>1990</v>
      </c>
      <c r="F818" s="112" t="s">
        <v>102</v>
      </c>
      <c r="G818" s="113" t="s">
        <v>3652</v>
      </c>
      <c r="H818" s="114" t="s">
        <v>1991</v>
      </c>
      <c r="I818" s="115">
        <v>201.03458681318904</v>
      </c>
      <c r="J818" t="s">
        <v>4020</v>
      </c>
    </row>
    <row r="819" spans="1:10" x14ac:dyDescent="0.25">
      <c r="A819" s="107" t="s">
        <v>2828</v>
      </c>
      <c r="B819" s="108" t="s">
        <v>1652</v>
      </c>
      <c r="C819" s="109" t="s">
        <v>797</v>
      </c>
      <c r="D819" s="110" t="s">
        <v>855</v>
      </c>
      <c r="E819" s="111" t="s">
        <v>1990</v>
      </c>
      <c r="F819" s="112" t="s">
        <v>102</v>
      </c>
      <c r="G819" s="113" t="s">
        <v>3469</v>
      </c>
      <c r="H819" s="114" t="s">
        <v>1991</v>
      </c>
      <c r="I819" s="115">
        <v>-5603.6372196369884</v>
      </c>
      <c r="J819" t="s">
        <v>4021</v>
      </c>
    </row>
    <row r="820" spans="1:10" x14ac:dyDescent="0.25">
      <c r="A820" s="107" t="s">
        <v>2830</v>
      </c>
      <c r="B820" s="108" t="s">
        <v>1652</v>
      </c>
      <c r="C820" s="109" t="s">
        <v>797</v>
      </c>
      <c r="D820" s="110" t="s">
        <v>858</v>
      </c>
      <c r="E820" s="111" t="s">
        <v>1990</v>
      </c>
      <c r="F820" s="112" t="s">
        <v>117</v>
      </c>
      <c r="G820" s="113" t="s">
        <v>3652</v>
      </c>
      <c r="H820" s="114" t="s">
        <v>1991</v>
      </c>
      <c r="I820" s="115">
        <v>32.926319324420433</v>
      </c>
      <c r="J820" t="s">
        <v>4022</v>
      </c>
    </row>
    <row r="821" spans="1:10" x14ac:dyDescent="0.25">
      <c r="A821" s="107" t="s">
        <v>2832</v>
      </c>
      <c r="B821" s="108" t="s">
        <v>1652</v>
      </c>
      <c r="C821" s="109" t="s">
        <v>797</v>
      </c>
      <c r="D821" s="110" t="s">
        <v>858</v>
      </c>
      <c r="E821" s="111" t="s">
        <v>1990</v>
      </c>
      <c r="F821" s="112" t="s">
        <v>117</v>
      </c>
      <c r="G821" s="113" t="s">
        <v>3469</v>
      </c>
      <c r="H821" s="114" t="s">
        <v>1991</v>
      </c>
      <c r="I821" s="115">
        <v>-917.78808510909539</v>
      </c>
      <c r="J821" t="s">
        <v>4023</v>
      </c>
    </row>
    <row r="822" spans="1:10" x14ac:dyDescent="0.25">
      <c r="A822" s="107" t="s">
        <v>2834</v>
      </c>
      <c r="B822" s="108" t="s">
        <v>1652</v>
      </c>
      <c r="C822" s="109" t="s">
        <v>797</v>
      </c>
      <c r="D822" s="110" t="s">
        <v>861</v>
      </c>
      <c r="E822" s="111" t="s">
        <v>1990</v>
      </c>
      <c r="F822" s="112" t="s">
        <v>162</v>
      </c>
      <c r="G822" s="113" t="s">
        <v>3652</v>
      </c>
      <c r="H822" s="114" t="s">
        <v>1991</v>
      </c>
      <c r="I822" s="115">
        <v>0.60751055765081197</v>
      </c>
      <c r="J822" t="s">
        <v>4024</v>
      </c>
    </row>
    <row r="823" spans="1:10" x14ac:dyDescent="0.25">
      <c r="A823" s="107" t="s">
        <v>2836</v>
      </c>
      <c r="B823" s="108" t="s">
        <v>1652</v>
      </c>
      <c r="C823" s="109" t="s">
        <v>797</v>
      </c>
      <c r="D823" s="110" t="s">
        <v>861</v>
      </c>
      <c r="E823" s="111" t="s">
        <v>1990</v>
      </c>
      <c r="F823" s="112" t="s">
        <v>162</v>
      </c>
      <c r="G823" s="113" t="s">
        <v>3469</v>
      </c>
      <c r="H823" s="114" t="s">
        <v>1991</v>
      </c>
      <c r="I823" s="115">
        <v>-10.873171819143431</v>
      </c>
      <c r="J823" t="s">
        <v>4025</v>
      </c>
    </row>
    <row r="824" spans="1:10" x14ac:dyDescent="0.25">
      <c r="A824" s="107" t="s">
        <v>2838</v>
      </c>
      <c r="B824" s="108" t="s">
        <v>1652</v>
      </c>
      <c r="C824" s="109" t="s">
        <v>797</v>
      </c>
      <c r="D824" s="110" t="s">
        <v>864</v>
      </c>
      <c r="E824" s="111" t="s">
        <v>1990</v>
      </c>
      <c r="F824" s="112" t="s">
        <v>158</v>
      </c>
      <c r="G824" s="113" t="s">
        <v>3652</v>
      </c>
      <c r="H824" s="114" t="s">
        <v>1991</v>
      </c>
      <c r="I824" s="115">
        <v>3.9836927031546998</v>
      </c>
      <c r="J824" t="s">
        <v>4026</v>
      </c>
    </row>
    <row r="825" spans="1:10" x14ac:dyDescent="0.25">
      <c r="A825" s="107" t="s">
        <v>2840</v>
      </c>
      <c r="B825" s="108" t="s">
        <v>1652</v>
      </c>
      <c r="C825" s="109" t="s">
        <v>797</v>
      </c>
      <c r="D825" s="110" t="s">
        <v>864</v>
      </c>
      <c r="E825" s="111" t="s">
        <v>1990</v>
      </c>
      <c r="F825" s="112" t="s">
        <v>158</v>
      </c>
      <c r="G825" s="113" t="s">
        <v>3469</v>
      </c>
      <c r="H825" s="114" t="s">
        <v>1991</v>
      </c>
      <c r="I825" s="115">
        <v>-110.74536351832178</v>
      </c>
      <c r="J825" t="s">
        <v>4027</v>
      </c>
    </row>
    <row r="826" spans="1:10" x14ac:dyDescent="0.25">
      <c r="A826" s="107" t="s">
        <v>2842</v>
      </c>
      <c r="B826" s="108" t="s">
        <v>1652</v>
      </c>
      <c r="C826" s="109" t="s">
        <v>797</v>
      </c>
      <c r="D826" s="110" t="s">
        <v>867</v>
      </c>
      <c r="E826" s="111" t="s">
        <v>1990</v>
      </c>
      <c r="F826" s="112" t="s">
        <v>158</v>
      </c>
      <c r="G826" s="113" t="s">
        <v>3652</v>
      </c>
      <c r="H826" s="114" t="s">
        <v>1991</v>
      </c>
      <c r="I826" s="115">
        <v>22.645092366084999</v>
      </c>
      <c r="J826" t="s">
        <v>4028</v>
      </c>
    </row>
    <row r="827" spans="1:10" x14ac:dyDescent="0.25">
      <c r="A827" s="107" t="s">
        <v>2844</v>
      </c>
      <c r="B827" s="108" t="s">
        <v>1652</v>
      </c>
      <c r="C827" s="109" t="s">
        <v>797</v>
      </c>
      <c r="D827" s="110" t="s">
        <v>867</v>
      </c>
      <c r="E827" s="111" t="s">
        <v>1990</v>
      </c>
      <c r="F827" s="112" t="s">
        <v>158</v>
      </c>
      <c r="G827" s="113" t="s">
        <v>3469</v>
      </c>
      <c r="H827" s="114" t="s">
        <v>1991</v>
      </c>
      <c r="I827" s="115">
        <v>-212.62059988363529</v>
      </c>
      <c r="J827" t="s">
        <v>4029</v>
      </c>
    </row>
    <row r="828" spans="1:10" x14ac:dyDescent="0.25">
      <c r="A828" s="107" t="s">
        <v>2846</v>
      </c>
      <c r="B828" s="108" t="s">
        <v>1652</v>
      </c>
      <c r="C828" s="109" t="s">
        <v>797</v>
      </c>
      <c r="D828" s="110" t="s">
        <v>870</v>
      </c>
      <c r="E828" s="111" t="s">
        <v>1990</v>
      </c>
      <c r="F828" s="112" t="s">
        <v>158</v>
      </c>
      <c r="G828" s="113" t="s">
        <v>3652</v>
      </c>
      <c r="H828" s="114" t="s">
        <v>1991</v>
      </c>
      <c r="I828" s="115">
        <v>3.69830480451719</v>
      </c>
      <c r="J828" t="s">
        <v>4030</v>
      </c>
    </row>
    <row r="829" spans="1:10" x14ac:dyDescent="0.25">
      <c r="A829" s="107" t="s">
        <v>2848</v>
      </c>
      <c r="B829" s="108" t="s">
        <v>1652</v>
      </c>
      <c r="C829" s="109" t="s">
        <v>797</v>
      </c>
      <c r="D829" s="110" t="s">
        <v>870</v>
      </c>
      <c r="E829" s="111" t="s">
        <v>1990</v>
      </c>
      <c r="F829" s="112" t="s">
        <v>158</v>
      </c>
      <c r="G829" s="113" t="s">
        <v>3469</v>
      </c>
      <c r="H829" s="114" t="s">
        <v>1991</v>
      </c>
      <c r="I829" s="115">
        <v>-118.38017768183761</v>
      </c>
      <c r="J829" t="s">
        <v>4031</v>
      </c>
    </row>
    <row r="830" spans="1:10" x14ac:dyDescent="0.25">
      <c r="A830" s="107" t="s">
        <v>2850</v>
      </c>
      <c r="B830" s="108" t="s">
        <v>1652</v>
      </c>
      <c r="C830" s="109" t="s">
        <v>945</v>
      </c>
      <c r="D830" s="110" t="s">
        <v>946</v>
      </c>
      <c r="E830" s="111" t="s">
        <v>1990</v>
      </c>
      <c r="F830" s="112" t="s">
        <v>666</v>
      </c>
      <c r="G830" s="113" t="s">
        <v>3652</v>
      </c>
      <c r="H830" s="114" t="s">
        <v>1991</v>
      </c>
      <c r="I830" s="115">
        <v>-24.322214166572799</v>
      </c>
      <c r="J830" t="s">
        <v>4032</v>
      </c>
    </row>
    <row r="831" spans="1:10" x14ac:dyDescent="0.25">
      <c r="A831" s="107" t="s">
        <v>2852</v>
      </c>
      <c r="B831" s="108" t="s">
        <v>1652</v>
      </c>
      <c r="C831" s="109" t="s">
        <v>945</v>
      </c>
      <c r="D831" s="110" t="s">
        <v>946</v>
      </c>
      <c r="E831" s="111" t="s">
        <v>1990</v>
      </c>
      <c r="F831" s="112" t="s">
        <v>666</v>
      </c>
      <c r="G831" s="113" t="s">
        <v>3469</v>
      </c>
      <c r="H831" s="114" t="s">
        <v>1991</v>
      </c>
      <c r="I831" s="115">
        <v>-40.413094031120941</v>
      </c>
      <c r="J831" t="s">
        <v>4033</v>
      </c>
    </row>
    <row r="832" spans="1:10" x14ac:dyDescent="0.25">
      <c r="A832" s="107" t="s">
        <v>2854</v>
      </c>
      <c r="B832" s="108" t="s">
        <v>1652</v>
      </c>
      <c r="C832" s="109" t="s">
        <v>945</v>
      </c>
      <c r="D832" s="110" t="s">
        <v>949</v>
      </c>
      <c r="E832" s="111" t="s">
        <v>1990</v>
      </c>
      <c r="F832" s="112" t="s">
        <v>666</v>
      </c>
      <c r="G832" s="113" t="s">
        <v>3652</v>
      </c>
      <c r="H832" s="114" t="s">
        <v>1991</v>
      </c>
      <c r="I832" s="115">
        <v>16418.812145165801</v>
      </c>
      <c r="J832" t="s">
        <v>4034</v>
      </c>
    </row>
    <row r="833" spans="1:10" x14ac:dyDescent="0.25">
      <c r="A833" s="107" t="s">
        <v>2856</v>
      </c>
      <c r="B833" s="108" t="s">
        <v>1652</v>
      </c>
      <c r="C833" s="109" t="s">
        <v>945</v>
      </c>
      <c r="D833" s="110" t="s">
        <v>949</v>
      </c>
      <c r="E833" s="111" t="s">
        <v>1990</v>
      </c>
      <c r="F833" s="112" t="s">
        <v>666</v>
      </c>
      <c r="G833" s="113" t="s">
        <v>3469</v>
      </c>
      <c r="H833" s="114" t="s">
        <v>1991</v>
      </c>
      <c r="I833" s="115">
        <v>-57839.961599771865</v>
      </c>
      <c r="J833" t="s">
        <v>4035</v>
      </c>
    </row>
    <row r="834" spans="1:10" x14ac:dyDescent="0.25">
      <c r="A834" s="107" t="s">
        <v>2858</v>
      </c>
      <c r="B834" s="108" t="s">
        <v>1652</v>
      </c>
      <c r="C834" s="109" t="s">
        <v>945</v>
      </c>
      <c r="D834" s="110" t="s">
        <v>955</v>
      </c>
      <c r="E834" s="111" t="s">
        <v>1990</v>
      </c>
      <c r="F834" s="112" t="s">
        <v>666</v>
      </c>
      <c r="G834" s="113" t="s">
        <v>3652</v>
      </c>
      <c r="H834" s="114" t="s">
        <v>1991</v>
      </c>
      <c r="I834" s="115">
        <v>2779.98021985272</v>
      </c>
      <c r="J834" t="s">
        <v>4036</v>
      </c>
    </row>
    <row r="835" spans="1:10" x14ac:dyDescent="0.25">
      <c r="A835" s="107" t="s">
        <v>2860</v>
      </c>
      <c r="B835" s="108" t="s">
        <v>1652</v>
      </c>
      <c r="C835" s="109" t="s">
        <v>945</v>
      </c>
      <c r="D835" s="110" t="s">
        <v>955</v>
      </c>
      <c r="E835" s="111" t="s">
        <v>1990</v>
      </c>
      <c r="F835" s="112" t="s">
        <v>666</v>
      </c>
      <c r="G835" s="113" t="s">
        <v>3469</v>
      </c>
      <c r="H835" s="114" t="s">
        <v>1991</v>
      </c>
      <c r="I835" s="115">
        <v>6.0402283197030487E-3</v>
      </c>
      <c r="J835" t="s">
        <v>4037</v>
      </c>
    </row>
    <row r="836" spans="1:10" x14ac:dyDescent="0.25">
      <c r="A836" s="107" t="s">
        <v>2862</v>
      </c>
      <c r="B836" s="108" t="s">
        <v>1652</v>
      </c>
      <c r="C836" s="109" t="s">
        <v>945</v>
      </c>
      <c r="D836" s="110" t="s">
        <v>958</v>
      </c>
      <c r="E836" s="111" t="s">
        <v>1990</v>
      </c>
      <c r="F836" s="112" t="s">
        <v>621</v>
      </c>
      <c r="G836" s="113" t="s">
        <v>3652</v>
      </c>
      <c r="H836" s="114" t="s">
        <v>1991</v>
      </c>
      <c r="I836" s="115">
        <v>-2655.3679013410701</v>
      </c>
      <c r="J836" t="s">
        <v>4038</v>
      </c>
    </row>
    <row r="837" spans="1:10" x14ac:dyDescent="0.25">
      <c r="A837" s="107" t="s">
        <v>2863</v>
      </c>
      <c r="B837" s="108" t="s">
        <v>1652</v>
      </c>
      <c r="C837" s="109" t="s">
        <v>945</v>
      </c>
      <c r="D837" s="110" t="s">
        <v>961</v>
      </c>
      <c r="E837" s="111" t="s">
        <v>1990</v>
      </c>
      <c r="F837" s="112" t="s">
        <v>666</v>
      </c>
      <c r="G837" s="113" t="s">
        <v>3652</v>
      </c>
      <c r="H837" s="114" t="s">
        <v>1991</v>
      </c>
      <c r="I837" s="115">
        <v>24220.32394821</v>
      </c>
      <c r="J837" t="s">
        <v>4039</v>
      </c>
    </row>
    <row r="838" spans="1:10" x14ac:dyDescent="0.25">
      <c r="A838" s="107" t="s">
        <v>2865</v>
      </c>
      <c r="B838" s="108" t="s">
        <v>1652</v>
      </c>
      <c r="C838" s="109" t="s">
        <v>945</v>
      </c>
      <c r="D838" s="110" t="s">
        <v>961</v>
      </c>
      <c r="E838" s="111" t="s">
        <v>1990</v>
      </c>
      <c r="F838" s="112" t="s">
        <v>666</v>
      </c>
      <c r="G838" s="113" t="s">
        <v>3469</v>
      </c>
      <c r="H838" s="114" t="s">
        <v>1991</v>
      </c>
      <c r="I838" s="115">
        <v>832.89158746418957</v>
      </c>
      <c r="J838" t="s">
        <v>4040</v>
      </c>
    </row>
    <row r="839" spans="1:10" x14ac:dyDescent="0.25">
      <c r="A839" s="107" t="s">
        <v>2867</v>
      </c>
      <c r="B839" s="108" t="s">
        <v>1652</v>
      </c>
      <c r="C839" s="109" t="s">
        <v>945</v>
      </c>
      <c r="D839" s="110" t="s">
        <v>964</v>
      </c>
      <c r="E839" s="111" t="s">
        <v>1990</v>
      </c>
      <c r="F839" s="112" t="s">
        <v>666</v>
      </c>
      <c r="G839" s="113" t="s">
        <v>3652</v>
      </c>
      <c r="H839" s="114" t="s">
        <v>1991</v>
      </c>
      <c r="I839" s="115">
        <v>77492.868488033695</v>
      </c>
      <c r="J839" t="s">
        <v>4041</v>
      </c>
    </row>
    <row r="840" spans="1:10" x14ac:dyDescent="0.25">
      <c r="A840" s="107" t="s">
        <v>2869</v>
      </c>
      <c r="B840" s="108" t="s">
        <v>1652</v>
      </c>
      <c r="C840" s="109" t="s">
        <v>945</v>
      </c>
      <c r="D840" s="110" t="s">
        <v>964</v>
      </c>
      <c r="E840" s="111" t="s">
        <v>1990</v>
      </c>
      <c r="F840" s="112" t="s">
        <v>666</v>
      </c>
      <c r="G840" s="113" t="s">
        <v>3469</v>
      </c>
      <c r="H840" s="114" t="s">
        <v>1991</v>
      </c>
      <c r="I840" s="115">
        <v>3957.4638443929016</v>
      </c>
      <c r="J840" t="s">
        <v>4042</v>
      </c>
    </row>
    <row r="841" spans="1:10" x14ac:dyDescent="0.25">
      <c r="A841" s="107" t="s">
        <v>2871</v>
      </c>
      <c r="B841" s="108" t="s">
        <v>1652</v>
      </c>
      <c r="C841" s="109" t="s">
        <v>945</v>
      </c>
      <c r="D841" s="110" t="s">
        <v>1266</v>
      </c>
      <c r="E841" s="111" t="s">
        <v>1990</v>
      </c>
      <c r="F841" s="112" t="s">
        <v>666</v>
      </c>
      <c r="G841" s="113" t="s">
        <v>3652</v>
      </c>
      <c r="H841" s="114" t="s">
        <v>1991</v>
      </c>
      <c r="I841" s="115">
        <v>2.49246183321511E-5</v>
      </c>
      <c r="J841" t="s">
        <v>4043</v>
      </c>
    </row>
    <row r="842" spans="1:10" x14ac:dyDescent="0.25">
      <c r="A842" s="107" t="s">
        <v>2873</v>
      </c>
      <c r="B842" s="108" t="s">
        <v>1652</v>
      </c>
      <c r="C842" s="109" t="s">
        <v>945</v>
      </c>
      <c r="D842" s="110" t="s">
        <v>1266</v>
      </c>
      <c r="E842" s="111" t="s">
        <v>1990</v>
      </c>
      <c r="F842" s="112" t="s">
        <v>666</v>
      </c>
      <c r="G842" s="113" t="s">
        <v>3469</v>
      </c>
      <c r="H842" s="114" t="s">
        <v>1991</v>
      </c>
      <c r="I842" s="115">
        <v>3.3913277309751353E-6</v>
      </c>
      <c r="J842" t="s">
        <v>4044</v>
      </c>
    </row>
    <row r="843" spans="1:10" x14ac:dyDescent="0.25">
      <c r="A843" s="107" t="s">
        <v>2874</v>
      </c>
      <c r="B843" s="108" t="s">
        <v>1652</v>
      </c>
      <c r="C843" s="109" t="s">
        <v>945</v>
      </c>
      <c r="D843" s="110" t="s">
        <v>967</v>
      </c>
      <c r="E843" s="111" t="s">
        <v>1990</v>
      </c>
      <c r="F843" s="112" t="s">
        <v>621</v>
      </c>
      <c r="G843" s="113" t="s">
        <v>3652</v>
      </c>
      <c r="H843" s="114" t="s">
        <v>1991</v>
      </c>
      <c r="I843" s="115">
        <v>-215.88983377085199</v>
      </c>
      <c r="J843" t="s">
        <v>4045</v>
      </c>
    </row>
    <row r="844" spans="1:10" x14ac:dyDescent="0.25">
      <c r="A844" s="107" t="s">
        <v>2876</v>
      </c>
      <c r="B844" s="108" t="s">
        <v>1652</v>
      </c>
      <c r="C844" s="109" t="s">
        <v>945</v>
      </c>
      <c r="D844" s="110" t="s">
        <v>1271</v>
      </c>
      <c r="E844" s="111" t="s">
        <v>1990</v>
      </c>
      <c r="F844" s="112" t="s">
        <v>666</v>
      </c>
      <c r="G844" s="113" t="s">
        <v>3652</v>
      </c>
      <c r="H844" s="114" t="s">
        <v>1991</v>
      </c>
      <c r="I844" s="115">
        <v>-8.3659092965774805E-6</v>
      </c>
      <c r="J844" t="s">
        <v>4046</v>
      </c>
    </row>
    <row r="845" spans="1:10" x14ac:dyDescent="0.25">
      <c r="A845" s="107" t="s">
        <v>2878</v>
      </c>
      <c r="B845" s="108" t="s">
        <v>1652</v>
      </c>
      <c r="C845" s="109" t="s">
        <v>945</v>
      </c>
      <c r="D845" s="110" t="s">
        <v>1271</v>
      </c>
      <c r="E845" s="111" t="s">
        <v>1990</v>
      </c>
      <c r="F845" s="112" t="s">
        <v>666</v>
      </c>
      <c r="G845" s="113" t="s">
        <v>3469</v>
      </c>
      <c r="H845" s="114" t="s">
        <v>1991</v>
      </c>
      <c r="I845" s="115">
        <v>-1.0737976870694951E-4</v>
      </c>
      <c r="J845" t="s">
        <v>4047</v>
      </c>
    </row>
    <row r="846" spans="1:10" x14ac:dyDescent="0.25">
      <c r="A846" s="107" t="s">
        <v>2880</v>
      </c>
      <c r="B846" s="108" t="s">
        <v>1652</v>
      </c>
      <c r="C846" s="109" t="s">
        <v>945</v>
      </c>
      <c r="D846" s="110" t="s">
        <v>970</v>
      </c>
      <c r="E846" s="111" t="s">
        <v>1990</v>
      </c>
      <c r="F846" s="112" t="s">
        <v>666</v>
      </c>
      <c r="G846" s="113" t="s">
        <v>3652</v>
      </c>
      <c r="H846" s="114" t="s">
        <v>1991</v>
      </c>
      <c r="I846" s="115">
        <v>128.063403777883</v>
      </c>
      <c r="J846" t="s">
        <v>4048</v>
      </c>
    </row>
    <row r="847" spans="1:10" x14ac:dyDescent="0.25">
      <c r="A847" s="107" t="s">
        <v>2882</v>
      </c>
      <c r="B847" s="108" t="s">
        <v>1652</v>
      </c>
      <c r="C847" s="109" t="s">
        <v>945</v>
      </c>
      <c r="D847" s="110" t="s">
        <v>970</v>
      </c>
      <c r="E847" s="111" t="s">
        <v>1990</v>
      </c>
      <c r="F847" s="112" t="s">
        <v>666</v>
      </c>
      <c r="G847" s="113" t="s">
        <v>3469</v>
      </c>
      <c r="H847" s="114" t="s">
        <v>1991</v>
      </c>
      <c r="I847" s="115">
        <v>-5119.2925806139083</v>
      </c>
      <c r="J847" t="s">
        <v>4049</v>
      </c>
    </row>
    <row r="848" spans="1:10" x14ac:dyDescent="0.25">
      <c r="A848" s="107" t="s">
        <v>2884</v>
      </c>
      <c r="B848" s="108" t="s">
        <v>1652</v>
      </c>
      <c r="C848" s="109" t="s">
        <v>945</v>
      </c>
      <c r="D848" s="110" t="s">
        <v>973</v>
      </c>
      <c r="E848" s="111" t="s">
        <v>1990</v>
      </c>
      <c r="F848" s="112" t="s">
        <v>666</v>
      </c>
      <c r="G848" s="113" t="s">
        <v>3652</v>
      </c>
      <c r="H848" s="114" t="s">
        <v>1991</v>
      </c>
      <c r="I848" s="115">
        <v>-5838.9766797402599</v>
      </c>
      <c r="J848" t="s">
        <v>4050</v>
      </c>
    </row>
    <row r="849" spans="1:10" x14ac:dyDescent="0.25">
      <c r="A849" s="107" t="s">
        <v>2886</v>
      </c>
      <c r="B849" s="108" t="s">
        <v>1652</v>
      </c>
      <c r="C849" s="109" t="s">
        <v>945</v>
      </c>
      <c r="D849" s="110" t="s">
        <v>973</v>
      </c>
      <c r="E849" s="111" t="s">
        <v>1990</v>
      </c>
      <c r="F849" s="112" t="s">
        <v>666</v>
      </c>
      <c r="G849" s="113" t="s">
        <v>3469</v>
      </c>
      <c r="H849" s="114" t="s">
        <v>1991</v>
      </c>
      <c r="I849" s="115">
        <v>-86487.75092329293</v>
      </c>
      <c r="J849" t="s">
        <v>4051</v>
      </c>
    </row>
    <row r="850" spans="1:10" x14ac:dyDescent="0.25">
      <c r="A850" s="107" t="s">
        <v>2888</v>
      </c>
      <c r="B850" s="108" t="s">
        <v>1652</v>
      </c>
      <c r="C850" s="109" t="s">
        <v>945</v>
      </c>
      <c r="D850" s="110" t="s">
        <v>976</v>
      </c>
      <c r="E850" s="111" t="s">
        <v>1990</v>
      </c>
      <c r="F850" s="112" t="s">
        <v>666</v>
      </c>
      <c r="G850" s="113" t="s">
        <v>3652</v>
      </c>
      <c r="H850" s="114" t="s">
        <v>1991</v>
      </c>
      <c r="I850" s="115">
        <v>-1138.4689460065799</v>
      </c>
      <c r="J850" t="s">
        <v>4052</v>
      </c>
    </row>
    <row r="851" spans="1:10" x14ac:dyDescent="0.25">
      <c r="A851" s="107" t="s">
        <v>2890</v>
      </c>
      <c r="B851" s="108" t="s">
        <v>1652</v>
      </c>
      <c r="C851" s="109" t="s">
        <v>945</v>
      </c>
      <c r="D851" s="110" t="s">
        <v>976</v>
      </c>
      <c r="E851" s="111" t="s">
        <v>1990</v>
      </c>
      <c r="F851" s="112" t="s">
        <v>666</v>
      </c>
      <c r="G851" s="113" t="s">
        <v>3469</v>
      </c>
      <c r="H851" s="114" t="s">
        <v>1991</v>
      </c>
      <c r="I851" s="115">
        <v>-16558.428947182136</v>
      </c>
      <c r="J851" t="s">
        <v>4053</v>
      </c>
    </row>
    <row r="852" spans="1:10" x14ac:dyDescent="0.25">
      <c r="A852" s="107" t="s">
        <v>2892</v>
      </c>
      <c r="B852" s="108" t="s">
        <v>1652</v>
      </c>
      <c r="C852" s="109" t="s">
        <v>945</v>
      </c>
      <c r="D852" s="110" t="s">
        <v>979</v>
      </c>
      <c r="E852" s="111" t="s">
        <v>1990</v>
      </c>
      <c r="F852" s="112" t="s">
        <v>666</v>
      </c>
      <c r="G852" s="113" t="s">
        <v>3652</v>
      </c>
      <c r="H852" s="114" t="s">
        <v>1991</v>
      </c>
      <c r="I852" s="115">
        <v>-8592.7342622417109</v>
      </c>
      <c r="J852" t="s">
        <v>4054</v>
      </c>
    </row>
    <row r="853" spans="1:10" x14ac:dyDescent="0.25">
      <c r="A853" s="107" t="s">
        <v>2894</v>
      </c>
      <c r="B853" s="108" t="s">
        <v>1652</v>
      </c>
      <c r="C853" s="109" t="s">
        <v>945</v>
      </c>
      <c r="D853" s="110" t="s">
        <v>979</v>
      </c>
      <c r="E853" s="111" t="s">
        <v>1990</v>
      </c>
      <c r="F853" s="112" t="s">
        <v>666</v>
      </c>
      <c r="G853" s="113" t="s">
        <v>3469</v>
      </c>
      <c r="H853" s="114" t="s">
        <v>1991</v>
      </c>
      <c r="I853" s="115">
        <v>-126911.86514107743</v>
      </c>
      <c r="J853" t="s">
        <v>4055</v>
      </c>
    </row>
    <row r="854" spans="1:10" x14ac:dyDescent="0.25">
      <c r="A854" s="107" t="s">
        <v>2896</v>
      </c>
      <c r="B854" s="108" t="s">
        <v>1652</v>
      </c>
      <c r="C854" s="109" t="s">
        <v>945</v>
      </c>
      <c r="D854" s="110" t="s">
        <v>982</v>
      </c>
      <c r="E854" s="111" t="s">
        <v>1990</v>
      </c>
      <c r="F854" s="112" t="s">
        <v>666</v>
      </c>
      <c r="G854" s="113" t="s">
        <v>3652</v>
      </c>
      <c r="H854" s="114" t="s">
        <v>1991</v>
      </c>
      <c r="I854" s="115">
        <v>699.79788132850797</v>
      </c>
      <c r="J854" t="s">
        <v>4056</v>
      </c>
    </row>
    <row r="855" spans="1:10" x14ac:dyDescent="0.25">
      <c r="A855" s="107" t="s">
        <v>2898</v>
      </c>
      <c r="B855" s="108" t="s">
        <v>1652</v>
      </c>
      <c r="C855" s="109" t="s">
        <v>945</v>
      </c>
      <c r="D855" s="110" t="s">
        <v>982</v>
      </c>
      <c r="E855" s="111" t="s">
        <v>1990</v>
      </c>
      <c r="F855" s="112" t="s">
        <v>666</v>
      </c>
      <c r="G855" s="113" t="s">
        <v>3469</v>
      </c>
      <c r="H855" s="114" t="s">
        <v>1991</v>
      </c>
      <c r="I855" s="115">
        <v>172.24018341684439</v>
      </c>
      <c r="J855" t="s">
        <v>4057</v>
      </c>
    </row>
    <row r="856" spans="1:10" x14ac:dyDescent="0.25">
      <c r="A856" s="107" t="s">
        <v>2900</v>
      </c>
      <c r="B856" s="108" t="s">
        <v>1652</v>
      </c>
      <c r="C856" s="109" t="s">
        <v>945</v>
      </c>
      <c r="D856" s="110" t="s">
        <v>985</v>
      </c>
      <c r="E856" s="111" t="s">
        <v>1990</v>
      </c>
      <c r="F856" s="112" t="s">
        <v>666</v>
      </c>
      <c r="G856" s="113" t="s">
        <v>3652</v>
      </c>
      <c r="H856" s="114" t="s">
        <v>1991</v>
      </c>
      <c r="I856" s="115">
        <v>50993.383790984801</v>
      </c>
      <c r="J856" t="s">
        <v>4058</v>
      </c>
    </row>
    <row r="857" spans="1:10" x14ac:dyDescent="0.25">
      <c r="A857" s="107" t="s">
        <v>2902</v>
      </c>
      <c r="B857" s="108" t="s">
        <v>1652</v>
      </c>
      <c r="C857" s="109" t="s">
        <v>945</v>
      </c>
      <c r="D857" s="110" t="s">
        <v>985</v>
      </c>
      <c r="E857" s="111" t="s">
        <v>1990</v>
      </c>
      <c r="F857" s="112" t="s">
        <v>666</v>
      </c>
      <c r="G857" s="113" t="s">
        <v>3469</v>
      </c>
      <c r="H857" s="114" t="s">
        <v>1991</v>
      </c>
      <c r="I857" s="115">
        <v>11411.352328396471</v>
      </c>
      <c r="J857" t="s">
        <v>4059</v>
      </c>
    </row>
    <row r="858" spans="1:10" x14ac:dyDescent="0.25">
      <c r="A858" s="107" t="s">
        <v>2904</v>
      </c>
      <c r="B858" s="108" t="s">
        <v>1652</v>
      </c>
      <c r="C858" s="109" t="s">
        <v>945</v>
      </c>
      <c r="D858" s="110" t="s">
        <v>991</v>
      </c>
      <c r="E858" s="111" t="s">
        <v>1990</v>
      </c>
      <c r="F858" s="112" t="s">
        <v>666</v>
      </c>
      <c r="G858" s="113" t="s">
        <v>3652</v>
      </c>
      <c r="H858" s="114" t="s">
        <v>1991</v>
      </c>
      <c r="I858" s="115">
        <v>17792.2242666897</v>
      </c>
      <c r="J858" t="s">
        <v>4060</v>
      </c>
    </row>
    <row r="859" spans="1:10" x14ac:dyDescent="0.25">
      <c r="A859" s="107" t="s">
        <v>2906</v>
      </c>
      <c r="B859" s="108" t="s">
        <v>1652</v>
      </c>
      <c r="C859" s="109" t="s">
        <v>945</v>
      </c>
      <c r="D859" s="110" t="s">
        <v>991</v>
      </c>
      <c r="E859" s="111" t="s">
        <v>1990</v>
      </c>
      <c r="F859" s="112" t="s">
        <v>666</v>
      </c>
      <c r="G859" s="113" t="s">
        <v>3469</v>
      </c>
      <c r="H859" s="114" t="s">
        <v>1991</v>
      </c>
      <c r="I859" s="115">
        <v>4300.6770715360753</v>
      </c>
      <c r="J859" t="s">
        <v>4061</v>
      </c>
    </row>
    <row r="860" spans="1:10" x14ac:dyDescent="0.25">
      <c r="A860" s="107" t="s">
        <v>2908</v>
      </c>
      <c r="B860" s="108" t="s">
        <v>1652</v>
      </c>
      <c r="C860" s="109" t="s">
        <v>945</v>
      </c>
      <c r="D860" s="110" t="s">
        <v>994</v>
      </c>
      <c r="E860" s="111" t="s">
        <v>1990</v>
      </c>
      <c r="F860" s="112" t="s">
        <v>621</v>
      </c>
      <c r="G860" s="113" t="s">
        <v>3652</v>
      </c>
      <c r="H860" s="114" t="s">
        <v>1991</v>
      </c>
      <c r="I860" s="115">
        <v>-8.2129579700779304E-2</v>
      </c>
      <c r="J860" t="s">
        <v>4062</v>
      </c>
    </row>
    <row r="861" spans="1:10" x14ac:dyDescent="0.25">
      <c r="A861" s="107" t="s">
        <v>2910</v>
      </c>
      <c r="B861" s="108" t="s">
        <v>1652</v>
      </c>
      <c r="C861" s="109" t="s">
        <v>945</v>
      </c>
      <c r="D861" s="110" t="s">
        <v>997</v>
      </c>
      <c r="E861" s="111" t="s">
        <v>1990</v>
      </c>
      <c r="F861" s="112" t="s">
        <v>666</v>
      </c>
      <c r="G861" s="113" t="s">
        <v>3652</v>
      </c>
      <c r="H861" s="114" t="s">
        <v>1991</v>
      </c>
      <c r="I861" s="115">
        <v>-2614.2232612360999</v>
      </c>
      <c r="J861" t="s">
        <v>4063</v>
      </c>
    </row>
    <row r="862" spans="1:10" x14ac:dyDescent="0.25">
      <c r="A862" s="107" t="s">
        <v>2912</v>
      </c>
      <c r="B862" s="108" t="s">
        <v>1652</v>
      </c>
      <c r="C862" s="109" t="s">
        <v>945</v>
      </c>
      <c r="D862" s="110" t="s">
        <v>997</v>
      </c>
      <c r="E862" s="111" t="s">
        <v>1990</v>
      </c>
      <c r="F862" s="112" t="s">
        <v>666</v>
      </c>
      <c r="G862" s="113" t="s">
        <v>3469</v>
      </c>
      <c r="H862" s="114" t="s">
        <v>1991</v>
      </c>
      <c r="I862" s="115">
        <v>-37974.125973500202</v>
      </c>
      <c r="J862" t="s">
        <v>4064</v>
      </c>
    </row>
    <row r="863" spans="1:10" x14ac:dyDescent="0.25">
      <c r="A863" s="107" t="s">
        <v>2914</v>
      </c>
      <c r="B863" s="108" t="s">
        <v>1652</v>
      </c>
      <c r="C863" s="109" t="s">
        <v>945</v>
      </c>
      <c r="D863" s="110" t="s">
        <v>1000</v>
      </c>
      <c r="E863" s="111" t="s">
        <v>1990</v>
      </c>
      <c r="F863" s="112" t="s">
        <v>666</v>
      </c>
      <c r="G863" s="113" t="s">
        <v>3652</v>
      </c>
      <c r="H863" s="114" t="s">
        <v>1991</v>
      </c>
      <c r="I863" s="115">
        <v>87364.291053525201</v>
      </c>
      <c r="J863" t="s">
        <v>4065</v>
      </c>
    </row>
    <row r="864" spans="1:10" x14ac:dyDescent="0.25">
      <c r="A864" s="107" t="s">
        <v>2916</v>
      </c>
      <c r="B864" s="108" t="s">
        <v>1652</v>
      </c>
      <c r="C864" s="109" t="s">
        <v>945</v>
      </c>
      <c r="D864" s="110" t="s">
        <v>1000</v>
      </c>
      <c r="E864" s="111" t="s">
        <v>1990</v>
      </c>
      <c r="F864" s="112" t="s">
        <v>666</v>
      </c>
      <c r="G864" s="113" t="s">
        <v>3469</v>
      </c>
      <c r="H864" s="114" t="s">
        <v>1991</v>
      </c>
      <c r="I864" s="115">
        <v>19288.924980004933</v>
      </c>
      <c r="J864" t="s">
        <v>4066</v>
      </c>
    </row>
    <row r="865" spans="1:10" x14ac:dyDescent="0.25">
      <c r="A865" s="107" t="s">
        <v>2918</v>
      </c>
      <c r="B865" s="108" t="s">
        <v>1652</v>
      </c>
      <c r="C865" s="109" t="s">
        <v>945</v>
      </c>
      <c r="D865" s="110" t="s">
        <v>1003</v>
      </c>
      <c r="E865" s="111" t="s">
        <v>1990</v>
      </c>
      <c r="F865" s="112" t="s">
        <v>666</v>
      </c>
      <c r="G865" s="113" t="s">
        <v>3652</v>
      </c>
      <c r="H865" s="114" t="s">
        <v>1991</v>
      </c>
      <c r="I865" s="115">
        <v>8531.92169559795</v>
      </c>
      <c r="J865" t="s">
        <v>4067</v>
      </c>
    </row>
    <row r="866" spans="1:10" x14ac:dyDescent="0.25">
      <c r="A866" s="107" t="s">
        <v>2920</v>
      </c>
      <c r="B866" s="108" t="s">
        <v>1652</v>
      </c>
      <c r="C866" s="109" t="s">
        <v>945</v>
      </c>
      <c r="D866" s="110" t="s">
        <v>1003</v>
      </c>
      <c r="E866" s="111" t="s">
        <v>1990</v>
      </c>
      <c r="F866" s="112" t="s">
        <v>666</v>
      </c>
      <c r="G866" s="113" t="s">
        <v>3469</v>
      </c>
      <c r="H866" s="114" t="s">
        <v>1991</v>
      </c>
      <c r="I866" s="115">
        <v>-327.51573421329539</v>
      </c>
      <c r="J866" t="s">
        <v>4068</v>
      </c>
    </row>
    <row r="867" spans="1:10" x14ac:dyDescent="0.25">
      <c r="A867" s="107" t="s">
        <v>2922</v>
      </c>
      <c r="B867" s="108" t="s">
        <v>1652</v>
      </c>
      <c r="C867" s="109" t="s">
        <v>945</v>
      </c>
      <c r="D867" s="110" t="s">
        <v>1006</v>
      </c>
      <c r="E867" s="111" t="s">
        <v>1990</v>
      </c>
      <c r="F867" s="112" t="s">
        <v>666</v>
      </c>
      <c r="G867" s="113" t="s">
        <v>3652</v>
      </c>
      <c r="H867" s="114" t="s">
        <v>1991</v>
      </c>
      <c r="I867" s="115">
        <v>53683.789804595901</v>
      </c>
      <c r="J867" t="s">
        <v>4069</v>
      </c>
    </row>
    <row r="868" spans="1:10" x14ac:dyDescent="0.25">
      <c r="A868" s="107" t="s">
        <v>2924</v>
      </c>
      <c r="B868" s="108" t="s">
        <v>1652</v>
      </c>
      <c r="C868" s="109" t="s">
        <v>945</v>
      </c>
      <c r="D868" s="110" t="s">
        <v>1006</v>
      </c>
      <c r="E868" s="111" t="s">
        <v>1990</v>
      </c>
      <c r="F868" s="112" t="s">
        <v>666</v>
      </c>
      <c r="G868" s="113" t="s">
        <v>3469</v>
      </c>
      <c r="H868" s="114" t="s">
        <v>1991</v>
      </c>
      <c r="I868" s="115">
        <v>11111.559087654627</v>
      </c>
      <c r="J868" t="s">
        <v>4070</v>
      </c>
    </row>
    <row r="869" spans="1:10" x14ac:dyDescent="0.25">
      <c r="A869" s="107" t="s">
        <v>2926</v>
      </c>
      <c r="B869" s="108" t="s">
        <v>1652</v>
      </c>
      <c r="C869" s="109" t="s">
        <v>945</v>
      </c>
      <c r="D869" s="110" t="s">
        <v>1009</v>
      </c>
      <c r="E869" s="111" t="s">
        <v>1990</v>
      </c>
      <c r="F869" s="112" t="s">
        <v>621</v>
      </c>
      <c r="G869" s="113" t="s">
        <v>3652</v>
      </c>
      <c r="H869" s="114" t="s">
        <v>1991</v>
      </c>
      <c r="I869" s="115">
        <v>-227.934634909663</v>
      </c>
      <c r="J869" t="s">
        <v>4071</v>
      </c>
    </row>
    <row r="870" spans="1:10" x14ac:dyDescent="0.25">
      <c r="A870" s="107" t="s">
        <v>2928</v>
      </c>
      <c r="B870" s="108" t="s">
        <v>1652</v>
      </c>
      <c r="C870" s="109" t="s">
        <v>945</v>
      </c>
      <c r="D870" s="110" t="s">
        <v>1012</v>
      </c>
      <c r="E870" s="111" t="s">
        <v>1990</v>
      </c>
      <c r="F870" s="112" t="s">
        <v>666</v>
      </c>
      <c r="G870" s="113" t="s">
        <v>3652</v>
      </c>
      <c r="H870" s="114" t="s">
        <v>1991</v>
      </c>
      <c r="I870" s="115">
        <v>4530.5262358053697</v>
      </c>
      <c r="J870" t="s">
        <v>4072</v>
      </c>
    </row>
    <row r="871" spans="1:10" x14ac:dyDescent="0.25">
      <c r="A871" s="107" t="s">
        <v>2930</v>
      </c>
      <c r="B871" s="108" t="s">
        <v>1652</v>
      </c>
      <c r="C871" s="109" t="s">
        <v>945</v>
      </c>
      <c r="D871" s="110" t="s">
        <v>1012</v>
      </c>
      <c r="E871" s="111" t="s">
        <v>1990</v>
      </c>
      <c r="F871" s="112" t="s">
        <v>666</v>
      </c>
      <c r="G871" s="113" t="s">
        <v>3469</v>
      </c>
      <c r="H871" s="114" t="s">
        <v>1991</v>
      </c>
      <c r="I871" s="115">
        <v>1116.0343719209395</v>
      </c>
      <c r="J871" t="s">
        <v>4073</v>
      </c>
    </row>
    <row r="872" spans="1:10" x14ac:dyDescent="0.25">
      <c r="A872" s="107" t="s">
        <v>2932</v>
      </c>
      <c r="B872" s="108" t="s">
        <v>1652</v>
      </c>
      <c r="C872" s="109" t="s">
        <v>945</v>
      </c>
      <c r="D872" s="110" t="s">
        <v>1015</v>
      </c>
      <c r="E872" s="111" t="s">
        <v>1990</v>
      </c>
      <c r="F872" s="112" t="s">
        <v>621</v>
      </c>
      <c r="G872" s="113" t="s">
        <v>3652</v>
      </c>
      <c r="H872" s="114" t="s">
        <v>1991</v>
      </c>
      <c r="I872" s="115">
        <v>-5.8984845591963904</v>
      </c>
      <c r="J872" t="s">
        <v>4074</v>
      </c>
    </row>
    <row r="873" spans="1:10" x14ac:dyDescent="0.25">
      <c r="A873" s="107" t="s">
        <v>2934</v>
      </c>
      <c r="B873" s="108" t="s">
        <v>1652</v>
      </c>
      <c r="C873" s="109" t="s">
        <v>1351</v>
      </c>
      <c r="D873" s="110" t="s">
        <v>1352</v>
      </c>
      <c r="E873" s="111" t="s">
        <v>1990</v>
      </c>
      <c r="F873" s="112" t="s">
        <v>1055</v>
      </c>
      <c r="G873" s="113" t="s">
        <v>3791</v>
      </c>
      <c r="H873" s="114" t="s">
        <v>1991</v>
      </c>
      <c r="I873" s="115">
        <v>68291.746749319806</v>
      </c>
      <c r="J873" t="s">
        <v>4075</v>
      </c>
    </row>
    <row r="874" spans="1:10" x14ac:dyDescent="0.25">
      <c r="A874" s="107" t="s">
        <v>2936</v>
      </c>
      <c r="B874" s="108" t="s">
        <v>1652</v>
      </c>
      <c r="C874" s="109" t="s">
        <v>1351</v>
      </c>
      <c r="D874" s="110" t="s">
        <v>1355</v>
      </c>
      <c r="E874" s="111" t="s">
        <v>1990</v>
      </c>
      <c r="F874" s="112" t="s">
        <v>621</v>
      </c>
      <c r="G874" s="113" t="s">
        <v>3791</v>
      </c>
      <c r="H874" s="114" t="s">
        <v>1991</v>
      </c>
      <c r="I874" s="115">
        <v>151636.65215571999</v>
      </c>
      <c r="J874" t="s">
        <v>4076</v>
      </c>
    </row>
    <row r="875" spans="1:10" x14ac:dyDescent="0.25">
      <c r="A875" s="107" t="s">
        <v>2938</v>
      </c>
      <c r="B875" s="108" t="s">
        <v>1652</v>
      </c>
      <c r="C875" s="109" t="s">
        <v>1351</v>
      </c>
      <c r="D875" s="110" t="s">
        <v>1358</v>
      </c>
      <c r="E875" s="111" t="s">
        <v>1990</v>
      </c>
      <c r="F875" s="112" t="s">
        <v>1055</v>
      </c>
      <c r="G875" s="113" t="s">
        <v>3791</v>
      </c>
      <c r="H875" s="114" t="s">
        <v>1991</v>
      </c>
      <c r="I875" s="115">
        <v>190191.07343871999</v>
      </c>
      <c r="J875" t="s">
        <v>4077</v>
      </c>
    </row>
    <row r="876" spans="1:10" x14ac:dyDescent="0.25">
      <c r="A876" s="107" t="s">
        <v>2940</v>
      </c>
      <c r="B876" s="108" t="s">
        <v>1652</v>
      </c>
      <c r="C876" s="109" t="s">
        <v>1351</v>
      </c>
      <c r="D876" s="110" t="s">
        <v>1361</v>
      </c>
      <c r="E876" s="111" t="s">
        <v>1990</v>
      </c>
      <c r="F876" s="112" t="s">
        <v>1055</v>
      </c>
      <c r="G876" s="113" t="s">
        <v>3791</v>
      </c>
      <c r="H876" s="114" t="s">
        <v>1991</v>
      </c>
      <c r="I876" s="115">
        <v>-130226.4694822</v>
      </c>
      <c r="J876" t="s">
        <v>4078</v>
      </c>
    </row>
    <row r="877" spans="1:10" x14ac:dyDescent="0.25">
      <c r="A877" s="107" t="s">
        <v>2942</v>
      </c>
      <c r="B877" s="108" t="s">
        <v>1652</v>
      </c>
      <c r="C877" s="109" t="s">
        <v>1351</v>
      </c>
      <c r="D877" s="110" t="s">
        <v>1364</v>
      </c>
      <c r="E877" s="111" t="s">
        <v>1990</v>
      </c>
      <c r="F877" s="112" t="s">
        <v>1055</v>
      </c>
      <c r="G877" s="113" t="s">
        <v>3791</v>
      </c>
      <c r="H877" s="114" t="s">
        <v>1991</v>
      </c>
      <c r="I877" s="115">
        <v>49581.10986112</v>
      </c>
      <c r="J877" t="s">
        <v>4079</v>
      </c>
    </row>
    <row r="878" spans="1:10" x14ac:dyDescent="0.25">
      <c r="A878" s="107" t="s">
        <v>2944</v>
      </c>
      <c r="B878" s="108" t="s">
        <v>1652</v>
      </c>
      <c r="C878" s="109" t="s">
        <v>1351</v>
      </c>
      <c r="D878" s="110" t="s">
        <v>1367</v>
      </c>
      <c r="E878" s="111" t="s">
        <v>1990</v>
      </c>
      <c r="F878" s="112" t="s">
        <v>197</v>
      </c>
      <c r="G878" s="113" t="s">
        <v>3791</v>
      </c>
      <c r="H878" s="114" t="s">
        <v>1991</v>
      </c>
      <c r="I878" s="115">
        <v>-1606067.05</v>
      </c>
      <c r="J878" t="s">
        <v>4080</v>
      </c>
    </row>
    <row r="879" spans="1:10" x14ac:dyDescent="0.25">
      <c r="A879" s="107" t="s">
        <v>2946</v>
      </c>
      <c r="B879" s="108" t="s">
        <v>1652</v>
      </c>
      <c r="C879" s="109" t="s">
        <v>1351</v>
      </c>
      <c r="D879" s="110" t="s">
        <v>1370</v>
      </c>
      <c r="E879" s="111" t="s">
        <v>1990</v>
      </c>
      <c r="F879" s="112" t="s">
        <v>197</v>
      </c>
      <c r="G879" s="113" t="s">
        <v>3791</v>
      </c>
      <c r="H879" s="114" t="s">
        <v>1991</v>
      </c>
      <c r="I879" s="115">
        <v>-1253173.25203272</v>
      </c>
      <c r="J879" t="s">
        <v>4081</v>
      </c>
    </row>
    <row r="880" spans="1:10" x14ac:dyDescent="0.25">
      <c r="A880" s="107" t="s">
        <v>2948</v>
      </c>
      <c r="B880" s="108" t="s">
        <v>1652</v>
      </c>
      <c r="C880" s="109" t="s">
        <v>1351</v>
      </c>
      <c r="D880" s="110" t="s">
        <v>1373</v>
      </c>
      <c r="E880" s="111" t="s">
        <v>1990</v>
      </c>
      <c r="F880" s="112" t="s">
        <v>197</v>
      </c>
      <c r="G880" s="113" t="s">
        <v>3791</v>
      </c>
      <c r="H880" s="114" t="s">
        <v>1991</v>
      </c>
      <c r="I880" s="115">
        <v>574036.10338900005</v>
      </c>
      <c r="J880" t="s">
        <v>4082</v>
      </c>
    </row>
    <row r="881" spans="1:10" x14ac:dyDescent="0.25">
      <c r="A881" s="107" t="s">
        <v>2950</v>
      </c>
      <c r="B881" s="108" t="s">
        <v>1652</v>
      </c>
      <c r="C881" s="109" t="s">
        <v>1351</v>
      </c>
      <c r="D881" s="110" t="s">
        <v>1376</v>
      </c>
      <c r="E881" s="111" t="s">
        <v>1990</v>
      </c>
      <c r="F881" s="112" t="s">
        <v>197</v>
      </c>
      <c r="G881" s="113" t="s">
        <v>3791</v>
      </c>
      <c r="H881" s="114" t="s">
        <v>1991</v>
      </c>
      <c r="I881" s="115">
        <v>44132.708729980201</v>
      </c>
      <c r="J881" t="s">
        <v>4083</v>
      </c>
    </row>
    <row r="882" spans="1:10" x14ac:dyDescent="0.25">
      <c r="A882" s="107" t="s">
        <v>2952</v>
      </c>
      <c r="B882" s="108" t="s">
        <v>1652</v>
      </c>
      <c r="C882" s="109" t="s">
        <v>1351</v>
      </c>
      <c r="D882" s="110" t="s">
        <v>1379</v>
      </c>
      <c r="E882" s="111" t="s">
        <v>1990</v>
      </c>
      <c r="F882" s="112" t="s">
        <v>197</v>
      </c>
      <c r="G882" s="113" t="s">
        <v>3791</v>
      </c>
      <c r="H882" s="114" t="s">
        <v>1991</v>
      </c>
      <c r="I882" s="115">
        <v>-11668454.7790909</v>
      </c>
      <c r="J882" t="s">
        <v>4084</v>
      </c>
    </row>
    <row r="883" spans="1:10" x14ac:dyDescent="0.25">
      <c r="A883" s="107" t="s">
        <v>2954</v>
      </c>
      <c r="B883" s="108" t="s">
        <v>1652</v>
      </c>
      <c r="C883" s="109" t="s">
        <v>1351</v>
      </c>
      <c r="D883" s="110" t="s">
        <v>1382</v>
      </c>
      <c r="E883" s="111" t="s">
        <v>1990</v>
      </c>
      <c r="F883" s="112" t="s">
        <v>197</v>
      </c>
      <c r="G883" s="113" t="s">
        <v>3791</v>
      </c>
      <c r="H883" s="114" t="s">
        <v>1991</v>
      </c>
      <c r="I883" s="115">
        <v>-7081043.2927355804</v>
      </c>
      <c r="J883" t="s">
        <v>4085</v>
      </c>
    </row>
    <row r="884" spans="1:10" x14ac:dyDescent="0.25">
      <c r="A884" s="107" t="s">
        <v>2956</v>
      </c>
      <c r="B884" s="108" t="s">
        <v>1652</v>
      </c>
      <c r="C884" s="109" t="s">
        <v>1351</v>
      </c>
      <c r="D884" s="110" t="s">
        <v>1385</v>
      </c>
      <c r="E884" s="111" t="s">
        <v>1990</v>
      </c>
      <c r="F884" s="112" t="s">
        <v>197</v>
      </c>
      <c r="G884" s="113" t="s">
        <v>3791</v>
      </c>
      <c r="H884" s="114" t="s">
        <v>1991</v>
      </c>
      <c r="I884" s="115">
        <v>-542831.81866916001</v>
      </c>
      <c r="J884" t="s">
        <v>4086</v>
      </c>
    </row>
    <row r="885" spans="1:10" x14ac:dyDescent="0.25">
      <c r="A885" s="107" t="s">
        <v>2958</v>
      </c>
      <c r="B885" s="108" t="s">
        <v>1652</v>
      </c>
      <c r="C885" s="109" t="s">
        <v>1351</v>
      </c>
      <c r="D885" s="110" t="s">
        <v>1388</v>
      </c>
      <c r="E885" s="111" t="s">
        <v>1990</v>
      </c>
      <c r="F885" s="112" t="s">
        <v>197</v>
      </c>
      <c r="G885" s="113" t="s">
        <v>3791</v>
      </c>
      <c r="H885" s="114" t="s">
        <v>1991</v>
      </c>
      <c r="I885" s="115">
        <v>-77691.190180819904</v>
      </c>
      <c r="J885" t="s">
        <v>4087</v>
      </c>
    </row>
    <row r="886" spans="1:10" x14ac:dyDescent="0.25">
      <c r="A886" s="107" t="s">
        <v>2960</v>
      </c>
      <c r="B886" s="108" t="s">
        <v>1652</v>
      </c>
      <c r="C886" s="109" t="s">
        <v>1351</v>
      </c>
      <c r="D886" s="110" t="s">
        <v>1391</v>
      </c>
      <c r="E886" s="111" t="s">
        <v>1990</v>
      </c>
      <c r="F886" s="112" t="s">
        <v>197</v>
      </c>
      <c r="G886" s="113" t="s">
        <v>3791</v>
      </c>
      <c r="H886" s="114" t="s">
        <v>1991</v>
      </c>
      <c r="I886" s="115">
        <v>533014.98950000003</v>
      </c>
      <c r="J886" t="s">
        <v>4088</v>
      </c>
    </row>
    <row r="887" spans="1:10" x14ac:dyDescent="0.25">
      <c r="A887" s="107" t="s">
        <v>2962</v>
      </c>
      <c r="B887" s="108" t="s">
        <v>1652</v>
      </c>
      <c r="C887" s="109" t="s">
        <v>1351</v>
      </c>
      <c r="D887" s="110" t="s">
        <v>1394</v>
      </c>
      <c r="E887" s="111" t="s">
        <v>1990</v>
      </c>
      <c r="F887" s="112" t="s">
        <v>197</v>
      </c>
      <c r="G887" s="113" t="s">
        <v>3791</v>
      </c>
      <c r="H887" s="114" t="s">
        <v>1991</v>
      </c>
      <c r="I887" s="115">
        <v>-12504667.35</v>
      </c>
      <c r="J887" t="s">
        <v>4089</v>
      </c>
    </row>
    <row r="888" spans="1:10" x14ac:dyDescent="0.25">
      <c r="A888" s="107" t="s">
        <v>2964</v>
      </c>
      <c r="B888" s="108" t="s">
        <v>1652</v>
      </c>
      <c r="C888" s="109" t="s">
        <v>1351</v>
      </c>
      <c r="D888" s="110" t="s">
        <v>1397</v>
      </c>
      <c r="E888" s="111" t="s">
        <v>1990</v>
      </c>
      <c r="F888" s="112" t="s">
        <v>197</v>
      </c>
      <c r="G888" s="113" t="s">
        <v>3791</v>
      </c>
      <c r="H888" s="114" t="s">
        <v>1991</v>
      </c>
      <c r="I888" s="115">
        <v>-437296.20740000001</v>
      </c>
      <c r="J888" t="s">
        <v>4090</v>
      </c>
    </row>
    <row r="889" spans="1:10" x14ac:dyDescent="0.25">
      <c r="A889" s="107" t="s">
        <v>2966</v>
      </c>
      <c r="B889" s="108" t="s">
        <v>1652</v>
      </c>
      <c r="C889" s="109" t="s">
        <v>1351</v>
      </c>
      <c r="D889" s="110" t="s">
        <v>1400</v>
      </c>
      <c r="E889" s="111" t="s">
        <v>1990</v>
      </c>
      <c r="F889" s="112" t="s">
        <v>197</v>
      </c>
      <c r="G889" s="113" t="s">
        <v>3791</v>
      </c>
      <c r="H889" s="114" t="s">
        <v>1991</v>
      </c>
      <c r="I889" s="115">
        <v>32245.951676000001</v>
      </c>
      <c r="J889" t="s">
        <v>4091</v>
      </c>
    </row>
    <row r="890" spans="1:10" x14ac:dyDescent="0.25">
      <c r="A890" s="107" t="s">
        <v>2968</v>
      </c>
      <c r="B890" s="108" t="s">
        <v>1652</v>
      </c>
      <c r="C890" s="109" t="s">
        <v>1351</v>
      </c>
      <c r="D890" s="110" t="s">
        <v>1403</v>
      </c>
      <c r="E890" s="111" t="s">
        <v>1990</v>
      </c>
      <c r="F890" s="112" t="s">
        <v>197</v>
      </c>
      <c r="G890" s="113" t="s">
        <v>3791</v>
      </c>
      <c r="H890" s="114" t="s">
        <v>1991</v>
      </c>
      <c r="I890" s="115">
        <v>39057.689083550002</v>
      </c>
      <c r="J890" t="s">
        <v>4092</v>
      </c>
    </row>
    <row r="891" spans="1:10" x14ac:dyDescent="0.25">
      <c r="A891" s="107" t="s">
        <v>2970</v>
      </c>
      <c r="B891" s="108" t="s">
        <v>1652</v>
      </c>
      <c r="C891" s="109" t="s">
        <v>1351</v>
      </c>
      <c r="D891" s="110" t="s">
        <v>1406</v>
      </c>
      <c r="E891" s="111" t="s">
        <v>1990</v>
      </c>
      <c r="F891" s="112" t="s">
        <v>197</v>
      </c>
      <c r="G891" s="113" t="s">
        <v>3791</v>
      </c>
      <c r="H891" s="114" t="s">
        <v>1991</v>
      </c>
      <c r="I891" s="115">
        <v>-4887181.5267193001</v>
      </c>
      <c r="J891" t="s">
        <v>4093</v>
      </c>
    </row>
    <row r="892" spans="1:10" x14ac:dyDescent="0.25">
      <c r="A892" s="107" t="s">
        <v>2972</v>
      </c>
      <c r="B892" s="108" t="s">
        <v>1652</v>
      </c>
      <c r="C892" s="109" t="s">
        <v>1351</v>
      </c>
      <c r="D892" s="110" t="s">
        <v>1893</v>
      </c>
      <c r="E892" s="111" t="s">
        <v>1990</v>
      </c>
      <c r="F892" s="112" t="s">
        <v>197</v>
      </c>
      <c r="G892" s="113" t="s">
        <v>3791</v>
      </c>
      <c r="H892" s="114" t="s">
        <v>1991</v>
      </c>
      <c r="I892" s="115">
        <v>5975624.875</v>
      </c>
      <c r="J892" t="s">
        <v>4094</v>
      </c>
    </row>
    <row r="893" spans="1:10" x14ac:dyDescent="0.25">
      <c r="A893" s="107" t="s">
        <v>2974</v>
      </c>
      <c r="B893" s="108" t="s">
        <v>1652</v>
      </c>
      <c r="H893" s="116" t="s">
        <v>1897</v>
      </c>
      <c r="I893" s="117">
        <f>SUBTOTAL(9,I738:I892)</f>
        <v>-34463835.923005521</v>
      </c>
    </row>
    <row r="894" spans="1:10" x14ac:dyDescent="0.25">
      <c r="A894" s="107" t="s">
        <v>2976</v>
      </c>
    </row>
    <row r="895" spans="1:10" x14ac:dyDescent="0.25">
      <c r="A895" s="107" t="s">
        <v>2978</v>
      </c>
      <c r="B895" s="108" t="s">
        <v>1899</v>
      </c>
      <c r="C895" s="109" t="s">
        <v>1316</v>
      </c>
      <c r="D895" s="110" t="s">
        <v>1910</v>
      </c>
      <c r="E895" s="111" t="s">
        <v>1990</v>
      </c>
      <c r="F895" s="112" t="s">
        <v>197</v>
      </c>
      <c r="G895" s="113" t="s">
        <v>4095</v>
      </c>
      <c r="H895" s="114" t="s">
        <v>1991</v>
      </c>
      <c r="I895" s="115">
        <v>387516.78</v>
      </c>
      <c r="J895" t="s">
        <v>4096</v>
      </c>
    </row>
    <row r="896" spans="1:10" x14ac:dyDescent="0.25">
      <c r="A896" s="107" t="s">
        <v>2980</v>
      </c>
      <c r="B896" s="108" t="s">
        <v>1899</v>
      </c>
      <c r="C896" s="109" t="s">
        <v>1316</v>
      </c>
      <c r="D896" s="110" t="s">
        <v>1913</v>
      </c>
      <c r="E896" s="111" t="s">
        <v>1990</v>
      </c>
      <c r="F896" s="112" t="s">
        <v>197</v>
      </c>
      <c r="G896" s="113" t="s">
        <v>4097</v>
      </c>
      <c r="H896" s="114" t="s">
        <v>1991</v>
      </c>
      <c r="I896" s="115">
        <v>-55842.879999999997</v>
      </c>
      <c r="J896" t="s">
        <v>4098</v>
      </c>
    </row>
    <row r="897" spans="1:10" x14ac:dyDescent="0.25">
      <c r="A897" s="107" t="s">
        <v>2982</v>
      </c>
      <c r="B897" s="108" t="s">
        <v>1899</v>
      </c>
      <c r="C897" s="109" t="s">
        <v>1316</v>
      </c>
      <c r="D897" s="110" t="s">
        <v>1916</v>
      </c>
      <c r="E897" s="111" t="s">
        <v>1990</v>
      </c>
      <c r="F897" s="112" t="s">
        <v>197</v>
      </c>
      <c r="G897" s="113" t="s">
        <v>4097</v>
      </c>
      <c r="H897" s="114" t="s">
        <v>1991</v>
      </c>
      <c r="I897" s="115">
        <v>-731694.68449999997</v>
      </c>
      <c r="J897" t="s">
        <v>4099</v>
      </c>
    </row>
    <row r="898" spans="1:10" x14ac:dyDescent="0.25">
      <c r="A898" s="107" t="s">
        <v>2984</v>
      </c>
      <c r="B898" s="108" t="s">
        <v>1899</v>
      </c>
      <c r="C898" s="109" t="s">
        <v>1316</v>
      </c>
      <c r="D898" s="110" t="s">
        <v>1919</v>
      </c>
      <c r="E898" s="111" t="s">
        <v>1990</v>
      </c>
      <c r="F898" s="112" t="s">
        <v>197</v>
      </c>
      <c r="G898" s="113" t="s">
        <v>4097</v>
      </c>
      <c r="H898" s="114" t="s">
        <v>3136</v>
      </c>
      <c r="I898" s="115">
        <v>1945094.1835</v>
      </c>
      <c r="J898" t="s">
        <v>4100</v>
      </c>
    </row>
    <row r="899" spans="1:10" x14ac:dyDescent="0.25">
      <c r="A899" s="107" t="s">
        <v>2986</v>
      </c>
      <c r="B899" s="108" t="s">
        <v>1899</v>
      </c>
      <c r="H899" s="116" t="s">
        <v>1942</v>
      </c>
      <c r="I899" s="117">
        <f>SUBTOTAL(9,I894:I898)</f>
        <v>1545073.3990000002</v>
      </c>
    </row>
    <row r="900" spans="1:10" x14ac:dyDescent="0.25">
      <c r="A900" s="107" t="s">
        <v>2988</v>
      </c>
    </row>
    <row r="901" spans="1:10" x14ac:dyDescent="0.25">
      <c r="A901" s="107" t="s">
        <v>2990</v>
      </c>
      <c r="B901" s="108" t="s">
        <v>1951</v>
      </c>
      <c r="C901" s="109" t="s">
        <v>875</v>
      </c>
      <c r="D901" s="110" t="s">
        <v>908</v>
      </c>
      <c r="E901" s="111" t="s">
        <v>1990</v>
      </c>
      <c r="F901" s="112" t="s">
        <v>880</v>
      </c>
      <c r="G901" s="113" t="s">
        <v>4101</v>
      </c>
      <c r="H901" s="114" t="s">
        <v>1991</v>
      </c>
      <c r="I901" s="115">
        <v>172694</v>
      </c>
      <c r="J901" t="s">
        <v>4102</v>
      </c>
    </row>
    <row r="902" spans="1:10" x14ac:dyDescent="0.25">
      <c r="A902" s="107" t="s">
        <v>2992</v>
      </c>
      <c r="B902" s="108" t="s">
        <v>1951</v>
      </c>
      <c r="C902" s="109" t="s">
        <v>1020</v>
      </c>
      <c r="D902" s="110" t="s">
        <v>1955</v>
      </c>
      <c r="E902" s="111" t="s">
        <v>1990</v>
      </c>
      <c r="F902" s="112" t="s">
        <v>197</v>
      </c>
      <c r="G902" s="113" t="s">
        <v>4101</v>
      </c>
      <c r="H902" s="114" t="s">
        <v>1991</v>
      </c>
      <c r="I902" s="115">
        <v>-172694</v>
      </c>
      <c r="J902" t="s">
        <v>4103</v>
      </c>
    </row>
    <row r="903" spans="1:10" x14ac:dyDescent="0.25">
      <c r="A903" s="107" t="s">
        <v>2994</v>
      </c>
      <c r="B903" s="108" t="s">
        <v>1951</v>
      </c>
      <c r="H903" s="116" t="s">
        <v>1959</v>
      </c>
      <c r="I903" s="117">
        <f>SUBTOTAL(9,I900:I902)</f>
        <v>0</v>
      </c>
    </row>
    <row r="904" spans="1:10" x14ac:dyDescent="0.25">
      <c r="A904" s="107" t="s">
        <v>2996</v>
      </c>
    </row>
    <row r="905" spans="1:10" x14ac:dyDescent="0.25">
      <c r="A905" s="107" t="s">
        <v>2998</v>
      </c>
      <c r="B905" s="108" t="s">
        <v>1965</v>
      </c>
      <c r="C905" s="109" t="s">
        <v>746</v>
      </c>
      <c r="D905" s="110" t="s">
        <v>1966</v>
      </c>
      <c r="E905" s="111" t="s">
        <v>1990</v>
      </c>
      <c r="F905" s="112" t="s">
        <v>144</v>
      </c>
      <c r="G905" s="113" t="s">
        <v>4104</v>
      </c>
      <c r="H905" s="114" t="s">
        <v>1991</v>
      </c>
      <c r="I905" s="115">
        <v>-1197697.74</v>
      </c>
      <c r="J905" t="s">
        <v>4105</v>
      </c>
    </row>
    <row r="906" spans="1:10" x14ac:dyDescent="0.25">
      <c r="A906" s="107" t="s">
        <v>3000</v>
      </c>
      <c r="B906" s="108" t="s">
        <v>1965</v>
      </c>
      <c r="H906" s="116" t="s">
        <v>1970</v>
      </c>
      <c r="I906" s="117">
        <f>SUBTOTAL(9,I904:I905)</f>
        <v>-1197697.74</v>
      </c>
    </row>
    <row r="907" spans="1:10" x14ac:dyDescent="0.25">
      <c r="A907" s="107" t="s">
        <v>3002</v>
      </c>
    </row>
    <row r="908" spans="1:10" x14ac:dyDescent="0.25">
      <c r="A908" s="107" t="s">
        <v>3004</v>
      </c>
      <c r="B908" s="108" t="s">
        <v>1972</v>
      </c>
      <c r="C908" s="109" t="s">
        <v>746</v>
      </c>
      <c r="D908" s="110" t="s">
        <v>1973</v>
      </c>
      <c r="E908" s="111" t="s">
        <v>1990</v>
      </c>
      <c r="F908" s="112" t="s">
        <v>162</v>
      </c>
      <c r="G908" s="113" t="s">
        <v>4104</v>
      </c>
      <c r="H908" s="114" t="s">
        <v>1991</v>
      </c>
      <c r="I908" s="115">
        <v>430900.66000000003</v>
      </c>
      <c r="J908" t="s">
        <v>4106</v>
      </c>
    </row>
    <row r="909" spans="1:10" x14ac:dyDescent="0.25">
      <c r="A909" s="107" t="s">
        <v>3006</v>
      </c>
      <c r="B909" s="108" t="s">
        <v>1972</v>
      </c>
      <c r="H909" s="116" t="s">
        <v>1977</v>
      </c>
      <c r="I909" s="117">
        <f>SUBTOTAL(9,I907:I908)</f>
        <v>430900.66000000003</v>
      </c>
    </row>
    <row r="910" spans="1:10" x14ac:dyDescent="0.25">
      <c r="A910" s="107" t="s">
        <v>3008</v>
      </c>
    </row>
    <row r="911" spans="1:10" x14ac:dyDescent="0.25">
      <c r="A911" s="107" t="s">
        <v>3010</v>
      </c>
      <c r="H911" s="118" t="s">
        <v>3167</v>
      </c>
      <c r="I911" s="119">
        <f>SUBTOTAL(9,I10:I910)</f>
        <v>114449576.56507158</v>
      </c>
    </row>
    <row r="912" spans="1:10" x14ac:dyDescent="0.25">
      <c r="A912" s="107" t="s">
        <v>3012</v>
      </c>
    </row>
  </sheetData>
  <pageMargins left="0.5" right="0.5" top="0.75" bottom="0.75" header="0.3" footer="0.3"/>
  <pageSetup scale="6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316"/>
  <sheetViews>
    <sheetView showGridLines="0" showZeros="0" workbookViewId="0">
      <pane xSplit="7" ySplit="9" topLeftCell="H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9.7109375" customWidth="1"/>
    <col min="3" max="3" width="20.7109375" customWidth="1"/>
    <col min="4" max="4" width="30.7109375" customWidth="1"/>
    <col min="5" max="5" width="11.7109375" customWidth="1"/>
    <col min="6" max="6" width="23.7109375" customWidth="1"/>
    <col min="7" max="7" width="27.7109375" customWidth="1"/>
    <col min="8" max="11" width="11.7109375" customWidth="1"/>
    <col min="12" max="14" width="11.7109375" hidden="1" customWidth="1"/>
    <col min="15" max="15" width="11.7109375" customWidth="1"/>
    <col min="16" max="17" width="11.7109375" hidden="1" customWidth="1"/>
    <col min="18" max="18" width="11.7109375" customWidth="1"/>
    <col min="19" max="20" width="11.7109375" hidden="1" customWidth="1"/>
    <col min="21" max="21" width="11.7109375" customWidth="1"/>
    <col min="22" max="22" width="0" hidden="1" customWidth="1"/>
  </cols>
  <sheetData>
    <row r="1" spans="1:22" ht="0" hidden="1" customHeight="1" x14ac:dyDescent="0.25">
      <c r="V1" t="s">
        <v>5929</v>
      </c>
    </row>
    <row r="3" spans="1:22" x14ac:dyDescent="0.25">
      <c r="A3" s="120"/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</row>
    <row r="4" spans="1:22" ht="15" customHeight="1" x14ac:dyDescent="0.25">
      <c r="A4" s="121" t="s">
        <v>0</v>
      </c>
    </row>
    <row r="5" spans="1:22" ht="15" customHeight="1" x14ac:dyDescent="0.25">
      <c r="A5" s="122" t="s">
        <v>1</v>
      </c>
    </row>
    <row r="6" spans="1:22" ht="15" customHeight="1" x14ac:dyDescent="0.25">
      <c r="A6" s="123" t="s">
        <v>2</v>
      </c>
    </row>
    <row r="7" spans="1:22" ht="15" customHeight="1" x14ac:dyDescent="0.25">
      <c r="A7" s="124" t="s">
        <v>4107</v>
      </c>
    </row>
    <row r="8" spans="1:22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</row>
    <row r="9" spans="1:22" ht="36" x14ac:dyDescent="0.25">
      <c r="A9" s="125" t="s">
        <v>4</v>
      </c>
      <c r="B9" s="125" t="s">
        <v>5922</v>
      </c>
      <c r="C9" s="125" t="s">
        <v>5923</v>
      </c>
      <c r="D9" s="125" t="s">
        <v>79</v>
      </c>
      <c r="E9" s="125" t="s">
        <v>80</v>
      </c>
      <c r="F9" s="125" t="s">
        <v>1983</v>
      </c>
      <c r="G9" s="125" t="s">
        <v>5925</v>
      </c>
      <c r="H9" s="125" t="s">
        <v>81</v>
      </c>
      <c r="I9" s="125" t="s">
        <v>82</v>
      </c>
      <c r="J9" s="125" t="s">
        <v>83</v>
      </c>
      <c r="K9" s="125" t="s">
        <v>80</v>
      </c>
      <c r="L9" s="125" t="s">
        <v>84</v>
      </c>
      <c r="M9" s="125" t="s">
        <v>85</v>
      </c>
      <c r="N9" s="125" t="s">
        <v>86</v>
      </c>
      <c r="O9" s="125" t="s">
        <v>87</v>
      </c>
      <c r="P9" s="125" t="s">
        <v>88</v>
      </c>
      <c r="Q9" s="125" t="s">
        <v>89</v>
      </c>
      <c r="R9" s="125" t="s">
        <v>90</v>
      </c>
      <c r="S9" s="125" t="s">
        <v>91</v>
      </c>
      <c r="T9" s="125" t="s">
        <v>92</v>
      </c>
      <c r="U9" s="125" t="s">
        <v>93</v>
      </c>
    </row>
    <row r="10" spans="1:22" x14ac:dyDescent="0.25">
      <c r="A10" s="126" t="s">
        <v>8</v>
      </c>
      <c r="B10" s="127" t="s">
        <v>265</v>
      </c>
      <c r="C10" s="128" t="s">
        <v>266</v>
      </c>
      <c r="D10" s="129" t="s">
        <v>267</v>
      </c>
      <c r="E10" s="130" t="s">
        <v>162</v>
      </c>
      <c r="F10" s="131" t="s">
        <v>2037</v>
      </c>
      <c r="G10" s="132" t="s">
        <v>2038</v>
      </c>
      <c r="H10" s="133">
        <v>537418.12380016048</v>
      </c>
      <c r="I10" s="133">
        <f t="shared" ref="I10:I27" si="0">SUMIFS(TX_101_IS_Adjust_Adjustments_Total,TX_101_IS_Adjust_H_IS_Rollup,B10,TX_101_IS_Adjust_H_IS_Func_Rollup,C10,TX_101_IS_Adjust_H_Account,D10,TX_101_IS_Adjust_H_Jurisdictional_Allocator,E10,TX_101_IS_Adjust_H_Labor_Designator,F10,TX_101_IS_Adjust_H_Reporting_Lines_CWC,G10)</f>
        <v>13435.453095004013</v>
      </c>
      <c r="J10" s="133">
        <f t="shared" ref="J10:J27" si="1">H10+I10</f>
        <v>550853.57689516444</v>
      </c>
      <c r="K10" s="134" t="s">
        <v>162</v>
      </c>
      <c r="L10" s="135" t="s">
        <v>98</v>
      </c>
      <c r="M10" s="136" t="s">
        <v>99</v>
      </c>
      <c r="N10" s="137" t="s">
        <v>100</v>
      </c>
      <c r="O10" s="138">
        <f t="shared" ref="O10:O27" si="2">VLOOKUP(K10,TX_400_JUR_Alloc_Jur_Factor_Allocator,MATCH(L10,TX_400_JUR_Alloc_Headers,FALSE),FALSE)</f>
        <v>0.56177645173742796</v>
      </c>
      <c r="P10" s="139">
        <f t="shared" ref="P10:P27" si="3">VLOOKUP(K10,TX_400_JUR_Alloc_Jur_Factor_Allocator,MATCH(M10,TX_400_JUR_Alloc_Headers,FALSE),FALSE)</f>
        <v>0.22030982452290582</v>
      </c>
      <c r="Q10" s="140">
        <f t="shared" ref="Q10:Q27" si="4">VLOOKUP(K10,TX_400_JUR_Alloc_Jur_Factor_Allocator,MATCH(N10,TX_400_JUR_Alloc_Headers,FALSE),FALSE)</f>
        <v>0.21791372373966628</v>
      </c>
      <c r="R10" s="133">
        <f t="shared" ref="R10:R27" si="5">J10*O10</f>
        <v>309456.56785503589</v>
      </c>
      <c r="S10" s="133">
        <f t="shared" ref="S10:S27" si="6">J10*P10</f>
        <v>121358.45486358869</v>
      </c>
      <c r="T10" s="133">
        <f t="shared" ref="T10:T27" si="7">J10*Q10</f>
        <v>120038.55417653988</v>
      </c>
      <c r="U10" s="133">
        <f t="shared" ref="U10:U27" si="8">S10+T10</f>
        <v>241397.00904012856</v>
      </c>
      <c r="V10" t="s">
        <v>4108</v>
      </c>
    </row>
    <row r="11" spans="1:22" x14ac:dyDescent="0.25">
      <c r="A11" s="126" t="s">
        <v>11</v>
      </c>
      <c r="B11" s="127" t="s">
        <v>265</v>
      </c>
      <c r="C11" s="128" t="s">
        <v>266</v>
      </c>
      <c r="D11" s="129" t="s">
        <v>267</v>
      </c>
      <c r="E11" s="130" t="s">
        <v>162</v>
      </c>
      <c r="F11" s="131" t="s">
        <v>2040</v>
      </c>
      <c r="G11" s="132" t="s">
        <v>2041</v>
      </c>
      <c r="H11" s="133">
        <v>166262.21</v>
      </c>
      <c r="I11" s="133">
        <f t="shared" si="0"/>
        <v>-60736.075196523394</v>
      </c>
      <c r="J11" s="133">
        <f t="shared" si="1"/>
        <v>105526.1348034766</v>
      </c>
      <c r="K11" s="134" t="s">
        <v>162</v>
      </c>
      <c r="L11" s="135" t="s">
        <v>98</v>
      </c>
      <c r="M11" s="136" t="s">
        <v>99</v>
      </c>
      <c r="N11" s="137" t="s">
        <v>100</v>
      </c>
      <c r="O11" s="138">
        <f t="shared" si="2"/>
        <v>0.56177645173742796</v>
      </c>
      <c r="P11" s="139">
        <f t="shared" si="3"/>
        <v>0.22030982452290582</v>
      </c>
      <c r="Q11" s="140">
        <f t="shared" si="4"/>
        <v>0.21791372373966628</v>
      </c>
      <c r="R11" s="133">
        <f t="shared" si="5"/>
        <v>59282.097575462591</v>
      </c>
      <c r="S11" s="133">
        <f t="shared" si="6"/>
        <v>23248.444241134435</v>
      </c>
      <c r="T11" s="133">
        <f t="shared" si="7"/>
        <v>22995.592986879583</v>
      </c>
      <c r="U11" s="133">
        <f t="shared" si="8"/>
        <v>46244.037228014015</v>
      </c>
      <c r="V11" t="s">
        <v>4109</v>
      </c>
    </row>
    <row r="12" spans="1:22" x14ac:dyDescent="0.25">
      <c r="A12" s="126" t="s">
        <v>14</v>
      </c>
      <c r="B12" s="127" t="s">
        <v>265</v>
      </c>
      <c r="C12" s="128" t="s">
        <v>266</v>
      </c>
      <c r="D12" s="129" t="s">
        <v>267</v>
      </c>
      <c r="E12" s="130" t="s">
        <v>162</v>
      </c>
      <c r="F12" s="131" t="s">
        <v>2043</v>
      </c>
      <c r="G12" s="132" t="s">
        <v>2038</v>
      </c>
      <c r="H12" s="133">
        <v>1080196.4361998395</v>
      </c>
      <c r="I12" s="133">
        <f t="shared" si="0"/>
        <v>32405.893085995183</v>
      </c>
      <c r="J12" s="133">
        <f t="shared" si="1"/>
        <v>1112602.3292858347</v>
      </c>
      <c r="K12" s="134" t="s">
        <v>162</v>
      </c>
      <c r="L12" s="135" t="s">
        <v>98</v>
      </c>
      <c r="M12" s="136" t="s">
        <v>99</v>
      </c>
      <c r="N12" s="137" t="s">
        <v>100</v>
      </c>
      <c r="O12" s="138">
        <f t="shared" si="2"/>
        <v>0.56177645173742796</v>
      </c>
      <c r="P12" s="139">
        <f t="shared" si="3"/>
        <v>0.22030982452290582</v>
      </c>
      <c r="Q12" s="140">
        <f t="shared" si="4"/>
        <v>0.21791372373966628</v>
      </c>
      <c r="R12" s="133">
        <f t="shared" si="5"/>
        <v>625033.78874099359</v>
      </c>
      <c r="S12" s="133">
        <f t="shared" si="6"/>
        <v>245117.2239287385</v>
      </c>
      <c r="T12" s="133">
        <f t="shared" si="7"/>
        <v>242451.31661610259</v>
      </c>
      <c r="U12" s="133">
        <f t="shared" si="8"/>
        <v>487568.54054484109</v>
      </c>
      <c r="V12" t="s">
        <v>4110</v>
      </c>
    </row>
    <row r="13" spans="1:22" x14ac:dyDescent="0.25">
      <c r="A13" s="126" t="s">
        <v>17</v>
      </c>
      <c r="B13" s="127" t="s">
        <v>265</v>
      </c>
      <c r="C13" s="128" t="s">
        <v>266</v>
      </c>
      <c r="D13" s="129" t="s">
        <v>273</v>
      </c>
      <c r="E13" s="130" t="s">
        <v>144</v>
      </c>
      <c r="F13" s="131" t="s">
        <v>2037</v>
      </c>
      <c r="G13" s="132" t="s">
        <v>2038</v>
      </c>
      <c r="H13" s="133">
        <v>0</v>
      </c>
      <c r="I13" s="133">
        <f t="shared" si="0"/>
        <v>0</v>
      </c>
      <c r="J13" s="133">
        <f t="shared" si="1"/>
        <v>0</v>
      </c>
      <c r="K13" s="134" t="s">
        <v>144</v>
      </c>
      <c r="L13" s="135" t="s">
        <v>98</v>
      </c>
      <c r="M13" s="136" t="s">
        <v>99</v>
      </c>
      <c r="N13" s="137" t="s">
        <v>100</v>
      </c>
      <c r="O13" s="138">
        <f t="shared" si="2"/>
        <v>0.58151604396770862</v>
      </c>
      <c r="P13" s="139">
        <f t="shared" si="3"/>
        <v>0.22832065654757039</v>
      </c>
      <c r="Q13" s="140">
        <f t="shared" si="4"/>
        <v>0.19016329948472097</v>
      </c>
      <c r="R13" s="133">
        <f t="shared" si="5"/>
        <v>0</v>
      </c>
      <c r="S13" s="133">
        <f t="shared" si="6"/>
        <v>0</v>
      </c>
      <c r="T13" s="133">
        <f t="shared" si="7"/>
        <v>0</v>
      </c>
      <c r="U13" s="133">
        <f t="shared" si="8"/>
        <v>0</v>
      </c>
      <c r="V13" t="s">
        <v>4111</v>
      </c>
    </row>
    <row r="14" spans="1:22" x14ac:dyDescent="0.25">
      <c r="A14" s="126" t="s">
        <v>20</v>
      </c>
      <c r="B14" s="127" t="s">
        <v>265</v>
      </c>
      <c r="C14" s="128" t="s">
        <v>266</v>
      </c>
      <c r="D14" s="129" t="s">
        <v>273</v>
      </c>
      <c r="E14" s="130" t="s">
        <v>144</v>
      </c>
      <c r="F14" s="131" t="s">
        <v>2040</v>
      </c>
      <c r="G14" s="132" t="s">
        <v>2041</v>
      </c>
      <c r="H14" s="133">
        <v>85690.38</v>
      </c>
      <c r="I14" s="133">
        <f t="shared" si="0"/>
        <v>-30764.333951997898</v>
      </c>
      <c r="J14" s="133">
        <f t="shared" si="1"/>
        <v>54926.046048002107</v>
      </c>
      <c r="K14" s="134" t="s">
        <v>144</v>
      </c>
      <c r="L14" s="135" t="s">
        <v>98</v>
      </c>
      <c r="M14" s="136" t="s">
        <v>99</v>
      </c>
      <c r="N14" s="137" t="s">
        <v>100</v>
      </c>
      <c r="O14" s="138">
        <f t="shared" si="2"/>
        <v>0.58151604396770862</v>
      </c>
      <c r="P14" s="139">
        <f t="shared" si="3"/>
        <v>0.22832065654757039</v>
      </c>
      <c r="Q14" s="140">
        <f t="shared" si="4"/>
        <v>0.19016329948472097</v>
      </c>
      <c r="R14" s="133">
        <f t="shared" si="5"/>
        <v>31940.377008622381</v>
      </c>
      <c r="S14" s="133">
        <f t="shared" si="6"/>
        <v>12540.750895241925</v>
      </c>
      <c r="T14" s="133">
        <f t="shared" si="7"/>
        <v>10444.918144137799</v>
      </c>
      <c r="U14" s="133">
        <f t="shared" si="8"/>
        <v>22985.669039379725</v>
      </c>
      <c r="V14" t="s">
        <v>4112</v>
      </c>
    </row>
    <row r="15" spans="1:22" x14ac:dyDescent="0.25">
      <c r="A15" s="126" t="s">
        <v>23</v>
      </c>
      <c r="B15" s="127" t="s">
        <v>265</v>
      </c>
      <c r="C15" s="128" t="s">
        <v>266</v>
      </c>
      <c r="D15" s="129" t="s">
        <v>273</v>
      </c>
      <c r="E15" s="130" t="s">
        <v>144</v>
      </c>
      <c r="F15" s="131" t="s">
        <v>2043</v>
      </c>
      <c r="G15" s="132" t="s">
        <v>2038</v>
      </c>
      <c r="H15" s="133">
        <v>490388.55999999994</v>
      </c>
      <c r="I15" s="133">
        <f t="shared" si="0"/>
        <v>14711.656799999997</v>
      </c>
      <c r="J15" s="133">
        <f t="shared" si="1"/>
        <v>505100.21679999994</v>
      </c>
      <c r="K15" s="134" t="s">
        <v>144</v>
      </c>
      <c r="L15" s="135" t="s">
        <v>98</v>
      </c>
      <c r="M15" s="136" t="s">
        <v>99</v>
      </c>
      <c r="N15" s="137" t="s">
        <v>100</v>
      </c>
      <c r="O15" s="138">
        <f t="shared" si="2"/>
        <v>0.58151604396770862</v>
      </c>
      <c r="P15" s="139">
        <f t="shared" si="3"/>
        <v>0.22832065654757039</v>
      </c>
      <c r="Q15" s="140">
        <f t="shared" si="4"/>
        <v>0.19016329948472097</v>
      </c>
      <c r="R15" s="133">
        <f t="shared" si="5"/>
        <v>293723.8798807679</v>
      </c>
      <c r="S15" s="133">
        <f t="shared" si="6"/>
        <v>115324.81312209612</v>
      </c>
      <c r="T15" s="133">
        <f t="shared" si="7"/>
        <v>96051.523797135873</v>
      </c>
      <c r="U15" s="133">
        <f t="shared" si="8"/>
        <v>211376.33691923198</v>
      </c>
      <c r="V15" t="s">
        <v>4113</v>
      </c>
    </row>
    <row r="16" spans="1:22" x14ac:dyDescent="0.25">
      <c r="A16" s="126" t="s">
        <v>26</v>
      </c>
      <c r="B16" s="127" t="s">
        <v>265</v>
      </c>
      <c r="C16" s="128" t="s">
        <v>266</v>
      </c>
      <c r="D16" s="129" t="s">
        <v>276</v>
      </c>
      <c r="E16" s="130" t="s">
        <v>162</v>
      </c>
      <c r="F16" s="131" t="s">
        <v>2037</v>
      </c>
      <c r="G16" s="132" t="s">
        <v>2038</v>
      </c>
      <c r="H16" s="133">
        <v>2678927.9838463319</v>
      </c>
      <c r="I16" s="133">
        <f t="shared" si="0"/>
        <v>66973.199596158302</v>
      </c>
      <c r="J16" s="133">
        <f t="shared" si="1"/>
        <v>2745901.1834424902</v>
      </c>
      <c r="K16" s="134" t="s">
        <v>162</v>
      </c>
      <c r="L16" s="135" t="s">
        <v>98</v>
      </c>
      <c r="M16" s="136" t="s">
        <v>99</v>
      </c>
      <c r="N16" s="137" t="s">
        <v>100</v>
      </c>
      <c r="O16" s="138">
        <f t="shared" si="2"/>
        <v>0.56177645173742796</v>
      </c>
      <c r="P16" s="139">
        <f t="shared" si="3"/>
        <v>0.22030982452290582</v>
      </c>
      <c r="Q16" s="140">
        <f t="shared" si="4"/>
        <v>0.21791372373966628</v>
      </c>
      <c r="R16" s="133">
        <f t="shared" si="5"/>
        <v>1542582.6236559264</v>
      </c>
      <c r="S16" s="133">
        <f t="shared" si="6"/>
        <v>604949.00788145442</v>
      </c>
      <c r="T16" s="133">
        <f t="shared" si="7"/>
        <v>598369.55190510955</v>
      </c>
      <c r="U16" s="133">
        <f t="shared" si="8"/>
        <v>1203318.559786564</v>
      </c>
      <c r="V16" t="s">
        <v>4114</v>
      </c>
    </row>
    <row r="17" spans="1:22" x14ac:dyDescent="0.25">
      <c r="A17" s="126" t="s">
        <v>29</v>
      </c>
      <c r="B17" s="127" t="s">
        <v>265</v>
      </c>
      <c r="C17" s="128" t="s">
        <v>266</v>
      </c>
      <c r="D17" s="129" t="s">
        <v>276</v>
      </c>
      <c r="E17" s="130" t="s">
        <v>162</v>
      </c>
      <c r="F17" s="131" t="s">
        <v>2040</v>
      </c>
      <c r="G17" s="132" t="s">
        <v>2041</v>
      </c>
      <c r="H17" s="133">
        <v>346053.85000000003</v>
      </c>
      <c r="I17" s="133">
        <f t="shared" si="0"/>
        <v>-127841.12514779221</v>
      </c>
      <c r="J17" s="133">
        <f t="shared" si="1"/>
        <v>218212.72485220782</v>
      </c>
      <c r="K17" s="134" t="s">
        <v>162</v>
      </c>
      <c r="L17" s="135" t="s">
        <v>98</v>
      </c>
      <c r="M17" s="136" t="s">
        <v>99</v>
      </c>
      <c r="N17" s="137" t="s">
        <v>100</v>
      </c>
      <c r="O17" s="138">
        <f t="shared" si="2"/>
        <v>0.56177645173742796</v>
      </c>
      <c r="P17" s="139">
        <f t="shared" si="3"/>
        <v>0.22030982452290582</v>
      </c>
      <c r="Q17" s="140">
        <f t="shared" si="4"/>
        <v>0.21791372373966628</v>
      </c>
      <c r="R17" s="133">
        <f t="shared" si="5"/>
        <v>122586.77029142897</v>
      </c>
      <c r="S17" s="133">
        <f t="shared" si="6"/>
        <v>48074.40712085503</v>
      </c>
      <c r="T17" s="133">
        <f t="shared" si="7"/>
        <v>47551.547439923823</v>
      </c>
      <c r="U17" s="133">
        <f t="shared" si="8"/>
        <v>95625.95456077886</v>
      </c>
      <c r="V17" t="s">
        <v>4115</v>
      </c>
    </row>
    <row r="18" spans="1:22" x14ac:dyDescent="0.25">
      <c r="A18" s="126" t="s">
        <v>32</v>
      </c>
      <c r="B18" s="127" t="s">
        <v>265</v>
      </c>
      <c r="C18" s="128" t="s">
        <v>266</v>
      </c>
      <c r="D18" s="129" t="s">
        <v>276</v>
      </c>
      <c r="E18" s="130" t="s">
        <v>162</v>
      </c>
      <c r="F18" s="131" t="s">
        <v>2043</v>
      </c>
      <c r="G18" s="132" t="s">
        <v>2038</v>
      </c>
      <c r="H18" s="133">
        <v>3108740.5161536685</v>
      </c>
      <c r="I18" s="133">
        <f t="shared" si="0"/>
        <v>93262.21548461006</v>
      </c>
      <c r="J18" s="133">
        <f t="shared" si="1"/>
        <v>3202002.7316382788</v>
      </c>
      <c r="K18" s="134" t="s">
        <v>162</v>
      </c>
      <c r="L18" s="135" t="s">
        <v>98</v>
      </c>
      <c r="M18" s="136" t="s">
        <v>99</v>
      </c>
      <c r="N18" s="137" t="s">
        <v>100</v>
      </c>
      <c r="O18" s="138">
        <f t="shared" si="2"/>
        <v>0.56177645173742796</v>
      </c>
      <c r="P18" s="139">
        <f t="shared" si="3"/>
        <v>0.22030982452290582</v>
      </c>
      <c r="Q18" s="140">
        <f t="shared" si="4"/>
        <v>0.21791372373966628</v>
      </c>
      <c r="R18" s="133">
        <f t="shared" si="5"/>
        <v>1798809.7330333041</v>
      </c>
      <c r="S18" s="133">
        <f t="shared" si="6"/>
        <v>705432.65992909425</v>
      </c>
      <c r="T18" s="133">
        <f t="shared" si="7"/>
        <v>697760.33867588069</v>
      </c>
      <c r="U18" s="133">
        <f t="shared" si="8"/>
        <v>1403192.9986049749</v>
      </c>
      <c r="V18" t="s">
        <v>4116</v>
      </c>
    </row>
    <row r="19" spans="1:22" x14ac:dyDescent="0.25">
      <c r="A19" s="126" t="s">
        <v>34</v>
      </c>
      <c r="B19" s="127" t="s">
        <v>265</v>
      </c>
      <c r="C19" s="128" t="s">
        <v>266</v>
      </c>
      <c r="D19" s="129" t="s">
        <v>279</v>
      </c>
      <c r="E19" s="130" t="s">
        <v>162</v>
      </c>
      <c r="F19" s="131" t="s">
        <v>2037</v>
      </c>
      <c r="G19" s="132" t="s">
        <v>2038</v>
      </c>
      <c r="H19" s="133">
        <v>2892561.8427957874</v>
      </c>
      <c r="I19" s="133">
        <f t="shared" si="0"/>
        <v>72314.046069894684</v>
      </c>
      <c r="J19" s="133">
        <f t="shared" si="1"/>
        <v>2964875.8888656823</v>
      </c>
      <c r="K19" s="134" t="s">
        <v>162</v>
      </c>
      <c r="L19" s="135" t="s">
        <v>98</v>
      </c>
      <c r="M19" s="136" t="s">
        <v>99</v>
      </c>
      <c r="N19" s="137" t="s">
        <v>100</v>
      </c>
      <c r="O19" s="138">
        <f t="shared" si="2"/>
        <v>0.56177645173742796</v>
      </c>
      <c r="P19" s="139">
        <f t="shared" si="3"/>
        <v>0.22030982452290582</v>
      </c>
      <c r="Q19" s="140">
        <f t="shared" si="4"/>
        <v>0.21791372373966628</v>
      </c>
      <c r="R19" s="133">
        <f t="shared" si="5"/>
        <v>1665597.4566888157</v>
      </c>
      <c r="S19" s="133">
        <f t="shared" si="6"/>
        <v>653191.28680819285</v>
      </c>
      <c r="T19" s="133">
        <f t="shared" si="7"/>
        <v>646087.14536867384</v>
      </c>
      <c r="U19" s="133">
        <f t="shared" si="8"/>
        <v>1299278.4321768666</v>
      </c>
      <c r="V19" t="s">
        <v>4117</v>
      </c>
    </row>
    <row r="20" spans="1:22" x14ac:dyDescent="0.25">
      <c r="A20" s="126" t="s">
        <v>36</v>
      </c>
      <c r="B20" s="127" t="s">
        <v>265</v>
      </c>
      <c r="C20" s="128" t="s">
        <v>266</v>
      </c>
      <c r="D20" s="129" t="s">
        <v>279</v>
      </c>
      <c r="E20" s="130" t="s">
        <v>162</v>
      </c>
      <c r="F20" s="131" t="s">
        <v>2040</v>
      </c>
      <c r="G20" s="132" t="s">
        <v>2041</v>
      </c>
      <c r="H20" s="133">
        <v>358139.25</v>
      </c>
      <c r="I20" s="133">
        <f t="shared" si="0"/>
        <v>-132387.31135518392</v>
      </c>
      <c r="J20" s="133">
        <f t="shared" si="1"/>
        <v>225751.93864481608</v>
      </c>
      <c r="K20" s="134" t="s">
        <v>162</v>
      </c>
      <c r="L20" s="135" t="s">
        <v>98</v>
      </c>
      <c r="M20" s="136" t="s">
        <v>99</v>
      </c>
      <c r="N20" s="137" t="s">
        <v>100</v>
      </c>
      <c r="O20" s="138">
        <f t="shared" si="2"/>
        <v>0.56177645173742796</v>
      </c>
      <c r="P20" s="139">
        <f t="shared" si="3"/>
        <v>0.22030982452290582</v>
      </c>
      <c r="Q20" s="140">
        <f t="shared" si="4"/>
        <v>0.21791372373966628</v>
      </c>
      <c r="R20" s="133">
        <f t="shared" si="5"/>
        <v>126822.12306473032</v>
      </c>
      <c r="S20" s="133">
        <f t="shared" si="6"/>
        <v>49735.36998854523</v>
      </c>
      <c r="T20" s="133">
        <f t="shared" si="7"/>
        <v>49194.445591540541</v>
      </c>
      <c r="U20" s="133">
        <f t="shared" si="8"/>
        <v>98929.815580085764</v>
      </c>
      <c r="V20" t="s">
        <v>4118</v>
      </c>
    </row>
    <row r="21" spans="1:22" x14ac:dyDescent="0.25">
      <c r="A21" s="126" t="s">
        <v>38</v>
      </c>
      <c r="B21" s="127" t="s">
        <v>265</v>
      </c>
      <c r="C21" s="128" t="s">
        <v>266</v>
      </c>
      <c r="D21" s="129" t="s">
        <v>279</v>
      </c>
      <c r="E21" s="130" t="s">
        <v>162</v>
      </c>
      <c r="F21" s="131" t="s">
        <v>2043</v>
      </c>
      <c r="G21" s="132" t="s">
        <v>2038</v>
      </c>
      <c r="H21" s="133">
        <v>3310625.8472042126</v>
      </c>
      <c r="I21" s="133">
        <f t="shared" si="0"/>
        <v>99318.775416126358</v>
      </c>
      <c r="J21" s="133">
        <f t="shared" si="1"/>
        <v>3409944.622620339</v>
      </c>
      <c r="K21" s="134" t="s">
        <v>162</v>
      </c>
      <c r="L21" s="135" t="s">
        <v>98</v>
      </c>
      <c r="M21" s="136" t="s">
        <v>99</v>
      </c>
      <c r="N21" s="137" t="s">
        <v>100</v>
      </c>
      <c r="O21" s="138">
        <f t="shared" si="2"/>
        <v>0.56177645173742796</v>
      </c>
      <c r="P21" s="139">
        <f t="shared" si="3"/>
        <v>0.22030982452290582</v>
      </c>
      <c r="Q21" s="140">
        <f t="shared" si="4"/>
        <v>0.21791372373966628</v>
      </c>
      <c r="R21" s="133">
        <f t="shared" si="5"/>
        <v>1915626.5907167769</v>
      </c>
      <c r="S21" s="133">
        <f t="shared" si="6"/>
        <v>751244.30144231324</v>
      </c>
      <c r="T21" s="133">
        <f t="shared" si="7"/>
        <v>743073.73046124913</v>
      </c>
      <c r="U21" s="133">
        <f t="shared" si="8"/>
        <v>1494318.0319035624</v>
      </c>
      <c r="V21" t="s">
        <v>4119</v>
      </c>
    </row>
    <row r="22" spans="1:22" x14ac:dyDescent="0.25">
      <c r="A22" s="126" t="s">
        <v>40</v>
      </c>
      <c r="B22" s="127" t="s">
        <v>265</v>
      </c>
      <c r="C22" s="128" t="s">
        <v>266</v>
      </c>
      <c r="D22" s="129" t="s">
        <v>282</v>
      </c>
      <c r="E22" s="130" t="s">
        <v>162</v>
      </c>
      <c r="F22" s="131" t="s">
        <v>2037</v>
      </c>
      <c r="G22" s="132" t="s">
        <v>2038</v>
      </c>
      <c r="H22" s="133">
        <v>734134.03974612302</v>
      </c>
      <c r="I22" s="133">
        <f t="shared" si="0"/>
        <v>18353.350993653075</v>
      </c>
      <c r="J22" s="133">
        <f t="shared" si="1"/>
        <v>752487.39073977608</v>
      </c>
      <c r="K22" s="134" t="s">
        <v>162</v>
      </c>
      <c r="L22" s="135" t="s">
        <v>98</v>
      </c>
      <c r="M22" s="136" t="s">
        <v>99</v>
      </c>
      <c r="N22" s="137" t="s">
        <v>100</v>
      </c>
      <c r="O22" s="138">
        <f t="shared" si="2"/>
        <v>0.56177645173742796</v>
      </c>
      <c r="P22" s="139">
        <f t="shared" si="3"/>
        <v>0.22030982452290582</v>
      </c>
      <c r="Q22" s="140">
        <f t="shared" si="4"/>
        <v>0.21791372373966628</v>
      </c>
      <c r="R22" s="133">
        <f t="shared" si="5"/>
        <v>422729.69634694693</v>
      </c>
      <c r="S22" s="133">
        <f t="shared" si="6"/>
        <v>165780.36500957934</v>
      </c>
      <c r="T22" s="133">
        <f t="shared" si="7"/>
        <v>163977.32938324989</v>
      </c>
      <c r="U22" s="133">
        <f t="shared" si="8"/>
        <v>329757.6943928292</v>
      </c>
      <c r="V22" t="s">
        <v>4120</v>
      </c>
    </row>
    <row r="23" spans="1:22" x14ac:dyDescent="0.25">
      <c r="A23" s="126" t="s">
        <v>41</v>
      </c>
      <c r="B23" s="127" t="s">
        <v>265</v>
      </c>
      <c r="C23" s="128" t="s">
        <v>266</v>
      </c>
      <c r="D23" s="129" t="s">
        <v>282</v>
      </c>
      <c r="E23" s="130" t="s">
        <v>162</v>
      </c>
      <c r="F23" s="131" t="s">
        <v>2040</v>
      </c>
      <c r="G23" s="132" t="s">
        <v>2041</v>
      </c>
      <c r="H23" s="133">
        <v>739773.96</v>
      </c>
      <c r="I23" s="133">
        <f t="shared" si="0"/>
        <v>-264373.88027250062</v>
      </c>
      <c r="J23" s="133">
        <f t="shared" si="1"/>
        <v>475400.07972749934</v>
      </c>
      <c r="K23" s="134" t="s">
        <v>162</v>
      </c>
      <c r="L23" s="135" t="s">
        <v>98</v>
      </c>
      <c r="M23" s="136" t="s">
        <v>99</v>
      </c>
      <c r="N23" s="137" t="s">
        <v>100</v>
      </c>
      <c r="O23" s="138">
        <f t="shared" si="2"/>
        <v>0.56177645173742796</v>
      </c>
      <c r="P23" s="139">
        <f t="shared" si="3"/>
        <v>0.22030982452290582</v>
      </c>
      <c r="Q23" s="140">
        <f t="shared" si="4"/>
        <v>0.21791372373966628</v>
      </c>
      <c r="R23" s="133">
        <f t="shared" si="5"/>
        <v>267068.56994500494</v>
      </c>
      <c r="S23" s="133">
        <f t="shared" si="6"/>
        <v>104735.30814294082</v>
      </c>
      <c r="T23" s="133">
        <f t="shared" si="7"/>
        <v>103596.20163955362</v>
      </c>
      <c r="U23" s="133">
        <f t="shared" si="8"/>
        <v>208331.50978249445</v>
      </c>
      <c r="V23" t="s">
        <v>4121</v>
      </c>
    </row>
    <row r="24" spans="1:22" x14ac:dyDescent="0.25">
      <c r="A24" s="126" t="s">
        <v>43</v>
      </c>
      <c r="B24" s="127" t="s">
        <v>265</v>
      </c>
      <c r="C24" s="128" t="s">
        <v>266</v>
      </c>
      <c r="D24" s="129" t="s">
        <v>282</v>
      </c>
      <c r="E24" s="130" t="s">
        <v>162</v>
      </c>
      <c r="F24" s="131" t="s">
        <v>2043</v>
      </c>
      <c r="G24" s="132" t="s">
        <v>2038</v>
      </c>
      <c r="H24" s="133">
        <v>6292764.4302538782</v>
      </c>
      <c r="I24" s="133">
        <f t="shared" si="0"/>
        <v>-312990.01309238368</v>
      </c>
      <c r="J24" s="133">
        <f t="shared" si="1"/>
        <v>5979774.4171614945</v>
      </c>
      <c r="K24" s="134" t="s">
        <v>162</v>
      </c>
      <c r="L24" s="135" t="s">
        <v>98</v>
      </c>
      <c r="M24" s="136" t="s">
        <v>99</v>
      </c>
      <c r="N24" s="137" t="s">
        <v>100</v>
      </c>
      <c r="O24" s="138">
        <f t="shared" si="2"/>
        <v>0.56177645173742796</v>
      </c>
      <c r="P24" s="139">
        <f t="shared" si="3"/>
        <v>0.22030982452290582</v>
      </c>
      <c r="Q24" s="140">
        <f t="shared" si="4"/>
        <v>0.21791372373966628</v>
      </c>
      <c r="R24" s="133">
        <f t="shared" si="5"/>
        <v>3359296.4542632308</v>
      </c>
      <c r="S24" s="133">
        <f t="shared" si="6"/>
        <v>1317403.0525314102</v>
      </c>
      <c r="T24" s="133">
        <f t="shared" si="7"/>
        <v>1303074.9103668539</v>
      </c>
      <c r="U24" s="133">
        <f t="shared" si="8"/>
        <v>2620477.9628982642</v>
      </c>
      <c r="V24" t="s">
        <v>4122</v>
      </c>
    </row>
    <row r="25" spans="1:22" x14ac:dyDescent="0.25">
      <c r="A25" s="126" t="s">
        <v>45</v>
      </c>
      <c r="B25" s="127" t="s">
        <v>265</v>
      </c>
      <c r="C25" s="128" t="s">
        <v>266</v>
      </c>
      <c r="D25" s="129" t="s">
        <v>285</v>
      </c>
      <c r="E25" s="130" t="s">
        <v>162</v>
      </c>
      <c r="F25" s="131" t="s">
        <v>2037</v>
      </c>
      <c r="G25" s="132" t="s">
        <v>2038</v>
      </c>
      <c r="H25" s="133">
        <v>-12188.141844455658</v>
      </c>
      <c r="I25" s="133">
        <f t="shared" si="0"/>
        <v>-304.70354611139146</v>
      </c>
      <c r="J25" s="133">
        <f t="shared" si="1"/>
        <v>-12492.84539056705</v>
      </c>
      <c r="K25" s="134" t="s">
        <v>162</v>
      </c>
      <c r="L25" s="135" t="s">
        <v>98</v>
      </c>
      <c r="M25" s="136" t="s">
        <v>99</v>
      </c>
      <c r="N25" s="137" t="s">
        <v>100</v>
      </c>
      <c r="O25" s="138">
        <f t="shared" si="2"/>
        <v>0.56177645173742796</v>
      </c>
      <c r="P25" s="139">
        <f t="shared" si="3"/>
        <v>0.22030982452290582</v>
      </c>
      <c r="Q25" s="140">
        <f t="shared" si="4"/>
        <v>0.21791372373966628</v>
      </c>
      <c r="R25" s="133">
        <f t="shared" si="5"/>
        <v>-7018.1863556170401</v>
      </c>
      <c r="S25" s="133">
        <f t="shared" si="6"/>
        <v>-2752.2965757876195</v>
      </c>
      <c r="T25" s="133">
        <f t="shared" si="7"/>
        <v>-2722.3624591623916</v>
      </c>
      <c r="U25" s="133">
        <f t="shared" si="8"/>
        <v>-5474.6590349500111</v>
      </c>
      <c r="V25" t="s">
        <v>4123</v>
      </c>
    </row>
    <row r="26" spans="1:22" x14ac:dyDescent="0.25">
      <c r="A26" s="126" t="s">
        <v>47</v>
      </c>
      <c r="B26" s="127" t="s">
        <v>265</v>
      </c>
      <c r="C26" s="128" t="s">
        <v>266</v>
      </c>
      <c r="D26" s="129" t="s">
        <v>285</v>
      </c>
      <c r="E26" s="130" t="s">
        <v>162</v>
      </c>
      <c r="F26" s="131" t="s">
        <v>2040</v>
      </c>
      <c r="G26" s="132" t="s">
        <v>2041</v>
      </c>
      <c r="H26" s="133">
        <v>26618.659999999996</v>
      </c>
      <c r="I26" s="133">
        <f t="shared" si="0"/>
        <v>-9544.712191527271</v>
      </c>
      <c r="J26" s="133">
        <f t="shared" si="1"/>
        <v>17073.947808472723</v>
      </c>
      <c r="K26" s="134" t="s">
        <v>162</v>
      </c>
      <c r="L26" s="135" t="s">
        <v>98</v>
      </c>
      <c r="M26" s="136" t="s">
        <v>99</v>
      </c>
      <c r="N26" s="137" t="s">
        <v>100</v>
      </c>
      <c r="O26" s="138">
        <f t="shared" si="2"/>
        <v>0.56177645173742796</v>
      </c>
      <c r="P26" s="139">
        <f t="shared" si="3"/>
        <v>0.22030982452290582</v>
      </c>
      <c r="Q26" s="140">
        <f t="shared" si="4"/>
        <v>0.21791372373966628</v>
      </c>
      <c r="R26" s="133">
        <f t="shared" si="5"/>
        <v>9591.741816993841</v>
      </c>
      <c r="S26" s="133">
        <f t="shared" si="6"/>
        <v>3761.5584455978778</v>
      </c>
      <c r="T26" s="133">
        <f t="shared" si="7"/>
        <v>3720.6475458810055</v>
      </c>
      <c r="U26" s="133">
        <f t="shared" si="8"/>
        <v>7482.2059914788833</v>
      </c>
      <c r="V26" t="s">
        <v>4124</v>
      </c>
    </row>
    <row r="27" spans="1:22" x14ac:dyDescent="0.25">
      <c r="A27" s="126" t="s">
        <v>48</v>
      </c>
      <c r="B27" s="127" t="s">
        <v>265</v>
      </c>
      <c r="C27" s="128" t="s">
        <v>266</v>
      </c>
      <c r="D27" s="129" t="s">
        <v>285</v>
      </c>
      <c r="E27" s="130" t="s">
        <v>162</v>
      </c>
      <c r="F27" s="131" t="s">
        <v>2043</v>
      </c>
      <c r="G27" s="132" t="s">
        <v>2038</v>
      </c>
      <c r="H27" s="133">
        <v>201536.83184445571</v>
      </c>
      <c r="I27" s="133">
        <f t="shared" si="0"/>
        <v>5849.3852553336719</v>
      </c>
      <c r="J27" s="133">
        <f t="shared" si="1"/>
        <v>207386.21709978938</v>
      </c>
      <c r="K27" s="134" t="s">
        <v>162</v>
      </c>
      <c r="L27" s="135" t="s">
        <v>98</v>
      </c>
      <c r="M27" s="136" t="s">
        <v>99</v>
      </c>
      <c r="N27" s="137" t="s">
        <v>100</v>
      </c>
      <c r="O27" s="138">
        <f t="shared" si="2"/>
        <v>0.56177645173742796</v>
      </c>
      <c r="P27" s="139">
        <f t="shared" si="3"/>
        <v>0.22030982452290582</v>
      </c>
      <c r="Q27" s="140">
        <f t="shared" si="4"/>
        <v>0.21791372373966628</v>
      </c>
      <c r="R27" s="133">
        <f t="shared" si="5"/>
        <v>116504.69318156759</v>
      </c>
      <c r="S27" s="133">
        <f t="shared" si="6"/>
        <v>45689.22109772385</v>
      </c>
      <c r="T27" s="133">
        <f t="shared" si="7"/>
        <v>45192.302820497956</v>
      </c>
      <c r="U27" s="133">
        <f t="shared" si="8"/>
        <v>90881.523918221807</v>
      </c>
      <c r="V27" t="s">
        <v>4125</v>
      </c>
    </row>
    <row r="28" spans="1:22" x14ac:dyDescent="0.25">
      <c r="A28" s="126" t="s">
        <v>50</v>
      </c>
      <c r="B28" s="127" t="s">
        <v>265</v>
      </c>
      <c r="C28" s="128" t="s">
        <v>266</v>
      </c>
      <c r="G28" s="141" t="s">
        <v>291</v>
      </c>
      <c r="H28" s="142">
        <f>SUBTOTAL(9,H10:H27)</f>
        <v>23037644.780000001</v>
      </c>
      <c r="I28" s="142">
        <f>SUBTOTAL(9,I10:I27)</f>
        <v>-522318.17895724502</v>
      </c>
      <c r="J28" s="142">
        <f>SUBTOTAL(9,J10:J27)</f>
        <v>22515326.601042759</v>
      </c>
      <c r="K28" s="143" t="s">
        <v>33</v>
      </c>
      <c r="L28" s="144" t="s">
        <v>33</v>
      </c>
      <c r="M28" s="145" t="s">
        <v>33</v>
      </c>
      <c r="N28" s="146" t="s">
        <v>33</v>
      </c>
      <c r="O28" s="147" t="s">
        <v>33</v>
      </c>
      <c r="P28" s="148" t="s">
        <v>33</v>
      </c>
      <c r="Q28" s="149" t="s">
        <v>33</v>
      </c>
      <c r="R28" s="142">
        <f>SUBTOTAL(9,R10:R27)</f>
        <v>12659634.977709992</v>
      </c>
      <c r="S28" s="142">
        <f>SUBTOTAL(9,S10:S27)</f>
        <v>4964833.9288727194</v>
      </c>
      <c r="T28" s="142">
        <f>SUBTOTAL(9,T10:T27)</f>
        <v>4890857.6944600474</v>
      </c>
      <c r="U28" s="142">
        <f>SUBTOTAL(9,U10:U27)</f>
        <v>9855691.623332765</v>
      </c>
    </row>
    <row r="29" spans="1:22" x14ac:dyDescent="0.25">
      <c r="A29" s="126" t="s">
        <v>51</v>
      </c>
    </row>
    <row r="30" spans="1:22" x14ac:dyDescent="0.25">
      <c r="A30" s="126" t="s">
        <v>53</v>
      </c>
      <c r="B30" s="127" t="s">
        <v>265</v>
      </c>
      <c r="C30" s="128" t="s">
        <v>293</v>
      </c>
      <c r="D30" s="129" t="s">
        <v>294</v>
      </c>
      <c r="E30" s="130" t="s">
        <v>162</v>
      </c>
      <c r="F30" s="131" t="s">
        <v>2037</v>
      </c>
      <c r="G30" s="132" t="s">
        <v>2038</v>
      </c>
      <c r="H30" s="133">
        <v>491084.12777939747</v>
      </c>
      <c r="I30" s="133">
        <f t="shared" ref="I30:I44" si="9">SUMIFS(TX_101_IS_Adjust_Adjustments_Total,TX_101_IS_Adjust_H_IS_Rollup,B30,TX_101_IS_Adjust_H_IS_Func_Rollup,C30,TX_101_IS_Adjust_H_Account,D30,TX_101_IS_Adjust_H_Jurisdictional_Allocator,E30,TX_101_IS_Adjust_H_Labor_Designator,F30,TX_101_IS_Adjust_H_Reporting_Lines_CWC,G30)</f>
        <v>12277.103194484938</v>
      </c>
      <c r="J30" s="133">
        <f t="shared" ref="J30:J44" si="10">H30+I30</f>
        <v>503361.23097388243</v>
      </c>
      <c r="K30" s="134" t="s">
        <v>162</v>
      </c>
      <c r="L30" s="135" t="s">
        <v>98</v>
      </c>
      <c r="M30" s="136" t="s">
        <v>99</v>
      </c>
      <c r="N30" s="137" t="s">
        <v>100</v>
      </c>
      <c r="O30" s="138">
        <f t="shared" ref="O30:O44" si="11">VLOOKUP(K30,TX_400_JUR_Alloc_Jur_Factor_Allocator,MATCH(L30,TX_400_JUR_Alloc_Headers,FALSE),FALSE)</f>
        <v>0.56177645173742796</v>
      </c>
      <c r="P30" s="139">
        <f t="shared" ref="P30:P44" si="12">VLOOKUP(K30,TX_400_JUR_Alloc_Jur_Factor_Allocator,MATCH(M30,TX_400_JUR_Alloc_Headers,FALSE),FALSE)</f>
        <v>0.22030982452290582</v>
      </c>
      <c r="Q30" s="140">
        <f t="shared" ref="Q30:Q44" si="13">VLOOKUP(K30,TX_400_JUR_Alloc_Jur_Factor_Allocator,MATCH(N30,TX_400_JUR_Alloc_Headers,FALSE),FALSE)</f>
        <v>0.21791372373966628</v>
      </c>
      <c r="R30" s="133">
        <f t="shared" ref="R30:R44" si="14">J30*O30</f>
        <v>282776.48627869156</v>
      </c>
      <c r="S30" s="133">
        <f t="shared" ref="S30:S44" si="15">J30*P30</f>
        <v>110895.42446748989</v>
      </c>
      <c r="T30" s="133">
        <f t="shared" ref="T30:T44" si="16">J30*Q30</f>
        <v>109689.32022770097</v>
      </c>
      <c r="U30" s="133">
        <f t="shared" ref="U30:U44" si="17">S30+T30</f>
        <v>220584.74469519086</v>
      </c>
      <c r="V30" t="s">
        <v>4126</v>
      </c>
    </row>
    <row r="31" spans="1:22" x14ac:dyDescent="0.25">
      <c r="A31" s="126" t="s">
        <v>55</v>
      </c>
      <c r="B31" s="127" t="s">
        <v>265</v>
      </c>
      <c r="C31" s="128" t="s">
        <v>293</v>
      </c>
      <c r="D31" s="129" t="s">
        <v>294</v>
      </c>
      <c r="E31" s="130" t="s">
        <v>162</v>
      </c>
      <c r="F31" s="131" t="s">
        <v>2040</v>
      </c>
      <c r="G31" s="132" t="s">
        <v>2041</v>
      </c>
      <c r="H31" s="133">
        <v>124533.88</v>
      </c>
      <c r="I31" s="133">
        <f t="shared" si="9"/>
        <v>-45251.206875369287</v>
      </c>
      <c r="J31" s="133">
        <f t="shared" si="10"/>
        <v>79282.673124630717</v>
      </c>
      <c r="K31" s="134" t="s">
        <v>162</v>
      </c>
      <c r="L31" s="135" t="s">
        <v>98</v>
      </c>
      <c r="M31" s="136" t="s">
        <v>99</v>
      </c>
      <c r="N31" s="137" t="s">
        <v>100</v>
      </c>
      <c r="O31" s="138">
        <f t="shared" si="11"/>
        <v>0.56177645173742796</v>
      </c>
      <c r="P31" s="139">
        <f t="shared" si="12"/>
        <v>0.22030982452290582</v>
      </c>
      <c r="Q31" s="140">
        <f t="shared" si="13"/>
        <v>0.21791372373966628</v>
      </c>
      <c r="R31" s="133">
        <f t="shared" si="14"/>
        <v>44539.138792213387</v>
      </c>
      <c r="S31" s="133">
        <f t="shared" si="15"/>
        <v>17466.751803794294</v>
      </c>
      <c r="T31" s="133">
        <f t="shared" si="16"/>
        <v>17276.782528623044</v>
      </c>
      <c r="U31" s="133">
        <f t="shared" si="17"/>
        <v>34743.534332417337</v>
      </c>
      <c r="V31" t="s">
        <v>4127</v>
      </c>
    </row>
    <row r="32" spans="1:22" x14ac:dyDescent="0.25">
      <c r="A32" s="126" t="s">
        <v>57</v>
      </c>
      <c r="B32" s="127" t="s">
        <v>265</v>
      </c>
      <c r="C32" s="128" t="s">
        <v>293</v>
      </c>
      <c r="D32" s="129" t="s">
        <v>294</v>
      </c>
      <c r="E32" s="130" t="s">
        <v>162</v>
      </c>
      <c r="F32" s="131" t="s">
        <v>2043</v>
      </c>
      <c r="G32" s="132" t="s">
        <v>2038</v>
      </c>
      <c r="H32" s="133">
        <v>954341.67222060228</v>
      </c>
      <c r="I32" s="133">
        <f t="shared" si="9"/>
        <v>28630.250166618069</v>
      </c>
      <c r="J32" s="133">
        <f t="shared" si="10"/>
        <v>982971.92238722031</v>
      </c>
      <c r="K32" s="134" t="s">
        <v>162</v>
      </c>
      <c r="L32" s="135" t="s">
        <v>98</v>
      </c>
      <c r="M32" s="136" t="s">
        <v>99</v>
      </c>
      <c r="N32" s="137" t="s">
        <v>100</v>
      </c>
      <c r="O32" s="138">
        <f t="shared" si="11"/>
        <v>0.56177645173742796</v>
      </c>
      <c r="P32" s="139">
        <f t="shared" si="12"/>
        <v>0.22030982452290582</v>
      </c>
      <c r="Q32" s="140">
        <f t="shared" si="13"/>
        <v>0.21791372373966628</v>
      </c>
      <c r="R32" s="133">
        <f t="shared" si="14"/>
        <v>552210.47871621104</v>
      </c>
      <c r="S32" s="133">
        <f t="shared" si="15"/>
        <v>216558.37173207192</v>
      </c>
      <c r="T32" s="133">
        <f t="shared" si="16"/>
        <v>214203.07193893741</v>
      </c>
      <c r="U32" s="133">
        <f t="shared" si="17"/>
        <v>430761.44367100933</v>
      </c>
      <c r="V32" t="s">
        <v>4128</v>
      </c>
    </row>
    <row r="33" spans="1:22" x14ac:dyDescent="0.25">
      <c r="A33" s="126" t="s">
        <v>59</v>
      </c>
      <c r="B33" s="127" t="s">
        <v>265</v>
      </c>
      <c r="C33" s="128" t="s">
        <v>293</v>
      </c>
      <c r="D33" s="129" t="s">
        <v>297</v>
      </c>
      <c r="E33" s="130" t="s">
        <v>162</v>
      </c>
      <c r="F33" s="131" t="s">
        <v>2037</v>
      </c>
      <c r="G33" s="132" t="s">
        <v>2038</v>
      </c>
      <c r="H33" s="133">
        <v>933181.27031867148</v>
      </c>
      <c r="I33" s="133">
        <f t="shared" si="9"/>
        <v>23329.531757966786</v>
      </c>
      <c r="J33" s="133">
        <f t="shared" si="10"/>
        <v>956510.80207663821</v>
      </c>
      <c r="K33" s="134" t="s">
        <v>162</v>
      </c>
      <c r="L33" s="135" t="s">
        <v>98</v>
      </c>
      <c r="M33" s="136" t="s">
        <v>99</v>
      </c>
      <c r="N33" s="137" t="s">
        <v>100</v>
      </c>
      <c r="O33" s="138">
        <f t="shared" si="11"/>
        <v>0.56177645173742796</v>
      </c>
      <c r="P33" s="139">
        <f t="shared" si="12"/>
        <v>0.22030982452290582</v>
      </c>
      <c r="Q33" s="140">
        <f t="shared" si="13"/>
        <v>0.21791372373966628</v>
      </c>
      <c r="R33" s="133">
        <f t="shared" si="14"/>
        <v>537345.24443913507</v>
      </c>
      <c r="S33" s="133">
        <f t="shared" si="15"/>
        <v>210728.72695976807</v>
      </c>
      <c r="T33" s="133">
        <f t="shared" si="16"/>
        <v>208436.83067773515</v>
      </c>
      <c r="U33" s="133">
        <f t="shared" si="17"/>
        <v>419165.55763750325</v>
      </c>
      <c r="V33" t="s">
        <v>4129</v>
      </c>
    </row>
    <row r="34" spans="1:22" x14ac:dyDescent="0.25">
      <c r="A34" s="126" t="s">
        <v>138</v>
      </c>
      <c r="B34" s="127" t="s">
        <v>265</v>
      </c>
      <c r="C34" s="128" t="s">
        <v>293</v>
      </c>
      <c r="D34" s="129" t="s">
        <v>297</v>
      </c>
      <c r="E34" s="130" t="s">
        <v>162</v>
      </c>
      <c r="F34" s="131" t="s">
        <v>2040</v>
      </c>
      <c r="G34" s="132" t="s">
        <v>2041</v>
      </c>
      <c r="H34" s="133">
        <v>145309.66999999993</v>
      </c>
      <c r="I34" s="133">
        <f t="shared" si="9"/>
        <v>-53703.412737502891</v>
      </c>
      <c r="J34" s="133">
        <f t="shared" si="10"/>
        <v>91606.257262497034</v>
      </c>
      <c r="K34" s="134" t="s">
        <v>162</v>
      </c>
      <c r="L34" s="135" t="s">
        <v>98</v>
      </c>
      <c r="M34" s="136" t="s">
        <v>99</v>
      </c>
      <c r="N34" s="137" t="s">
        <v>100</v>
      </c>
      <c r="O34" s="138">
        <f t="shared" si="11"/>
        <v>0.56177645173742796</v>
      </c>
      <c r="P34" s="139">
        <f t="shared" si="12"/>
        <v>0.22030982452290582</v>
      </c>
      <c r="Q34" s="140">
        <f t="shared" si="13"/>
        <v>0.21791372373966628</v>
      </c>
      <c r="R34" s="133">
        <f t="shared" si="14"/>
        <v>51462.238161871574</v>
      </c>
      <c r="S34" s="133">
        <f t="shared" si="15"/>
        <v>20181.758462700887</v>
      </c>
      <c r="T34" s="133">
        <f t="shared" si="16"/>
        <v>19962.260637924577</v>
      </c>
      <c r="U34" s="133">
        <f t="shared" si="17"/>
        <v>40144.019100625461</v>
      </c>
      <c r="V34" t="s">
        <v>4130</v>
      </c>
    </row>
    <row r="35" spans="1:22" x14ac:dyDescent="0.25">
      <c r="A35" s="126" t="s">
        <v>142</v>
      </c>
      <c r="B35" s="127" t="s">
        <v>265</v>
      </c>
      <c r="C35" s="128" t="s">
        <v>293</v>
      </c>
      <c r="D35" s="129" t="s">
        <v>297</v>
      </c>
      <c r="E35" s="130" t="s">
        <v>162</v>
      </c>
      <c r="F35" s="131" t="s">
        <v>2043</v>
      </c>
      <c r="G35" s="132" t="s">
        <v>2038</v>
      </c>
      <c r="H35" s="133">
        <v>1078083.6796813288</v>
      </c>
      <c r="I35" s="133">
        <f t="shared" si="9"/>
        <v>32342.510390439864</v>
      </c>
      <c r="J35" s="133">
        <f t="shared" si="10"/>
        <v>1110426.1900717686</v>
      </c>
      <c r="K35" s="134" t="s">
        <v>162</v>
      </c>
      <c r="L35" s="135" t="s">
        <v>98</v>
      </c>
      <c r="M35" s="136" t="s">
        <v>99</v>
      </c>
      <c r="N35" s="137" t="s">
        <v>100</v>
      </c>
      <c r="O35" s="138">
        <f t="shared" si="11"/>
        <v>0.56177645173742796</v>
      </c>
      <c r="P35" s="139">
        <f t="shared" si="12"/>
        <v>0.22030982452290582</v>
      </c>
      <c r="Q35" s="140">
        <f t="shared" si="13"/>
        <v>0.21791372373966628</v>
      </c>
      <c r="R35" s="133">
        <f t="shared" si="14"/>
        <v>623811.28497482894</v>
      </c>
      <c r="S35" s="133">
        <f t="shared" si="15"/>
        <v>244637.7990803502</v>
      </c>
      <c r="T35" s="133">
        <f t="shared" si="16"/>
        <v>241977.10601658953</v>
      </c>
      <c r="U35" s="133">
        <f t="shared" si="17"/>
        <v>486614.90509693976</v>
      </c>
      <c r="V35" t="s">
        <v>4131</v>
      </c>
    </row>
    <row r="36" spans="1:22" x14ac:dyDescent="0.25">
      <c r="A36" s="126" t="s">
        <v>146</v>
      </c>
      <c r="B36" s="127" t="s">
        <v>265</v>
      </c>
      <c r="C36" s="128" t="s">
        <v>293</v>
      </c>
      <c r="D36" s="129" t="s">
        <v>300</v>
      </c>
      <c r="E36" s="130" t="s">
        <v>144</v>
      </c>
      <c r="F36" s="131" t="s">
        <v>2037</v>
      </c>
      <c r="G36" s="132" t="s">
        <v>2038</v>
      </c>
      <c r="H36" s="133">
        <v>2778968.8288756907</v>
      </c>
      <c r="I36" s="133">
        <f t="shared" si="9"/>
        <v>69474.22072189227</v>
      </c>
      <c r="J36" s="133">
        <f t="shared" si="10"/>
        <v>2848443.0495975828</v>
      </c>
      <c r="K36" s="134" t="s">
        <v>144</v>
      </c>
      <c r="L36" s="135" t="s">
        <v>98</v>
      </c>
      <c r="M36" s="136" t="s">
        <v>99</v>
      </c>
      <c r="N36" s="137" t="s">
        <v>100</v>
      </c>
      <c r="O36" s="138">
        <f t="shared" si="11"/>
        <v>0.58151604396770862</v>
      </c>
      <c r="P36" s="139">
        <f t="shared" si="12"/>
        <v>0.22832065654757039</v>
      </c>
      <c r="Q36" s="140">
        <f t="shared" si="13"/>
        <v>0.19016329948472097</v>
      </c>
      <c r="R36" s="133">
        <f t="shared" si="14"/>
        <v>1656415.3336693021</v>
      </c>
      <c r="S36" s="133">
        <f t="shared" si="15"/>
        <v>650358.38722248375</v>
      </c>
      <c r="T36" s="133">
        <f t="shared" si="16"/>
        <v>541669.32870579697</v>
      </c>
      <c r="U36" s="133">
        <f t="shared" si="17"/>
        <v>1192027.7159282807</v>
      </c>
      <c r="V36" t="s">
        <v>4132</v>
      </c>
    </row>
    <row r="37" spans="1:22" x14ac:dyDescent="0.25">
      <c r="A37" s="126" t="s">
        <v>149</v>
      </c>
      <c r="B37" s="127" t="s">
        <v>265</v>
      </c>
      <c r="C37" s="128" t="s">
        <v>293</v>
      </c>
      <c r="D37" s="129" t="s">
        <v>300</v>
      </c>
      <c r="E37" s="130" t="s">
        <v>144</v>
      </c>
      <c r="F37" s="131" t="s">
        <v>2040</v>
      </c>
      <c r="G37" s="132" t="s">
        <v>2041</v>
      </c>
      <c r="H37" s="133">
        <v>363906.85000000033</v>
      </c>
      <c r="I37" s="133">
        <f t="shared" si="9"/>
        <v>-134147.25065413112</v>
      </c>
      <c r="J37" s="133">
        <f t="shared" si="10"/>
        <v>229759.59934586921</v>
      </c>
      <c r="K37" s="134" t="s">
        <v>144</v>
      </c>
      <c r="L37" s="135" t="s">
        <v>98</v>
      </c>
      <c r="M37" s="136" t="s">
        <v>99</v>
      </c>
      <c r="N37" s="137" t="s">
        <v>100</v>
      </c>
      <c r="O37" s="138">
        <f t="shared" si="11"/>
        <v>0.58151604396770862</v>
      </c>
      <c r="P37" s="139">
        <f t="shared" si="12"/>
        <v>0.22832065654757039</v>
      </c>
      <c r="Q37" s="140">
        <f t="shared" si="13"/>
        <v>0.19016329948472097</v>
      </c>
      <c r="R37" s="133">
        <f t="shared" si="14"/>
        <v>133608.89327521558</v>
      </c>
      <c r="S37" s="133">
        <f t="shared" si="15"/>
        <v>52458.862570755584</v>
      </c>
      <c r="T37" s="133">
        <f t="shared" si="16"/>
        <v>43691.843499898023</v>
      </c>
      <c r="U37" s="133">
        <f t="shared" si="17"/>
        <v>96150.706070653599</v>
      </c>
      <c r="V37" t="s">
        <v>4133</v>
      </c>
    </row>
    <row r="38" spans="1:22" x14ac:dyDescent="0.25">
      <c r="A38" s="126" t="s">
        <v>152</v>
      </c>
      <c r="B38" s="127" t="s">
        <v>265</v>
      </c>
      <c r="C38" s="128" t="s">
        <v>293</v>
      </c>
      <c r="D38" s="129" t="s">
        <v>300</v>
      </c>
      <c r="E38" s="130" t="s">
        <v>144</v>
      </c>
      <c r="F38" s="131" t="s">
        <v>2043</v>
      </c>
      <c r="G38" s="132" t="s">
        <v>2038</v>
      </c>
      <c r="H38" s="133">
        <v>3557220.711124307</v>
      </c>
      <c r="I38" s="133">
        <f t="shared" si="9"/>
        <v>82487.241233729219</v>
      </c>
      <c r="J38" s="133">
        <f t="shared" si="10"/>
        <v>3639707.9523580363</v>
      </c>
      <c r="K38" s="134" t="s">
        <v>144</v>
      </c>
      <c r="L38" s="135" t="s">
        <v>98</v>
      </c>
      <c r="M38" s="136" t="s">
        <v>99</v>
      </c>
      <c r="N38" s="137" t="s">
        <v>100</v>
      </c>
      <c r="O38" s="138">
        <f t="shared" si="11"/>
        <v>0.58151604396770862</v>
      </c>
      <c r="P38" s="139">
        <f t="shared" si="12"/>
        <v>0.22832065654757039</v>
      </c>
      <c r="Q38" s="140">
        <f t="shared" si="13"/>
        <v>0.19016329948472097</v>
      </c>
      <c r="R38" s="133">
        <f t="shared" si="14"/>
        <v>2116548.5696530547</v>
      </c>
      <c r="S38" s="133">
        <f t="shared" si="15"/>
        <v>831020.50932379987</v>
      </c>
      <c r="T38" s="133">
        <f t="shared" si="16"/>
        <v>692138.87338118174</v>
      </c>
      <c r="U38" s="133">
        <f t="shared" si="17"/>
        <v>1523159.3827049816</v>
      </c>
      <c r="V38" t="s">
        <v>4134</v>
      </c>
    </row>
    <row r="39" spans="1:22" x14ac:dyDescent="0.25">
      <c r="A39" s="126" t="s">
        <v>154</v>
      </c>
      <c r="B39" s="127" t="s">
        <v>265</v>
      </c>
      <c r="C39" s="128" t="s">
        <v>293</v>
      </c>
      <c r="D39" s="129" t="s">
        <v>303</v>
      </c>
      <c r="E39" s="130" t="s">
        <v>144</v>
      </c>
      <c r="F39" s="131" t="s">
        <v>2037</v>
      </c>
      <c r="G39" s="132" t="s">
        <v>2038</v>
      </c>
      <c r="H39" s="133">
        <v>1599477.4403320956</v>
      </c>
      <c r="I39" s="133">
        <f t="shared" si="9"/>
        <v>39986.936008302393</v>
      </c>
      <c r="J39" s="133">
        <f t="shared" si="10"/>
        <v>1639464.3763403981</v>
      </c>
      <c r="K39" s="134" t="s">
        <v>144</v>
      </c>
      <c r="L39" s="135" t="s">
        <v>98</v>
      </c>
      <c r="M39" s="136" t="s">
        <v>99</v>
      </c>
      <c r="N39" s="137" t="s">
        <v>100</v>
      </c>
      <c r="O39" s="138">
        <f t="shared" si="11"/>
        <v>0.58151604396770862</v>
      </c>
      <c r="P39" s="139">
        <f t="shared" si="12"/>
        <v>0.22832065654757039</v>
      </c>
      <c r="Q39" s="140">
        <f t="shared" si="13"/>
        <v>0.19016329948472097</v>
      </c>
      <c r="R39" s="133">
        <f t="shared" si="14"/>
        <v>953374.83835545497</v>
      </c>
      <c r="S39" s="133">
        <f t="shared" si="15"/>
        <v>374323.5827923927</v>
      </c>
      <c r="T39" s="133">
        <f t="shared" si="16"/>
        <v>311765.95519255038</v>
      </c>
      <c r="U39" s="133">
        <f t="shared" si="17"/>
        <v>686089.53798494302</v>
      </c>
      <c r="V39" t="s">
        <v>4135</v>
      </c>
    </row>
    <row r="40" spans="1:22" x14ac:dyDescent="0.25">
      <c r="A40" s="126" t="s">
        <v>156</v>
      </c>
      <c r="B40" s="127" t="s">
        <v>265</v>
      </c>
      <c r="C40" s="128" t="s">
        <v>293</v>
      </c>
      <c r="D40" s="129" t="s">
        <v>303</v>
      </c>
      <c r="E40" s="130" t="s">
        <v>144</v>
      </c>
      <c r="F40" s="131" t="s">
        <v>2040</v>
      </c>
      <c r="G40" s="132" t="s">
        <v>2041</v>
      </c>
      <c r="H40" s="133">
        <v>251600.86000000013</v>
      </c>
      <c r="I40" s="133">
        <f t="shared" si="9"/>
        <v>-92390.360996162461</v>
      </c>
      <c r="J40" s="133">
        <f t="shared" si="10"/>
        <v>159210.49900383767</v>
      </c>
      <c r="K40" s="134" t="s">
        <v>144</v>
      </c>
      <c r="L40" s="135" t="s">
        <v>98</v>
      </c>
      <c r="M40" s="136" t="s">
        <v>99</v>
      </c>
      <c r="N40" s="137" t="s">
        <v>100</v>
      </c>
      <c r="O40" s="138">
        <f t="shared" si="11"/>
        <v>0.58151604396770862</v>
      </c>
      <c r="P40" s="139">
        <f t="shared" si="12"/>
        <v>0.22832065654757039</v>
      </c>
      <c r="Q40" s="140">
        <f t="shared" si="13"/>
        <v>0.19016329948472097</v>
      </c>
      <c r="R40" s="133">
        <f t="shared" si="14"/>
        <v>92583.459538836498</v>
      </c>
      <c r="S40" s="133">
        <f t="shared" si="15"/>
        <v>36351.045661822522</v>
      </c>
      <c r="T40" s="133">
        <f t="shared" si="16"/>
        <v>30275.993803178651</v>
      </c>
      <c r="U40" s="133">
        <f t="shared" si="17"/>
        <v>66627.039465001173</v>
      </c>
      <c r="V40" t="s">
        <v>4136</v>
      </c>
    </row>
    <row r="41" spans="1:22" x14ac:dyDescent="0.25">
      <c r="A41" s="126" t="s">
        <v>160</v>
      </c>
      <c r="B41" s="127" t="s">
        <v>265</v>
      </c>
      <c r="C41" s="128" t="s">
        <v>293</v>
      </c>
      <c r="D41" s="129" t="s">
        <v>303</v>
      </c>
      <c r="E41" s="130" t="s">
        <v>144</v>
      </c>
      <c r="F41" s="131" t="s">
        <v>2043</v>
      </c>
      <c r="G41" s="132" t="s">
        <v>2038</v>
      </c>
      <c r="H41" s="133">
        <v>2526977.3096679049</v>
      </c>
      <c r="I41" s="133">
        <f t="shared" si="9"/>
        <v>35327.363190037147</v>
      </c>
      <c r="J41" s="133">
        <f t="shared" si="10"/>
        <v>2562304.6728579421</v>
      </c>
      <c r="K41" s="134" t="s">
        <v>144</v>
      </c>
      <c r="L41" s="135" t="s">
        <v>98</v>
      </c>
      <c r="M41" s="136" t="s">
        <v>99</v>
      </c>
      <c r="N41" s="137" t="s">
        <v>100</v>
      </c>
      <c r="O41" s="138">
        <f t="shared" si="11"/>
        <v>0.58151604396770862</v>
      </c>
      <c r="P41" s="139">
        <f t="shared" si="12"/>
        <v>0.22832065654757039</v>
      </c>
      <c r="Q41" s="140">
        <f t="shared" si="13"/>
        <v>0.19016329948472097</v>
      </c>
      <c r="R41" s="133">
        <f t="shared" si="14"/>
        <v>1490021.2768003242</v>
      </c>
      <c r="S41" s="133">
        <f t="shared" si="15"/>
        <v>585027.0851818329</v>
      </c>
      <c r="T41" s="133">
        <f t="shared" si="16"/>
        <v>487256.31087578484</v>
      </c>
      <c r="U41" s="133">
        <f t="shared" si="17"/>
        <v>1072283.3960576179</v>
      </c>
      <c r="V41" t="s">
        <v>4137</v>
      </c>
    </row>
    <row r="42" spans="1:22" x14ac:dyDescent="0.25">
      <c r="A42" s="126" t="s">
        <v>164</v>
      </c>
      <c r="B42" s="127" t="s">
        <v>265</v>
      </c>
      <c r="C42" s="128" t="s">
        <v>293</v>
      </c>
      <c r="D42" s="129" t="s">
        <v>306</v>
      </c>
      <c r="E42" s="130" t="s">
        <v>162</v>
      </c>
      <c r="F42" s="131" t="s">
        <v>2037</v>
      </c>
      <c r="G42" s="132" t="s">
        <v>2038</v>
      </c>
      <c r="H42" s="133">
        <v>2144752.6840392449</v>
      </c>
      <c r="I42" s="133">
        <f t="shared" si="9"/>
        <v>53618.817100981127</v>
      </c>
      <c r="J42" s="133">
        <f t="shared" si="10"/>
        <v>2198371.5011402261</v>
      </c>
      <c r="K42" s="134" t="s">
        <v>162</v>
      </c>
      <c r="L42" s="135" t="s">
        <v>98</v>
      </c>
      <c r="M42" s="136" t="s">
        <v>99</v>
      </c>
      <c r="N42" s="137" t="s">
        <v>100</v>
      </c>
      <c r="O42" s="138">
        <f t="shared" si="11"/>
        <v>0.56177645173742796</v>
      </c>
      <c r="P42" s="139">
        <f t="shared" si="12"/>
        <v>0.22030982452290582</v>
      </c>
      <c r="Q42" s="140">
        <f t="shared" si="13"/>
        <v>0.21791372373966628</v>
      </c>
      <c r="R42" s="133">
        <f t="shared" si="14"/>
        <v>1234993.3415112393</v>
      </c>
      <c r="S42" s="133">
        <f t="shared" si="15"/>
        <v>484322.83965236024</v>
      </c>
      <c r="T42" s="133">
        <f t="shared" si="16"/>
        <v>479055.31997662666</v>
      </c>
      <c r="U42" s="133">
        <f t="shared" si="17"/>
        <v>963378.15962898685</v>
      </c>
      <c r="V42" t="s">
        <v>4138</v>
      </c>
    </row>
    <row r="43" spans="1:22" x14ac:dyDescent="0.25">
      <c r="A43" s="126" t="s">
        <v>167</v>
      </c>
      <c r="B43" s="127" t="s">
        <v>265</v>
      </c>
      <c r="C43" s="128" t="s">
        <v>293</v>
      </c>
      <c r="D43" s="129" t="s">
        <v>306</v>
      </c>
      <c r="E43" s="130" t="s">
        <v>162</v>
      </c>
      <c r="F43" s="131" t="s">
        <v>2040</v>
      </c>
      <c r="G43" s="132" t="s">
        <v>2041</v>
      </c>
      <c r="H43" s="133">
        <v>711151.09000000032</v>
      </c>
      <c r="I43" s="133">
        <f t="shared" si="9"/>
        <v>-256939.91448554263</v>
      </c>
      <c r="J43" s="133">
        <f t="shared" si="10"/>
        <v>454211.17551445769</v>
      </c>
      <c r="K43" s="134" t="s">
        <v>162</v>
      </c>
      <c r="L43" s="135" t="s">
        <v>98</v>
      </c>
      <c r="M43" s="136" t="s">
        <v>99</v>
      </c>
      <c r="N43" s="137" t="s">
        <v>100</v>
      </c>
      <c r="O43" s="138">
        <f t="shared" si="11"/>
        <v>0.56177645173742796</v>
      </c>
      <c r="P43" s="139">
        <f t="shared" si="12"/>
        <v>0.22030982452290582</v>
      </c>
      <c r="Q43" s="140">
        <f t="shared" si="13"/>
        <v>0.21791372373966628</v>
      </c>
      <c r="R43" s="133">
        <f t="shared" si="14"/>
        <v>255165.14251999816</v>
      </c>
      <c r="S43" s="133">
        <f t="shared" si="15"/>
        <v>100067.18437393295</v>
      </c>
      <c r="T43" s="133">
        <f t="shared" si="16"/>
        <v>98978.848620526609</v>
      </c>
      <c r="U43" s="133">
        <f t="shared" si="17"/>
        <v>199046.03299445956</v>
      </c>
      <c r="V43" t="s">
        <v>4139</v>
      </c>
    </row>
    <row r="44" spans="1:22" x14ac:dyDescent="0.25">
      <c r="A44" s="126" t="s">
        <v>170</v>
      </c>
      <c r="B44" s="127" t="s">
        <v>265</v>
      </c>
      <c r="C44" s="128" t="s">
        <v>293</v>
      </c>
      <c r="D44" s="129" t="s">
        <v>306</v>
      </c>
      <c r="E44" s="130" t="s">
        <v>162</v>
      </c>
      <c r="F44" s="131" t="s">
        <v>2043</v>
      </c>
      <c r="G44" s="132" t="s">
        <v>2038</v>
      </c>
      <c r="H44" s="133">
        <v>5853834.5359607553</v>
      </c>
      <c r="I44" s="133">
        <f t="shared" si="9"/>
        <v>-429629.64992117742</v>
      </c>
      <c r="J44" s="133">
        <f t="shared" si="10"/>
        <v>5424204.8860395774</v>
      </c>
      <c r="K44" s="134" t="s">
        <v>162</v>
      </c>
      <c r="L44" s="135" t="s">
        <v>98</v>
      </c>
      <c r="M44" s="136" t="s">
        <v>99</v>
      </c>
      <c r="N44" s="137" t="s">
        <v>100</v>
      </c>
      <c r="O44" s="138">
        <f t="shared" si="11"/>
        <v>0.56177645173742796</v>
      </c>
      <c r="P44" s="139">
        <f t="shared" si="12"/>
        <v>0.22030982452290582</v>
      </c>
      <c r="Q44" s="140">
        <f t="shared" si="13"/>
        <v>0.21791372373966628</v>
      </c>
      <c r="R44" s="133">
        <f t="shared" si="14"/>
        <v>3047190.5743761337</v>
      </c>
      <c r="S44" s="133">
        <f t="shared" si="15"/>
        <v>1195005.6266196677</v>
      </c>
      <c r="T44" s="133">
        <f t="shared" si="16"/>
        <v>1182008.6850437764</v>
      </c>
      <c r="U44" s="133">
        <f t="shared" si="17"/>
        <v>2377014.3116634442</v>
      </c>
      <c r="V44" t="s">
        <v>4140</v>
      </c>
    </row>
    <row r="45" spans="1:22" x14ac:dyDescent="0.25">
      <c r="A45" s="126" t="s">
        <v>173</v>
      </c>
      <c r="B45" s="127" t="s">
        <v>265</v>
      </c>
      <c r="C45" s="128" t="s">
        <v>293</v>
      </c>
      <c r="G45" s="141" t="s">
        <v>309</v>
      </c>
      <c r="H45" s="142">
        <f>SUBTOTAL(9,H29:H44)</f>
        <v>23514424.609999999</v>
      </c>
      <c r="I45" s="142">
        <f>SUBTOTAL(9,I29:I44)</f>
        <v>-634587.82190543402</v>
      </c>
      <c r="J45" s="142">
        <f>SUBTOTAL(9,J29:J44)</f>
        <v>22879836.788094565</v>
      </c>
      <c r="K45" s="143" t="s">
        <v>33</v>
      </c>
      <c r="L45" s="144" t="s">
        <v>33</v>
      </c>
      <c r="M45" s="145" t="s">
        <v>33</v>
      </c>
      <c r="N45" s="146" t="s">
        <v>33</v>
      </c>
      <c r="O45" s="147" t="s">
        <v>33</v>
      </c>
      <c r="P45" s="148" t="s">
        <v>33</v>
      </c>
      <c r="Q45" s="149" t="s">
        <v>33</v>
      </c>
      <c r="R45" s="142">
        <f>SUBTOTAL(9,R29:R44)</f>
        <v>13072046.301062509</v>
      </c>
      <c r="S45" s="142">
        <f>SUBTOTAL(9,S29:S44)</f>
        <v>5129403.9559052233</v>
      </c>
      <c r="T45" s="142">
        <f>SUBTOTAL(9,T29:T44)</f>
        <v>4678386.5311268307</v>
      </c>
      <c r="U45" s="142">
        <f>SUBTOTAL(9,U29:U44)</f>
        <v>9807790.487032054</v>
      </c>
    </row>
    <row r="46" spans="1:22" x14ac:dyDescent="0.25">
      <c r="A46" s="126" t="s">
        <v>176</v>
      </c>
    </row>
    <row r="47" spans="1:22" x14ac:dyDescent="0.25">
      <c r="A47" s="126" t="s">
        <v>179</v>
      </c>
      <c r="B47" s="127" t="s">
        <v>265</v>
      </c>
      <c r="C47" s="128" t="s">
        <v>311</v>
      </c>
      <c r="D47" s="129" t="s">
        <v>312</v>
      </c>
      <c r="E47" s="130" t="s">
        <v>162</v>
      </c>
      <c r="F47" s="131" t="s">
        <v>2040</v>
      </c>
      <c r="G47" s="132" t="s">
        <v>2041</v>
      </c>
      <c r="H47" s="133">
        <v>3306.26</v>
      </c>
      <c r="I47" s="133">
        <f t="shared" ref="I47:I57" si="18">SUMIFS(TX_101_IS_Adjust_Adjustments_Total,TX_101_IS_Adjust_H_IS_Rollup,B47,TX_101_IS_Adjust_H_IS_Func_Rollup,C47,TX_101_IS_Adjust_H_Account,D47,TX_101_IS_Adjust_H_Jurisdictional_Allocator,E47,TX_101_IS_Adjust_H_Labor_Designator,F47,TX_101_IS_Adjust_H_Reporting_Lines_CWC,G47)</f>
        <v>-1187.0047346287015</v>
      </c>
      <c r="J47" s="133">
        <f t="shared" ref="J47:J57" si="19">H47+I47</f>
        <v>2119.2552653712987</v>
      </c>
      <c r="K47" s="134" t="s">
        <v>162</v>
      </c>
      <c r="L47" s="135" t="s">
        <v>98</v>
      </c>
      <c r="M47" s="136" t="s">
        <v>99</v>
      </c>
      <c r="N47" s="137" t="s">
        <v>100</v>
      </c>
      <c r="O47" s="138">
        <f t="shared" ref="O47:O57" si="20">VLOOKUP(K47,TX_400_JUR_Alloc_Jur_Factor_Allocator,MATCH(L47,TX_400_JUR_Alloc_Headers,FALSE),FALSE)</f>
        <v>0.56177645173742796</v>
      </c>
      <c r="P47" s="139">
        <f t="shared" ref="P47:P57" si="21">VLOOKUP(K47,TX_400_JUR_Alloc_Jur_Factor_Allocator,MATCH(M47,TX_400_JUR_Alloc_Headers,FALSE),FALSE)</f>
        <v>0.22030982452290582</v>
      </c>
      <c r="Q47" s="140">
        <f t="shared" ref="Q47:Q57" si="22">VLOOKUP(K47,TX_400_JUR_Alloc_Jur_Factor_Allocator,MATCH(N47,TX_400_JUR_Alloc_Headers,FALSE),FALSE)</f>
        <v>0.21791372373966628</v>
      </c>
      <c r="R47" s="133">
        <f t="shared" ref="R47:R57" si="23">J47*O47</f>
        <v>1190.5477033061495</v>
      </c>
      <c r="S47" s="133">
        <f t="shared" ref="S47:S57" si="24">J47*P47</f>
        <v>466.89275563319501</v>
      </c>
      <c r="T47" s="133">
        <f t="shared" ref="T47:T57" si="25">J47*Q47</f>
        <v>461.81480643195431</v>
      </c>
      <c r="U47" s="133">
        <f t="shared" ref="U47:U57" si="26">S47+T47</f>
        <v>928.70756206514932</v>
      </c>
      <c r="V47" t="s">
        <v>4141</v>
      </c>
    </row>
    <row r="48" spans="1:22" x14ac:dyDescent="0.25">
      <c r="A48" s="126" t="s">
        <v>183</v>
      </c>
      <c r="B48" s="127" t="s">
        <v>265</v>
      </c>
      <c r="C48" s="128" t="s">
        <v>311</v>
      </c>
      <c r="D48" s="129" t="s">
        <v>312</v>
      </c>
      <c r="E48" s="130" t="s">
        <v>162</v>
      </c>
      <c r="F48" s="131" t="s">
        <v>2043</v>
      </c>
      <c r="G48" s="132" t="s">
        <v>2038</v>
      </c>
      <c r="H48" s="133">
        <v>23866.970000000012</v>
      </c>
      <c r="I48" s="133">
        <f t="shared" si="18"/>
        <v>716.00910000000022</v>
      </c>
      <c r="J48" s="133">
        <f t="shared" si="19"/>
        <v>24582.979100000011</v>
      </c>
      <c r="K48" s="134" t="s">
        <v>162</v>
      </c>
      <c r="L48" s="135" t="s">
        <v>98</v>
      </c>
      <c r="M48" s="136" t="s">
        <v>99</v>
      </c>
      <c r="N48" s="137" t="s">
        <v>100</v>
      </c>
      <c r="O48" s="138">
        <f t="shared" si="20"/>
        <v>0.56177645173742796</v>
      </c>
      <c r="P48" s="139">
        <f t="shared" si="21"/>
        <v>0.22030982452290582</v>
      </c>
      <c r="Q48" s="140">
        <f t="shared" si="22"/>
        <v>0.21791372373966628</v>
      </c>
      <c r="R48" s="133">
        <f t="shared" si="23"/>
        <v>13810.138771933356</v>
      </c>
      <c r="S48" s="133">
        <f t="shared" si="24"/>
        <v>5415.8718117712633</v>
      </c>
      <c r="T48" s="133">
        <f t="shared" si="25"/>
        <v>5356.968516295392</v>
      </c>
      <c r="U48" s="133">
        <f t="shared" si="26"/>
        <v>10772.840328066655</v>
      </c>
      <c r="V48" t="s">
        <v>4142</v>
      </c>
    </row>
    <row r="49" spans="1:22" x14ac:dyDescent="0.25">
      <c r="A49" s="126" t="s">
        <v>186</v>
      </c>
      <c r="B49" s="127" t="s">
        <v>265</v>
      </c>
      <c r="C49" s="128" t="s">
        <v>311</v>
      </c>
      <c r="D49" s="129" t="s">
        <v>315</v>
      </c>
      <c r="E49" s="130" t="s">
        <v>162</v>
      </c>
      <c r="F49" s="131" t="s">
        <v>2037</v>
      </c>
      <c r="G49" s="132" t="s">
        <v>2038</v>
      </c>
      <c r="H49" s="133">
        <v>183867.09399479232</v>
      </c>
      <c r="I49" s="133">
        <f t="shared" si="18"/>
        <v>4596.6773498698085</v>
      </c>
      <c r="J49" s="133">
        <f t="shared" si="19"/>
        <v>188463.77134466212</v>
      </c>
      <c r="K49" s="134" t="s">
        <v>162</v>
      </c>
      <c r="L49" s="135" t="s">
        <v>98</v>
      </c>
      <c r="M49" s="136" t="s">
        <v>99</v>
      </c>
      <c r="N49" s="137" t="s">
        <v>100</v>
      </c>
      <c r="O49" s="138">
        <f t="shared" si="20"/>
        <v>0.56177645173742796</v>
      </c>
      <c r="P49" s="139">
        <f t="shared" si="21"/>
        <v>0.22030982452290582</v>
      </c>
      <c r="Q49" s="140">
        <f t="shared" si="22"/>
        <v>0.21791372373966628</v>
      </c>
      <c r="R49" s="133">
        <f t="shared" si="23"/>
        <v>105874.50874705824</v>
      </c>
      <c r="S49" s="133">
        <f t="shared" si="24"/>
        <v>41520.420393867556</v>
      </c>
      <c r="T49" s="133">
        <f t="shared" si="25"/>
        <v>41068.842203736334</v>
      </c>
      <c r="U49" s="133">
        <f t="shared" si="26"/>
        <v>82589.262597603898</v>
      </c>
      <c r="V49" t="s">
        <v>4143</v>
      </c>
    </row>
    <row r="50" spans="1:22" x14ac:dyDescent="0.25">
      <c r="A50" s="126" t="s">
        <v>189</v>
      </c>
      <c r="B50" s="127" t="s">
        <v>265</v>
      </c>
      <c r="C50" s="128" t="s">
        <v>311</v>
      </c>
      <c r="D50" s="129" t="s">
        <v>315</v>
      </c>
      <c r="E50" s="130" t="s">
        <v>162</v>
      </c>
      <c r="F50" s="131" t="s">
        <v>2040</v>
      </c>
      <c r="G50" s="132" t="s">
        <v>2041</v>
      </c>
      <c r="H50" s="133">
        <v>23857.13</v>
      </c>
      <c r="I50" s="133">
        <f t="shared" si="18"/>
        <v>-8818.8638842324581</v>
      </c>
      <c r="J50" s="133">
        <f t="shared" si="19"/>
        <v>15038.266115767543</v>
      </c>
      <c r="K50" s="134" t="s">
        <v>162</v>
      </c>
      <c r="L50" s="135" t="s">
        <v>98</v>
      </c>
      <c r="M50" s="136" t="s">
        <v>99</v>
      </c>
      <c r="N50" s="137" t="s">
        <v>100</v>
      </c>
      <c r="O50" s="138">
        <f t="shared" si="20"/>
        <v>0.56177645173742796</v>
      </c>
      <c r="P50" s="139">
        <f t="shared" si="21"/>
        <v>0.22030982452290582</v>
      </c>
      <c r="Q50" s="140">
        <f t="shared" si="22"/>
        <v>0.21791372373966628</v>
      </c>
      <c r="R50" s="133">
        <f t="shared" si="23"/>
        <v>8448.1437787990835</v>
      </c>
      <c r="S50" s="133">
        <f t="shared" si="24"/>
        <v>3313.0777690935079</v>
      </c>
      <c r="T50" s="133">
        <f t="shared" si="25"/>
        <v>3277.0445678749525</v>
      </c>
      <c r="U50" s="133">
        <f t="shared" si="26"/>
        <v>6590.1223369684603</v>
      </c>
      <c r="V50" t="s">
        <v>4144</v>
      </c>
    </row>
    <row r="51" spans="1:22" x14ac:dyDescent="0.25">
      <c r="A51" s="126" t="s">
        <v>192</v>
      </c>
      <c r="B51" s="127" t="s">
        <v>265</v>
      </c>
      <c r="C51" s="128" t="s">
        <v>311</v>
      </c>
      <c r="D51" s="129" t="s">
        <v>315</v>
      </c>
      <c r="E51" s="130" t="s">
        <v>162</v>
      </c>
      <c r="F51" s="131" t="s">
        <v>2043</v>
      </c>
      <c r="G51" s="132" t="s">
        <v>2038</v>
      </c>
      <c r="H51" s="133">
        <v>210936.9560052077</v>
      </c>
      <c r="I51" s="133">
        <f t="shared" si="18"/>
        <v>6328.1086801562305</v>
      </c>
      <c r="J51" s="133">
        <f t="shared" si="19"/>
        <v>217265.06468536393</v>
      </c>
      <c r="K51" s="134" t="s">
        <v>162</v>
      </c>
      <c r="L51" s="135" t="s">
        <v>98</v>
      </c>
      <c r="M51" s="136" t="s">
        <v>99</v>
      </c>
      <c r="N51" s="137" t="s">
        <v>100</v>
      </c>
      <c r="O51" s="138">
        <f t="shared" si="20"/>
        <v>0.56177645173742796</v>
      </c>
      <c r="P51" s="139">
        <f t="shared" si="21"/>
        <v>0.22030982452290582</v>
      </c>
      <c r="Q51" s="140">
        <f t="shared" si="22"/>
        <v>0.21791372373966628</v>
      </c>
      <c r="R51" s="133">
        <f t="shared" si="23"/>
        <v>122054.39712544651</v>
      </c>
      <c r="S51" s="133">
        <f t="shared" si="24"/>
        <v>47865.62827579031</v>
      </c>
      <c r="T51" s="133">
        <f t="shared" si="25"/>
        <v>47345.039284127117</v>
      </c>
      <c r="U51" s="133">
        <f t="shared" si="26"/>
        <v>95210.667559917434</v>
      </c>
      <c r="V51" t="s">
        <v>4145</v>
      </c>
    </row>
    <row r="52" spans="1:22" x14ac:dyDescent="0.25">
      <c r="A52" s="126" t="s">
        <v>195</v>
      </c>
      <c r="B52" s="127" t="s">
        <v>265</v>
      </c>
      <c r="C52" s="128" t="s">
        <v>311</v>
      </c>
      <c r="D52" s="129" t="s">
        <v>318</v>
      </c>
      <c r="E52" s="130" t="s">
        <v>162</v>
      </c>
      <c r="F52" s="131" t="s">
        <v>2037</v>
      </c>
      <c r="G52" s="132" t="s">
        <v>2038</v>
      </c>
      <c r="H52" s="133">
        <v>23024.733225524746</v>
      </c>
      <c r="I52" s="133">
        <f t="shared" si="18"/>
        <v>575.61833063811866</v>
      </c>
      <c r="J52" s="133">
        <f t="shared" si="19"/>
        <v>23600.351556162863</v>
      </c>
      <c r="K52" s="134" t="s">
        <v>162</v>
      </c>
      <c r="L52" s="135" t="s">
        <v>98</v>
      </c>
      <c r="M52" s="136" t="s">
        <v>99</v>
      </c>
      <c r="N52" s="137" t="s">
        <v>100</v>
      </c>
      <c r="O52" s="138">
        <f t="shared" si="20"/>
        <v>0.56177645173742796</v>
      </c>
      <c r="P52" s="139">
        <f t="shared" si="21"/>
        <v>0.22030982452290582</v>
      </c>
      <c r="Q52" s="140">
        <f t="shared" si="22"/>
        <v>0.21791372373966628</v>
      </c>
      <c r="R52" s="133">
        <f t="shared" si="23"/>
        <v>13258.12175697706</v>
      </c>
      <c r="S52" s="133">
        <f t="shared" si="24"/>
        <v>5199.3893100171272</v>
      </c>
      <c r="T52" s="133">
        <f t="shared" si="25"/>
        <v>5142.8404891686769</v>
      </c>
      <c r="U52" s="133">
        <f t="shared" si="26"/>
        <v>10342.229799185803</v>
      </c>
      <c r="V52" t="s">
        <v>4146</v>
      </c>
    </row>
    <row r="53" spans="1:22" x14ac:dyDescent="0.25">
      <c r="A53" s="126" t="s">
        <v>199</v>
      </c>
      <c r="B53" s="127" t="s">
        <v>265</v>
      </c>
      <c r="C53" s="128" t="s">
        <v>311</v>
      </c>
      <c r="D53" s="129" t="s">
        <v>318</v>
      </c>
      <c r="E53" s="130" t="s">
        <v>162</v>
      </c>
      <c r="F53" s="131" t="s">
        <v>2040</v>
      </c>
      <c r="G53" s="132" t="s">
        <v>2041</v>
      </c>
      <c r="H53" s="133">
        <v>21906.389999999996</v>
      </c>
      <c r="I53" s="133">
        <f t="shared" si="18"/>
        <v>-7888.4997147576032</v>
      </c>
      <c r="J53" s="133">
        <f t="shared" si="19"/>
        <v>14017.890285242393</v>
      </c>
      <c r="K53" s="134" t="s">
        <v>162</v>
      </c>
      <c r="L53" s="135" t="s">
        <v>98</v>
      </c>
      <c r="M53" s="136" t="s">
        <v>99</v>
      </c>
      <c r="N53" s="137" t="s">
        <v>100</v>
      </c>
      <c r="O53" s="138">
        <f t="shared" si="20"/>
        <v>0.56177645173742796</v>
      </c>
      <c r="P53" s="139">
        <f t="shared" si="21"/>
        <v>0.22030982452290582</v>
      </c>
      <c r="Q53" s="140">
        <f t="shared" si="22"/>
        <v>0.21791372373966628</v>
      </c>
      <c r="R53" s="133">
        <f t="shared" si="23"/>
        <v>7874.920665288033</v>
      </c>
      <c r="S53" s="133">
        <f t="shared" si="24"/>
        <v>3088.2789489230977</v>
      </c>
      <c r="T53" s="133">
        <f t="shared" si="25"/>
        <v>3054.6906710312624</v>
      </c>
      <c r="U53" s="133">
        <f t="shared" si="26"/>
        <v>6142.9696199543596</v>
      </c>
      <c r="V53" t="s">
        <v>4147</v>
      </c>
    </row>
    <row r="54" spans="1:22" x14ac:dyDescent="0.25">
      <c r="A54" s="126" t="s">
        <v>202</v>
      </c>
      <c r="B54" s="127" t="s">
        <v>265</v>
      </c>
      <c r="C54" s="128" t="s">
        <v>311</v>
      </c>
      <c r="D54" s="129" t="s">
        <v>318</v>
      </c>
      <c r="E54" s="130" t="s">
        <v>162</v>
      </c>
      <c r="F54" s="131" t="s">
        <v>2043</v>
      </c>
      <c r="G54" s="132" t="s">
        <v>2038</v>
      </c>
      <c r="H54" s="133">
        <v>132026.62677447527</v>
      </c>
      <c r="I54" s="133">
        <f t="shared" si="18"/>
        <v>3960.7988032342582</v>
      </c>
      <c r="J54" s="133">
        <f t="shared" si="19"/>
        <v>135987.42557770954</v>
      </c>
      <c r="K54" s="134" t="s">
        <v>162</v>
      </c>
      <c r="L54" s="135" t="s">
        <v>98</v>
      </c>
      <c r="M54" s="136" t="s">
        <v>99</v>
      </c>
      <c r="N54" s="137" t="s">
        <v>100</v>
      </c>
      <c r="O54" s="138">
        <f t="shared" si="20"/>
        <v>0.56177645173742796</v>
      </c>
      <c r="P54" s="139">
        <f t="shared" si="21"/>
        <v>0.22030982452290582</v>
      </c>
      <c r="Q54" s="140">
        <f t="shared" si="22"/>
        <v>0.21791372373966628</v>
      </c>
      <c r="R54" s="133">
        <f t="shared" si="23"/>
        <v>76394.533421953223</v>
      </c>
      <c r="S54" s="133">
        <f t="shared" si="24"/>
        <v>29959.365866346903</v>
      </c>
      <c r="T54" s="133">
        <f t="shared" si="25"/>
        <v>29633.526289409423</v>
      </c>
      <c r="U54" s="133">
        <f t="shared" si="26"/>
        <v>59592.89215575633</v>
      </c>
      <c r="V54" t="s">
        <v>4148</v>
      </c>
    </row>
    <row r="55" spans="1:22" x14ac:dyDescent="0.25">
      <c r="A55" s="126" t="s">
        <v>205</v>
      </c>
      <c r="B55" s="127" t="s">
        <v>265</v>
      </c>
      <c r="C55" s="128" t="s">
        <v>311</v>
      </c>
      <c r="D55" s="129" t="s">
        <v>321</v>
      </c>
      <c r="E55" s="130" t="s">
        <v>162</v>
      </c>
      <c r="F55" s="131" t="s">
        <v>2037</v>
      </c>
      <c r="G55" s="132" t="s">
        <v>2038</v>
      </c>
      <c r="H55" s="133">
        <v>932.12630125328917</v>
      </c>
      <c r="I55" s="133">
        <f t="shared" si="18"/>
        <v>23.303157531332232</v>
      </c>
      <c r="J55" s="133">
        <f t="shared" si="19"/>
        <v>955.42945878462137</v>
      </c>
      <c r="K55" s="134" t="s">
        <v>162</v>
      </c>
      <c r="L55" s="135" t="s">
        <v>98</v>
      </c>
      <c r="M55" s="136" t="s">
        <v>99</v>
      </c>
      <c r="N55" s="137" t="s">
        <v>100</v>
      </c>
      <c r="O55" s="138">
        <f t="shared" si="20"/>
        <v>0.56177645173742796</v>
      </c>
      <c r="P55" s="139">
        <f t="shared" si="21"/>
        <v>0.22030982452290582</v>
      </c>
      <c r="Q55" s="140">
        <f t="shared" si="22"/>
        <v>0.21791372373966628</v>
      </c>
      <c r="R55" s="133">
        <f t="shared" si="23"/>
        <v>536.73777124143578</v>
      </c>
      <c r="S55" s="133">
        <f t="shared" si="24"/>
        <v>210.49049640885482</v>
      </c>
      <c r="T55" s="133">
        <f t="shared" si="25"/>
        <v>208.20119113433086</v>
      </c>
      <c r="U55" s="133">
        <f t="shared" si="26"/>
        <v>418.69168754318571</v>
      </c>
      <c r="V55" t="s">
        <v>4149</v>
      </c>
    </row>
    <row r="56" spans="1:22" x14ac:dyDescent="0.25">
      <c r="A56" s="126" t="s">
        <v>208</v>
      </c>
      <c r="B56" s="127" t="s">
        <v>265</v>
      </c>
      <c r="C56" s="128" t="s">
        <v>311</v>
      </c>
      <c r="D56" s="129" t="s">
        <v>321</v>
      </c>
      <c r="E56" s="130" t="s">
        <v>162</v>
      </c>
      <c r="F56" s="131" t="s">
        <v>2040</v>
      </c>
      <c r="G56" s="132" t="s">
        <v>2041</v>
      </c>
      <c r="H56" s="133">
        <v>2175.9999999999995</v>
      </c>
      <c r="I56" s="133">
        <f t="shared" si="18"/>
        <v>-780.76347665893195</v>
      </c>
      <c r="J56" s="133">
        <f t="shared" si="19"/>
        <v>1395.2365233410676</v>
      </c>
      <c r="K56" s="134" t="s">
        <v>162</v>
      </c>
      <c r="L56" s="135" t="s">
        <v>98</v>
      </c>
      <c r="M56" s="136" t="s">
        <v>99</v>
      </c>
      <c r="N56" s="137" t="s">
        <v>100</v>
      </c>
      <c r="O56" s="138">
        <f t="shared" si="20"/>
        <v>0.56177645173742796</v>
      </c>
      <c r="P56" s="139">
        <f t="shared" si="21"/>
        <v>0.22030982452290582</v>
      </c>
      <c r="Q56" s="140">
        <f t="shared" si="22"/>
        <v>0.21791372373966628</v>
      </c>
      <c r="R56" s="133">
        <f t="shared" si="23"/>
        <v>783.81102341701001</v>
      </c>
      <c r="S56" s="133">
        <f t="shared" si="24"/>
        <v>307.38431362521976</v>
      </c>
      <c r="T56" s="133">
        <f t="shared" si="25"/>
        <v>304.04118629883783</v>
      </c>
      <c r="U56" s="133">
        <f t="shared" si="26"/>
        <v>611.42549992405759</v>
      </c>
      <c r="V56" t="s">
        <v>4150</v>
      </c>
    </row>
    <row r="57" spans="1:22" x14ac:dyDescent="0.25">
      <c r="A57" s="126" t="s">
        <v>211</v>
      </c>
      <c r="B57" s="127" t="s">
        <v>265</v>
      </c>
      <c r="C57" s="128" t="s">
        <v>311</v>
      </c>
      <c r="D57" s="129" t="s">
        <v>321</v>
      </c>
      <c r="E57" s="130" t="s">
        <v>162</v>
      </c>
      <c r="F57" s="131" t="s">
        <v>2043</v>
      </c>
      <c r="G57" s="132" t="s">
        <v>2038</v>
      </c>
      <c r="H57" s="133">
        <v>13378.103698746712</v>
      </c>
      <c r="I57" s="133">
        <f t="shared" si="18"/>
        <v>380.44441096240138</v>
      </c>
      <c r="J57" s="133">
        <f t="shared" si="19"/>
        <v>13758.548109709114</v>
      </c>
      <c r="K57" s="134" t="s">
        <v>162</v>
      </c>
      <c r="L57" s="135" t="s">
        <v>98</v>
      </c>
      <c r="M57" s="136" t="s">
        <v>99</v>
      </c>
      <c r="N57" s="137" t="s">
        <v>100</v>
      </c>
      <c r="O57" s="138">
        <f t="shared" si="20"/>
        <v>0.56177645173742796</v>
      </c>
      <c r="P57" s="139">
        <f t="shared" si="21"/>
        <v>0.22030982452290582</v>
      </c>
      <c r="Q57" s="140">
        <f t="shared" si="22"/>
        <v>0.21791372373966628</v>
      </c>
      <c r="R57" s="133">
        <f t="shared" si="23"/>
        <v>7729.2283381310826</v>
      </c>
      <c r="S57" s="133">
        <f t="shared" si="24"/>
        <v>3031.1433197399724</v>
      </c>
      <c r="T57" s="133">
        <f t="shared" si="25"/>
        <v>2998.1764518380596</v>
      </c>
      <c r="U57" s="133">
        <f t="shared" si="26"/>
        <v>6029.3197715780316</v>
      </c>
      <c r="V57" t="s">
        <v>4151</v>
      </c>
    </row>
    <row r="58" spans="1:22" x14ac:dyDescent="0.25">
      <c r="A58" s="126" t="s">
        <v>213</v>
      </c>
      <c r="B58" s="127" t="s">
        <v>265</v>
      </c>
      <c r="C58" s="128" t="s">
        <v>311</v>
      </c>
      <c r="G58" s="141" t="s">
        <v>324</v>
      </c>
      <c r="H58" s="142">
        <f>SUBTOTAL(9,H46:H57)</f>
        <v>639278.39000000025</v>
      </c>
      <c r="I58" s="142">
        <f>SUBTOTAL(9,I46:I57)</f>
        <v>-2094.171977885544</v>
      </c>
      <c r="J58" s="142">
        <f>SUBTOTAL(9,J46:J57)</f>
        <v>637184.2180221146</v>
      </c>
      <c r="K58" s="143" t="s">
        <v>33</v>
      </c>
      <c r="L58" s="144" t="s">
        <v>33</v>
      </c>
      <c r="M58" s="145" t="s">
        <v>33</v>
      </c>
      <c r="N58" s="146" t="s">
        <v>33</v>
      </c>
      <c r="O58" s="147" t="s">
        <v>33</v>
      </c>
      <c r="P58" s="148" t="s">
        <v>33</v>
      </c>
      <c r="Q58" s="149" t="s">
        <v>33</v>
      </c>
      <c r="R58" s="142">
        <f>SUBTOTAL(9,R46:R57)</f>
        <v>357955.08910355123</v>
      </c>
      <c r="S58" s="142">
        <f>SUBTOTAL(9,S46:S57)</f>
        <v>140377.94326121701</v>
      </c>
      <c r="T58" s="142">
        <f>SUBTOTAL(9,T46:T57)</f>
        <v>138851.18565734633</v>
      </c>
      <c r="U58" s="142">
        <f>SUBTOTAL(9,U46:U57)</f>
        <v>279229.12891856331</v>
      </c>
    </row>
    <row r="59" spans="1:22" x14ac:dyDescent="0.25">
      <c r="A59" s="126" t="s">
        <v>214</v>
      </c>
    </row>
    <row r="60" spans="1:22" x14ac:dyDescent="0.25">
      <c r="A60" s="126" t="s">
        <v>216</v>
      </c>
      <c r="B60" s="127" t="s">
        <v>265</v>
      </c>
      <c r="C60" s="128" t="s">
        <v>326</v>
      </c>
      <c r="D60" s="129" t="s">
        <v>327</v>
      </c>
      <c r="E60" s="130" t="s">
        <v>162</v>
      </c>
      <c r="F60" s="131" t="s">
        <v>2037</v>
      </c>
      <c r="G60" s="132" t="s">
        <v>2038</v>
      </c>
      <c r="H60" s="133">
        <v>4435.3015253300337</v>
      </c>
      <c r="I60" s="133">
        <f t="shared" ref="I60:I71" si="27">SUMIFS(TX_101_IS_Adjust_Adjustments_Total,TX_101_IS_Adjust_H_IS_Rollup,B60,TX_101_IS_Adjust_H_IS_Func_Rollup,C60,TX_101_IS_Adjust_H_Account,D60,TX_101_IS_Adjust_H_Jurisdictional_Allocator,E60,TX_101_IS_Adjust_H_Labor_Designator,F60,TX_101_IS_Adjust_H_Reporting_Lines_CWC,G60)</f>
        <v>110.88253813325085</v>
      </c>
      <c r="J60" s="133">
        <f t="shared" ref="J60:J71" si="28">H60+I60</f>
        <v>4546.1840634632845</v>
      </c>
      <c r="K60" s="134" t="s">
        <v>162</v>
      </c>
      <c r="L60" s="135" t="s">
        <v>98</v>
      </c>
      <c r="M60" s="136" t="s">
        <v>99</v>
      </c>
      <c r="N60" s="137" t="s">
        <v>100</v>
      </c>
      <c r="O60" s="138">
        <f t="shared" ref="O60:O71" si="29">VLOOKUP(K60,TX_400_JUR_Alloc_Jur_Factor_Allocator,MATCH(L60,TX_400_JUR_Alloc_Headers,FALSE),FALSE)</f>
        <v>0.56177645173742796</v>
      </c>
      <c r="P60" s="139">
        <f t="shared" ref="P60:P71" si="30">VLOOKUP(K60,TX_400_JUR_Alloc_Jur_Factor_Allocator,MATCH(M60,TX_400_JUR_Alloc_Headers,FALSE),FALSE)</f>
        <v>0.22030982452290582</v>
      </c>
      <c r="Q60" s="140">
        <f t="shared" ref="Q60:Q71" si="31">VLOOKUP(K60,TX_400_JUR_Alloc_Jur_Factor_Allocator,MATCH(N60,TX_400_JUR_Alloc_Headers,FALSE),FALSE)</f>
        <v>0.21791372373966628</v>
      </c>
      <c r="R60" s="133">
        <f t="shared" ref="R60:R71" si="32">J60*O60</f>
        <v>2553.9391521176458</v>
      </c>
      <c r="S60" s="133">
        <f t="shared" ref="S60:S71" si="33">J60*P60</f>
        <v>1001.5690132704271</v>
      </c>
      <c r="T60" s="133">
        <f t="shared" ref="T60:T71" si="34">J60*Q60</f>
        <v>990.67589807521165</v>
      </c>
      <c r="U60" s="133">
        <f t="shared" ref="U60:U71" si="35">S60+T60</f>
        <v>1992.2449113456387</v>
      </c>
      <c r="V60" t="s">
        <v>4152</v>
      </c>
    </row>
    <row r="61" spans="1:22" x14ac:dyDescent="0.25">
      <c r="A61" s="126" t="s">
        <v>217</v>
      </c>
      <c r="B61" s="127" t="s">
        <v>265</v>
      </c>
      <c r="C61" s="128" t="s">
        <v>326</v>
      </c>
      <c r="D61" s="129" t="s">
        <v>327</v>
      </c>
      <c r="E61" s="130" t="s">
        <v>162</v>
      </c>
      <c r="F61" s="131" t="s">
        <v>2040</v>
      </c>
      <c r="G61" s="132" t="s">
        <v>2041</v>
      </c>
      <c r="H61" s="133">
        <v>363.93000000000006</v>
      </c>
      <c r="I61" s="133">
        <f t="shared" si="27"/>
        <v>-133.95737526166113</v>
      </c>
      <c r="J61" s="133">
        <f t="shared" si="28"/>
        <v>229.97262473833894</v>
      </c>
      <c r="K61" s="134" t="s">
        <v>162</v>
      </c>
      <c r="L61" s="135" t="s">
        <v>98</v>
      </c>
      <c r="M61" s="136" t="s">
        <v>99</v>
      </c>
      <c r="N61" s="137" t="s">
        <v>100</v>
      </c>
      <c r="O61" s="138">
        <f t="shared" si="29"/>
        <v>0.56177645173742796</v>
      </c>
      <c r="P61" s="139">
        <f t="shared" si="30"/>
        <v>0.22030982452290582</v>
      </c>
      <c r="Q61" s="140">
        <f t="shared" si="31"/>
        <v>0.21791372373966628</v>
      </c>
      <c r="R61" s="133">
        <f t="shared" si="32"/>
        <v>129.19320512224709</v>
      </c>
      <c r="S61" s="133">
        <f t="shared" si="33"/>
        <v>50.665228601175521</v>
      </c>
      <c r="T61" s="133">
        <f t="shared" si="34"/>
        <v>50.114191014916337</v>
      </c>
      <c r="U61" s="133">
        <f t="shared" si="35"/>
        <v>100.77941961609186</v>
      </c>
      <c r="V61" t="s">
        <v>4153</v>
      </c>
    </row>
    <row r="62" spans="1:22" x14ac:dyDescent="0.25">
      <c r="A62" s="126" t="s">
        <v>219</v>
      </c>
      <c r="B62" s="127" t="s">
        <v>265</v>
      </c>
      <c r="C62" s="128" t="s">
        <v>326</v>
      </c>
      <c r="D62" s="129" t="s">
        <v>327</v>
      </c>
      <c r="E62" s="130" t="s">
        <v>162</v>
      </c>
      <c r="F62" s="131" t="s">
        <v>2043</v>
      </c>
      <c r="G62" s="132" t="s">
        <v>2038</v>
      </c>
      <c r="H62" s="133">
        <v>5288.318474669969</v>
      </c>
      <c r="I62" s="133">
        <f t="shared" si="27"/>
        <v>158.64955424009906</v>
      </c>
      <c r="J62" s="133">
        <f t="shared" si="28"/>
        <v>5446.9680289100679</v>
      </c>
      <c r="K62" s="134" t="s">
        <v>162</v>
      </c>
      <c r="L62" s="135" t="s">
        <v>98</v>
      </c>
      <c r="M62" s="136" t="s">
        <v>99</v>
      </c>
      <c r="N62" s="137" t="s">
        <v>100</v>
      </c>
      <c r="O62" s="138">
        <f t="shared" si="29"/>
        <v>0.56177645173742796</v>
      </c>
      <c r="P62" s="139">
        <f t="shared" si="30"/>
        <v>0.22030982452290582</v>
      </c>
      <c r="Q62" s="140">
        <f t="shared" si="31"/>
        <v>0.21791372373966628</v>
      </c>
      <c r="R62" s="133">
        <f t="shared" si="32"/>
        <v>3059.9783720083101</v>
      </c>
      <c r="S62" s="133">
        <f t="shared" si="33"/>
        <v>1200.0205706310553</v>
      </c>
      <c r="T62" s="133">
        <f t="shared" si="34"/>
        <v>1186.9690862707032</v>
      </c>
      <c r="U62" s="133">
        <f t="shared" si="35"/>
        <v>2386.9896569017583</v>
      </c>
      <c r="V62" t="s">
        <v>4154</v>
      </c>
    </row>
    <row r="63" spans="1:22" x14ac:dyDescent="0.25">
      <c r="A63" s="126" t="s">
        <v>224</v>
      </c>
      <c r="B63" s="127" t="s">
        <v>265</v>
      </c>
      <c r="C63" s="128" t="s">
        <v>326</v>
      </c>
      <c r="D63" s="129" t="s">
        <v>330</v>
      </c>
      <c r="E63" s="130" t="s">
        <v>162</v>
      </c>
      <c r="F63" s="131" t="s">
        <v>2037</v>
      </c>
      <c r="G63" s="132" t="s">
        <v>2038</v>
      </c>
      <c r="H63" s="133">
        <v>28005.615696514731</v>
      </c>
      <c r="I63" s="133">
        <f t="shared" si="27"/>
        <v>700.14039241286832</v>
      </c>
      <c r="J63" s="133">
        <f t="shared" si="28"/>
        <v>28705.756088927599</v>
      </c>
      <c r="K63" s="134" t="s">
        <v>162</v>
      </c>
      <c r="L63" s="135" t="s">
        <v>98</v>
      </c>
      <c r="M63" s="136" t="s">
        <v>99</v>
      </c>
      <c r="N63" s="137" t="s">
        <v>100</v>
      </c>
      <c r="O63" s="138">
        <f t="shared" si="29"/>
        <v>0.56177645173742796</v>
      </c>
      <c r="P63" s="139">
        <f t="shared" si="30"/>
        <v>0.22030982452290582</v>
      </c>
      <c r="Q63" s="140">
        <f t="shared" si="31"/>
        <v>0.21791372373966628</v>
      </c>
      <c r="R63" s="133">
        <f t="shared" si="32"/>
        <v>16126.217800077815</v>
      </c>
      <c r="S63" s="133">
        <f t="shared" si="33"/>
        <v>6324.1600867489742</v>
      </c>
      <c r="T63" s="133">
        <f t="shared" si="34"/>
        <v>6255.3782021008119</v>
      </c>
      <c r="U63" s="133">
        <f t="shared" si="35"/>
        <v>12579.538288849786</v>
      </c>
      <c r="V63" t="s">
        <v>4155</v>
      </c>
    </row>
    <row r="64" spans="1:22" x14ac:dyDescent="0.25">
      <c r="A64" s="126" t="s">
        <v>227</v>
      </c>
      <c r="B64" s="127" t="s">
        <v>265</v>
      </c>
      <c r="C64" s="128" t="s">
        <v>326</v>
      </c>
      <c r="D64" s="129" t="s">
        <v>330</v>
      </c>
      <c r="E64" s="130" t="s">
        <v>162</v>
      </c>
      <c r="F64" s="131" t="s">
        <v>2040</v>
      </c>
      <c r="G64" s="132" t="s">
        <v>2041</v>
      </c>
      <c r="H64" s="133">
        <v>7243.7100000000009</v>
      </c>
      <c r="I64" s="133">
        <f t="shared" si="27"/>
        <v>-2643.9425305826394</v>
      </c>
      <c r="J64" s="133">
        <f t="shared" si="28"/>
        <v>4599.767469417362</v>
      </c>
      <c r="K64" s="134" t="s">
        <v>162</v>
      </c>
      <c r="L64" s="135" t="s">
        <v>98</v>
      </c>
      <c r="M64" s="136" t="s">
        <v>99</v>
      </c>
      <c r="N64" s="137" t="s">
        <v>100</v>
      </c>
      <c r="O64" s="138">
        <f t="shared" si="29"/>
        <v>0.56177645173742796</v>
      </c>
      <c r="P64" s="139">
        <f t="shared" si="30"/>
        <v>0.22030982452290582</v>
      </c>
      <c r="Q64" s="140">
        <f t="shared" si="31"/>
        <v>0.21791372373966628</v>
      </c>
      <c r="R64" s="133">
        <f t="shared" si="32"/>
        <v>2584.0410477865339</v>
      </c>
      <c r="S64" s="133">
        <f t="shared" si="33"/>
        <v>1013.3739640335095</v>
      </c>
      <c r="T64" s="133">
        <f t="shared" si="34"/>
        <v>1002.3524575973189</v>
      </c>
      <c r="U64" s="133">
        <f t="shared" si="35"/>
        <v>2015.7264216308286</v>
      </c>
      <c r="V64" t="s">
        <v>4156</v>
      </c>
    </row>
    <row r="65" spans="1:22" x14ac:dyDescent="0.25">
      <c r="A65" s="126" t="s">
        <v>230</v>
      </c>
      <c r="B65" s="127" t="s">
        <v>265</v>
      </c>
      <c r="C65" s="128" t="s">
        <v>326</v>
      </c>
      <c r="D65" s="129" t="s">
        <v>330</v>
      </c>
      <c r="E65" s="130" t="s">
        <v>162</v>
      </c>
      <c r="F65" s="131" t="s">
        <v>2043</v>
      </c>
      <c r="G65" s="132" t="s">
        <v>2038</v>
      </c>
      <c r="H65" s="133">
        <v>60148.494303485277</v>
      </c>
      <c r="I65" s="133">
        <f t="shared" si="27"/>
        <v>1804.4548291045585</v>
      </c>
      <c r="J65" s="133">
        <f t="shared" si="28"/>
        <v>61952.949132589834</v>
      </c>
      <c r="K65" s="134" t="s">
        <v>162</v>
      </c>
      <c r="L65" s="135" t="s">
        <v>98</v>
      </c>
      <c r="M65" s="136" t="s">
        <v>99</v>
      </c>
      <c r="N65" s="137" t="s">
        <v>100</v>
      </c>
      <c r="O65" s="138">
        <f t="shared" si="29"/>
        <v>0.56177645173742796</v>
      </c>
      <c r="P65" s="139">
        <f t="shared" si="30"/>
        <v>0.22030982452290582</v>
      </c>
      <c r="Q65" s="140">
        <f t="shared" si="31"/>
        <v>0.21791372373966628</v>
      </c>
      <c r="R65" s="133">
        <f t="shared" si="32"/>
        <v>34803.707938375679</v>
      </c>
      <c r="S65" s="133">
        <f t="shared" si="33"/>
        <v>13648.843352077376</v>
      </c>
      <c r="T65" s="133">
        <f t="shared" si="34"/>
        <v>13500.397842136779</v>
      </c>
      <c r="U65" s="133">
        <f t="shared" si="35"/>
        <v>27149.241194214155</v>
      </c>
      <c r="V65" t="s">
        <v>4157</v>
      </c>
    </row>
    <row r="66" spans="1:22" x14ac:dyDescent="0.25">
      <c r="A66" s="126" t="s">
        <v>233</v>
      </c>
      <c r="B66" s="127" t="s">
        <v>265</v>
      </c>
      <c r="C66" s="128" t="s">
        <v>326</v>
      </c>
      <c r="D66" s="129" t="s">
        <v>333</v>
      </c>
      <c r="E66" s="130" t="s">
        <v>162</v>
      </c>
      <c r="F66" s="131" t="s">
        <v>2037</v>
      </c>
      <c r="G66" s="132" t="s">
        <v>2038</v>
      </c>
      <c r="H66" s="133">
        <v>218809.57775528196</v>
      </c>
      <c r="I66" s="133">
        <f t="shared" si="27"/>
        <v>5470.2394438820493</v>
      </c>
      <c r="J66" s="133">
        <f t="shared" si="28"/>
        <v>224279.81719916401</v>
      </c>
      <c r="K66" s="134" t="s">
        <v>162</v>
      </c>
      <c r="L66" s="135" t="s">
        <v>98</v>
      </c>
      <c r="M66" s="136" t="s">
        <v>99</v>
      </c>
      <c r="N66" s="137" t="s">
        <v>100</v>
      </c>
      <c r="O66" s="138">
        <f t="shared" si="29"/>
        <v>0.56177645173742796</v>
      </c>
      <c r="P66" s="139">
        <f t="shared" si="30"/>
        <v>0.22030982452290582</v>
      </c>
      <c r="Q66" s="140">
        <f t="shared" si="31"/>
        <v>0.21791372373966628</v>
      </c>
      <c r="R66" s="133">
        <f t="shared" si="32"/>
        <v>125995.11990246533</v>
      </c>
      <c r="S66" s="133">
        <f t="shared" si="33"/>
        <v>49411.047171177219</v>
      </c>
      <c r="T66" s="133">
        <f t="shared" si="34"/>
        <v>48873.650125521483</v>
      </c>
      <c r="U66" s="133">
        <f t="shared" si="35"/>
        <v>98284.697296698694</v>
      </c>
      <c r="V66" t="s">
        <v>4158</v>
      </c>
    </row>
    <row r="67" spans="1:22" x14ac:dyDescent="0.25">
      <c r="A67" s="126" t="s">
        <v>236</v>
      </c>
      <c r="B67" s="127" t="s">
        <v>265</v>
      </c>
      <c r="C67" s="128" t="s">
        <v>326</v>
      </c>
      <c r="D67" s="129" t="s">
        <v>333</v>
      </c>
      <c r="E67" s="130" t="s">
        <v>162</v>
      </c>
      <c r="F67" s="131" t="s">
        <v>2040</v>
      </c>
      <c r="G67" s="132" t="s">
        <v>2041</v>
      </c>
      <c r="H67" s="133">
        <v>39338.779999999992</v>
      </c>
      <c r="I67" s="133">
        <f t="shared" si="27"/>
        <v>-14478.588109183358</v>
      </c>
      <c r="J67" s="133">
        <f t="shared" si="28"/>
        <v>24860.191890816634</v>
      </c>
      <c r="K67" s="134" t="s">
        <v>162</v>
      </c>
      <c r="L67" s="135" t="s">
        <v>98</v>
      </c>
      <c r="M67" s="136" t="s">
        <v>99</v>
      </c>
      <c r="N67" s="137" t="s">
        <v>100</v>
      </c>
      <c r="O67" s="138">
        <f t="shared" si="29"/>
        <v>0.56177645173742796</v>
      </c>
      <c r="P67" s="139">
        <f t="shared" si="30"/>
        <v>0.22030982452290582</v>
      </c>
      <c r="Q67" s="140">
        <f t="shared" si="31"/>
        <v>0.21791372373966628</v>
      </c>
      <c r="R67" s="133">
        <f t="shared" si="32"/>
        <v>13965.870389934549</v>
      </c>
      <c r="S67" s="133">
        <f t="shared" si="33"/>
        <v>5476.9445130715785</v>
      </c>
      <c r="T67" s="133">
        <f t="shared" si="34"/>
        <v>5417.3769878105077</v>
      </c>
      <c r="U67" s="133">
        <f t="shared" si="35"/>
        <v>10894.321500882086</v>
      </c>
      <c r="V67" t="s">
        <v>4159</v>
      </c>
    </row>
    <row r="68" spans="1:22" x14ac:dyDescent="0.25">
      <c r="A68" s="126" t="s">
        <v>238</v>
      </c>
      <c r="B68" s="127" t="s">
        <v>265</v>
      </c>
      <c r="C68" s="128" t="s">
        <v>326</v>
      </c>
      <c r="D68" s="129" t="s">
        <v>333</v>
      </c>
      <c r="E68" s="130" t="s">
        <v>162</v>
      </c>
      <c r="F68" s="131" t="s">
        <v>2043</v>
      </c>
      <c r="G68" s="132" t="s">
        <v>2038</v>
      </c>
      <c r="H68" s="133">
        <v>323849.73224471812</v>
      </c>
      <c r="I68" s="133">
        <f t="shared" si="27"/>
        <v>9715.4919673415425</v>
      </c>
      <c r="J68" s="133">
        <f t="shared" si="28"/>
        <v>333565.22421205963</v>
      </c>
      <c r="K68" s="134" t="s">
        <v>162</v>
      </c>
      <c r="L68" s="135" t="s">
        <v>98</v>
      </c>
      <c r="M68" s="136" t="s">
        <v>99</v>
      </c>
      <c r="N68" s="137" t="s">
        <v>100</v>
      </c>
      <c r="O68" s="138">
        <f t="shared" si="29"/>
        <v>0.56177645173742796</v>
      </c>
      <c r="P68" s="139">
        <f t="shared" si="30"/>
        <v>0.22030982452290582</v>
      </c>
      <c r="Q68" s="140">
        <f t="shared" si="31"/>
        <v>0.21791372373966628</v>
      </c>
      <c r="R68" s="133">
        <f t="shared" si="32"/>
        <v>187389.08808085046</v>
      </c>
      <c r="S68" s="133">
        <f t="shared" si="33"/>
        <v>73487.696013102599</v>
      </c>
      <c r="T68" s="133">
        <f t="shared" si="34"/>
        <v>72688.440118106606</v>
      </c>
      <c r="U68" s="133">
        <f t="shared" si="35"/>
        <v>146176.1361312092</v>
      </c>
      <c r="V68" t="s">
        <v>4160</v>
      </c>
    </row>
    <row r="69" spans="1:22" x14ac:dyDescent="0.25">
      <c r="A69" s="126" t="s">
        <v>242</v>
      </c>
      <c r="B69" s="127" t="s">
        <v>265</v>
      </c>
      <c r="C69" s="128" t="s">
        <v>326</v>
      </c>
      <c r="D69" s="129" t="s">
        <v>336</v>
      </c>
      <c r="E69" s="130" t="s">
        <v>162</v>
      </c>
      <c r="F69" s="131" t="s">
        <v>2037</v>
      </c>
      <c r="G69" s="132" t="s">
        <v>2038</v>
      </c>
      <c r="H69" s="133">
        <v>12996.477852090833</v>
      </c>
      <c r="I69" s="133">
        <f t="shared" si="27"/>
        <v>324.91194630227085</v>
      </c>
      <c r="J69" s="133">
        <f t="shared" si="28"/>
        <v>13321.389798393104</v>
      </c>
      <c r="K69" s="134" t="s">
        <v>162</v>
      </c>
      <c r="L69" s="135" t="s">
        <v>98</v>
      </c>
      <c r="M69" s="136" t="s">
        <v>99</v>
      </c>
      <c r="N69" s="137" t="s">
        <v>100</v>
      </c>
      <c r="O69" s="138">
        <f t="shared" si="29"/>
        <v>0.56177645173742796</v>
      </c>
      <c r="P69" s="139">
        <f t="shared" si="30"/>
        <v>0.22030982452290582</v>
      </c>
      <c r="Q69" s="140">
        <f t="shared" si="31"/>
        <v>0.21791372373966628</v>
      </c>
      <c r="R69" s="133">
        <f t="shared" si="32"/>
        <v>7483.6430931524483</v>
      </c>
      <c r="S69" s="133">
        <f t="shared" si="33"/>
        <v>2934.8330488852125</v>
      </c>
      <c r="T69" s="133">
        <f t="shared" si="34"/>
        <v>2902.9136563554434</v>
      </c>
      <c r="U69" s="133">
        <f t="shared" si="35"/>
        <v>5837.7467052406555</v>
      </c>
      <c r="V69" t="s">
        <v>4161</v>
      </c>
    </row>
    <row r="70" spans="1:22" x14ac:dyDescent="0.25">
      <c r="A70" s="126" t="s">
        <v>244</v>
      </c>
      <c r="B70" s="127" t="s">
        <v>265</v>
      </c>
      <c r="C70" s="128" t="s">
        <v>326</v>
      </c>
      <c r="D70" s="129" t="s">
        <v>336</v>
      </c>
      <c r="E70" s="130" t="s">
        <v>162</v>
      </c>
      <c r="F70" s="131" t="s">
        <v>2040</v>
      </c>
      <c r="G70" s="132" t="s">
        <v>2041</v>
      </c>
      <c r="H70" s="133">
        <v>831.87000000000012</v>
      </c>
      <c r="I70" s="133">
        <f t="shared" si="27"/>
        <v>-307.50338784994062</v>
      </c>
      <c r="J70" s="133">
        <f t="shared" si="28"/>
        <v>524.3666121500595</v>
      </c>
      <c r="K70" s="134" t="s">
        <v>162</v>
      </c>
      <c r="L70" s="135" t="s">
        <v>98</v>
      </c>
      <c r="M70" s="136" t="s">
        <v>99</v>
      </c>
      <c r="N70" s="137" t="s">
        <v>100</v>
      </c>
      <c r="O70" s="138">
        <f t="shared" si="29"/>
        <v>0.56177645173742796</v>
      </c>
      <c r="P70" s="139">
        <f t="shared" si="30"/>
        <v>0.22030982452290582</v>
      </c>
      <c r="Q70" s="140">
        <f t="shared" si="31"/>
        <v>0.21791372373966628</v>
      </c>
      <c r="R70" s="133">
        <f t="shared" si="32"/>
        <v>294.5768147832365</v>
      </c>
      <c r="S70" s="133">
        <f t="shared" si="33"/>
        <v>115.52311630845023</v>
      </c>
      <c r="T70" s="133">
        <f t="shared" si="34"/>
        <v>114.2666810583728</v>
      </c>
      <c r="U70" s="133">
        <f t="shared" si="35"/>
        <v>229.78979736682302</v>
      </c>
      <c r="V70" t="s">
        <v>4162</v>
      </c>
    </row>
    <row r="71" spans="1:22" x14ac:dyDescent="0.25">
      <c r="A71" s="126" t="s">
        <v>248</v>
      </c>
      <c r="B71" s="127" t="s">
        <v>265</v>
      </c>
      <c r="C71" s="128" t="s">
        <v>326</v>
      </c>
      <c r="D71" s="129" t="s">
        <v>336</v>
      </c>
      <c r="E71" s="130" t="s">
        <v>162</v>
      </c>
      <c r="F71" s="131" t="s">
        <v>2043</v>
      </c>
      <c r="G71" s="132" t="s">
        <v>2038</v>
      </c>
      <c r="H71" s="133">
        <v>14847.352147909167</v>
      </c>
      <c r="I71" s="133">
        <f t="shared" si="27"/>
        <v>445.42056443727495</v>
      </c>
      <c r="J71" s="133">
        <f t="shared" si="28"/>
        <v>15292.772712346441</v>
      </c>
      <c r="K71" s="134" t="s">
        <v>162</v>
      </c>
      <c r="L71" s="135" t="s">
        <v>98</v>
      </c>
      <c r="M71" s="136" t="s">
        <v>99</v>
      </c>
      <c r="N71" s="137" t="s">
        <v>100</v>
      </c>
      <c r="O71" s="138">
        <f t="shared" si="29"/>
        <v>0.56177645173742796</v>
      </c>
      <c r="P71" s="139">
        <f t="shared" si="30"/>
        <v>0.22030982452290582</v>
      </c>
      <c r="Q71" s="140">
        <f t="shared" si="31"/>
        <v>0.21791372373966628</v>
      </c>
      <c r="R71" s="133">
        <f t="shared" si="32"/>
        <v>8591.1195915689459</v>
      </c>
      <c r="S71" s="133">
        <f t="shared" si="33"/>
        <v>3369.1480727257267</v>
      </c>
      <c r="T71" s="133">
        <f t="shared" si="34"/>
        <v>3332.5050480517693</v>
      </c>
      <c r="U71" s="133">
        <f t="shared" si="35"/>
        <v>6701.653120777496</v>
      </c>
      <c r="V71" t="s">
        <v>4163</v>
      </c>
    </row>
    <row r="72" spans="1:22" x14ac:dyDescent="0.25">
      <c r="A72" s="126" t="s">
        <v>251</v>
      </c>
      <c r="B72" s="127" t="s">
        <v>265</v>
      </c>
      <c r="C72" s="128" t="s">
        <v>326</v>
      </c>
      <c r="G72" s="141" t="s">
        <v>339</v>
      </c>
      <c r="H72" s="142">
        <f>SUBTOTAL(9,H59:H71)</f>
        <v>716159.16</v>
      </c>
      <c r="I72" s="142">
        <f>SUBTOTAL(9,I59:I71)</f>
        <v>1166.1998329763155</v>
      </c>
      <c r="J72" s="142">
        <f>SUBTOTAL(9,J59:J71)</f>
        <v>717325.35983297636</v>
      </c>
      <c r="K72" s="143" t="s">
        <v>33</v>
      </c>
      <c r="L72" s="144" t="s">
        <v>33</v>
      </c>
      <c r="M72" s="145" t="s">
        <v>33</v>
      </c>
      <c r="N72" s="146" t="s">
        <v>33</v>
      </c>
      <c r="O72" s="147" t="s">
        <v>33</v>
      </c>
      <c r="P72" s="148" t="s">
        <v>33</v>
      </c>
      <c r="Q72" s="149" t="s">
        <v>33</v>
      </c>
      <c r="R72" s="142">
        <f>SUBTOTAL(9,R59:R71)</f>
        <v>402976.49538824317</v>
      </c>
      <c r="S72" s="142">
        <f>SUBTOTAL(9,S59:S71)</f>
        <v>158033.82415063327</v>
      </c>
      <c r="T72" s="142">
        <f>SUBTOTAL(9,T59:T71)</f>
        <v>156315.04029409989</v>
      </c>
      <c r="U72" s="142">
        <f>SUBTOTAL(9,U59:U71)</f>
        <v>314348.86444473325</v>
      </c>
    </row>
    <row r="73" spans="1:22" x14ac:dyDescent="0.25">
      <c r="A73" s="126" t="s">
        <v>254</v>
      </c>
    </row>
    <row r="74" spans="1:22" x14ac:dyDescent="0.25">
      <c r="A74" s="126" t="s">
        <v>257</v>
      </c>
      <c r="B74" s="127" t="s">
        <v>265</v>
      </c>
      <c r="C74" s="128" t="s">
        <v>341</v>
      </c>
      <c r="D74" s="129" t="s">
        <v>342</v>
      </c>
      <c r="E74" s="130" t="s">
        <v>162</v>
      </c>
      <c r="F74" s="131" t="s">
        <v>2037</v>
      </c>
      <c r="G74" s="132" t="s">
        <v>2038</v>
      </c>
      <c r="H74" s="133">
        <v>-156.25368082501322</v>
      </c>
      <c r="I74" s="133">
        <f t="shared" ref="I74:I79" si="36">SUMIFS(TX_101_IS_Adjust_Adjustments_Total,TX_101_IS_Adjust_H_IS_Rollup,B74,TX_101_IS_Adjust_H_IS_Func_Rollup,C74,TX_101_IS_Adjust_H_Account,D74,TX_101_IS_Adjust_H_Jurisdictional_Allocator,E74,TX_101_IS_Adjust_H_Labor_Designator,F74,TX_101_IS_Adjust_H_Reporting_Lines_CWC,G74)</f>
        <v>-3.9063420206253308</v>
      </c>
      <c r="J74" s="133">
        <f t="shared" ref="J74:J79" si="37">H74+I74</f>
        <v>-160.16002284563854</v>
      </c>
      <c r="K74" s="134" t="s">
        <v>162</v>
      </c>
      <c r="L74" s="135" t="s">
        <v>98</v>
      </c>
      <c r="M74" s="136" t="s">
        <v>99</v>
      </c>
      <c r="N74" s="137" t="s">
        <v>100</v>
      </c>
      <c r="O74" s="138">
        <f t="shared" ref="O74:O79" si="38">VLOOKUP(K74,TX_400_JUR_Alloc_Jur_Factor_Allocator,MATCH(L74,TX_400_JUR_Alloc_Headers,FALSE),FALSE)</f>
        <v>0.56177645173742796</v>
      </c>
      <c r="P74" s="139">
        <f t="shared" ref="P74:P79" si="39">VLOOKUP(K74,TX_400_JUR_Alloc_Jur_Factor_Allocator,MATCH(M74,TX_400_JUR_Alloc_Headers,FALSE),FALSE)</f>
        <v>0.22030982452290582</v>
      </c>
      <c r="Q74" s="140">
        <f t="shared" ref="Q74:Q79" si="40">VLOOKUP(K74,TX_400_JUR_Alloc_Jur_Factor_Allocator,MATCH(N74,TX_400_JUR_Alloc_Headers,FALSE),FALSE)</f>
        <v>0.21791372373966628</v>
      </c>
      <c r="R74" s="133">
        <f t="shared" ref="R74:R79" si="41">J74*O74</f>
        <v>-89.974129344408212</v>
      </c>
      <c r="S74" s="133">
        <f t="shared" ref="S74:S79" si="42">J74*P74</f>
        <v>-35.284826528707214</v>
      </c>
      <c r="T74" s="133">
        <f t="shared" ref="T74:T79" si="43">J74*Q74</f>
        <v>-34.901066972523118</v>
      </c>
      <c r="U74" s="133">
        <f t="shared" ref="U74:U79" si="44">S74+T74</f>
        <v>-70.185893501230339</v>
      </c>
      <c r="V74" t="s">
        <v>4164</v>
      </c>
    </row>
    <row r="75" spans="1:22" x14ac:dyDescent="0.25">
      <c r="A75" s="126" t="s">
        <v>259</v>
      </c>
      <c r="B75" s="127" t="s">
        <v>265</v>
      </c>
      <c r="C75" s="128" t="s">
        <v>341</v>
      </c>
      <c r="D75" s="129" t="s">
        <v>342</v>
      </c>
      <c r="E75" s="130" t="s">
        <v>162</v>
      </c>
      <c r="F75" s="131" t="s">
        <v>2040</v>
      </c>
      <c r="G75" s="132" t="s">
        <v>2041</v>
      </c>
      <c r="H75" s="133">
        <v>146613.60999999999</v>
      </c>
      <c r="I75" s="133">
        <f t="shared" si="36"/>
        <v>-52637.102324924017</v>
      </c>
      <c r="J75" s="133">
        <f t="shared" si="37"/>
        <v>93976.507675075962</v>
      </c>
      <c r="K75" s="134" t="s">
        <v>162</v>
      </c>
      <c r="L75" s="135" t="s">
        <v>98</v>
      </c>
      <c r="M75" s="136" t="s">
        <v>99</v>
      </c>
      <c r="N75" s="137" t="s">
        <v>100</v>
      </c>
      <c r="O75" s="138">
        <f t="shared" si="38"/>
        <v>0.56177645173742796</v>
      </c>
      <c r="P75" s="139">
        <f t="shared" si="39"/>
        <v>0.22030982452290582</v>
      </c>
      <c r="Q75" s="140">
        <f t="shared" si="40"/>
        <v>0.21791372373966628</v>
      </c>
      <c r="R75" s="133">
        <f t="shared" si="41"/>
        <v>52793.789028379339</v>
      </c>
      <c r="S75" s="133">
        <f t="shared" si="42"/>
        <v>20703.947915171499</v>
      </c>
      <c r="T75" s="133">
        <f t="shared" si="43"/>
        <v>20478.770731525132</v>
      </c>
      <c r="U75" s="133">
        <f t="shared" si="44"/>
        <v>41182.71864669663</v>
      </c>
      <c r="V75" t="s">
        <v>4165</v>
      </c>
    </row>
    <row r="76" spans="1:22" x14ac:dyDescent="0.25">
      <c r="A76" s="126" t="s">
        <v>261</v>
      </c>
      <c r="B76" s="127" t="s">
        <v>265</v>
      </c>
      <c r="C76" s="128" t="s">
        <v>341</v>
      </c>
      <c r="D76" s="129" t="s">
        <v>342</v>
      </c>
      <c r="E76" s="130" t="s">
        <v>162</v>
      </c>
      <c r="F76" s="131" t="s">
        <v>2043</v>
      </c>
      <c r="G76" s="132" t="s">
        <v>2038</v>
      </c>
      <c r="H76" s="133">
        <v>898927.96368082508</v>
      </c>
      <c r="I76" s="133">
        <f t="shared" si="36"/>
        <v>26967.838910424754</v>
      </c>
      <c r="J76" s="133">
        <f t="shared" si="37"/>
        <v>925895.80259124981</v>
      </c>
      <c r="K76" s="134" t="s">
        <v>162</v>
      </c>
      <c r="L76" s="135" t="s">
        <v>98</v>
      </c>
      <c r="M76" s="136" t="s">
        <v>99</v>
      </c>
      <c r="N76" s="137" t="s">
        <v>100</v>
      </c>
      <c r="O76" s="138">
        <f t="shared" si="38"/>
        <v>0.56177645173742796</v>
      </c>
      <c r="P76" s="139">
        <f t="shared" si="39"/>
        <v>0.22030982452290582</v>
      </c>
      <c r="Q76" s="140">
        <f t="shared" si="40"/>
        <v>0.21791372373966628</v>
      </c>
      <c r="R76" s="133">
        <f t="shared" si="41"/>
        <v>520146.45865829039</v>
      </c>
      <c r="S76" s="133">
        <f t="shared" si="42"/>
        <v>203983.94179537328</v>
      </c>
      <c r="T76" s="133">
        <f t="shared" si="43"/>
        <v>201765.40213758621</v>
      </c>
      <c r="U76" s="133">
        <f t="shared" si="44"/>
        <v>405749.34393295948</v>
      </c>
      <c r="V76" t="s">
        <v>4166</v>
      </c>
    </row>
    <row r="77" spans="1:22" x14ac:dyDescent="0.25">
      <c r="A77" s="126" t="s">
        <v>262</v>
      </c>
      <c r="B77" s="127" t="s">
        <v>265</v>
      </c>
      <c r="C77" s="128" t="s">
        <v>341</v>
      </c>
      <c r="D77" s="129" t="s">
        <v>345</v>
      </c>
      <c r="E77" s="130" t="s">
        <v>162</v>
      </c>
      <c r="F77" s="131" t="s">
        <v>2037</v>
      </c>
      <c r="G77" s="132" t="s">
        <v>2038</v>
      </c>
      <c r="H77" s="133">
        <v>-7926.0235046809685</v>
      </c>
      <c r="I77" s="133">
        <f t="shared" si="36"/>
        <v>-198.1505876170242</v>
      </c>
      <c r="J77" s="133">
        <f t="shared" si="37"/>
        <v>-8124.1740922979925</v>
      </c>
      <c r="K77" s="134" t="s">
        <v>162</v>
      </c>
      <c r="L77" s="135" t="s">
        <v>98</v>
      </c>
      <c r="M77" s="136" t="s">
        <v>99</v>
      </c>
      <c r="N77" s="137" t="s">
        <v>100</v>
      </c>
      <c r="O77" s="138">
        <f t="shared" si="38"/>
        <v>0.56177645173742796</v>
      </c>
      <c r="P77" s="139">
        <f t="shared" si="39"/>
        <v>0.22030982452290582</v>
      </c>
      <c r="Q77" s="140">
        <f t="shared" si="40"/>
        <v>0.21791372373966628</v>
      </c>
      <c r="R77" s="133">
        <f t="shared" si="41"/>
        <v>-4563.9696948683059</v>
      </c>
      <c r="S77" s="133">
        <f t="shared" si="42"/>
        <v>-1789.8353686677083</v>
      </c>
      <c r="T77" s="133">
        <f t="shared" si="43"/>
        <v>-1770.3690287619788</v>
      </c>
      <c r="U77" s="133">
        <f t="shared" si="44"/>
        <v>-3560.2043974296871</v>
      </c>
      <c r="V77" t="s">
        <v>4167</v>
      </c>
    </row>
    <row r="78" spans="1:22" x14ac:dyDescent="0.25">
      <c r="A78" s="126" t="s">
        <v>264</v>
      </c>
      <c r="B78" s="127" t="s">
        <v>265</v>
      </c>
      <c r="C78" s="128" t="s">
        <v>341</v>
      </c>
      <c r="D78" s="129" t="s">
        <v>345</v>
      </c>
      <c r="E78" s="130" t="s">
        <v>162</v>
      </c>
      <c r="F78" s="131" t="s">
        <v>2040</v>
      </c>
      <c r="G78" s="132" t="s">
        <v>2041</v>
      </c>
      <c r="H78" s="133">
        <v>291449.8</v>
      </c>
      <c r="I78" s="133">
        <f t="shared" si="36"/>
        <v>-104618.03156525055</v>
      </c>
      <c r="J78" s="133">
        <f t="shared" si="37"/>
        <v>186831.76843474945</v>
      </c>
      <c r="K78" s="134" t="s">
        <v>162</v>
      </c>
      <c r="L78" s="135" t="s">
        <v>98</v>
      </c>
      <c r="M78" s="136" t="s">
        <v>99</v>
      </c>
      <c r="N78" s="137" t="s">
        <v>100</v>
      </c>
      <c r="O78" s="138">
        <f t="shared" si="38"/>
        <v>0.56177645173742796</v>
      </c>
      <c r="P78" s="139">
        <f t="shared" si="39"/>
        <v>0.22030982452290582</v>
      </c>
      <c r="Q78" s="140">
        <f t="shared" si="40"/>
        <v>0.21791372373966628</v>
      </c>
      <c r="R78" s="133">
        <f t="shared" si="41"/>
        <v>104957.68794310234</v>
      </c>
      <c r="S78" s="133">
        <f t="shared" si="42"/>
        <v>41160.874119163826</v>
      </c>
      <c r="T78" s="133">
        <f t="shared" si="43"/>
        <v>40713.206372483291</v>
      </c>
      <c r="U78" s="133">
        <f t="shared" si="44"/>
        <v>81874.080491647124</v>
      </c>
      <c r="V78" t="s">
        <v>4168</v>
      </c>
    </row>
    <row r="79" spans="1:22" x14ac:dyDescent="0.25">
      <c r="A79" s="126" t="s">
        <v>269</v>
      </c>
      <c r="B79" s="127" t="s">
        <v>265</v>
      </c>
      <c r="C79" s="128" t="s">
        <v>341</v>
      </c>
      <c r="D79" s="129" t="s">
        <v>345</v>
      </c>
      <c r="E79" s="130" t="s">
        <v>162</v>
      </c>
      <c r="F79" s="131" t="s">
        <v>2043</v>
      </c>
      <c r="G79" s="132" t="s">
        <v>2038</v>
      </c>
      <c r="H79" s="133">
        <v>1938580.5735046805</v>
      </c>
      <c r="I79" s="133">
        <f t="shared" si="36"/>
        <v>58157.417205140417</v>
      </c>
      <c r="J79" s="133">
        <f t="shared" si="37"/>
        <v>1996737.990709821</v>
      </c>
      <c r="K79" s="134" t="s">
        <v>162</v>
      </c>
      <c r="L79" s="135" t="s">
        <v>98</v>
      </c>
      <c r="M79" s="136" t="s">
        <v>99</v>
      </c>
      <c r="N79" s="137" t="s">
        <v>100</v>
      </c>
      <c r="O79" s="138">
        <f t="shared" si="38"/>
        <v>0.56177645173742796</v>
      </c>
      <c r="P79" s="139">
        <f t="shared" si="39"/>
        <v>0.22030982452290582</v>
      </c>
      <c r="Q79" s="140">
        <f t="shared" si="40"/>
        <v>0.21791372373966628</v>
      </c>
      <c r="R79" s="133">
        <f t="shared" si="41"/>
        <v>1121720.3834702848</v>
      </c>
      <c r="S79" s="133">
        <f t="shared" si="42"/>
        <v>439900.99635150022</v>
      </c>
      <c r="T79" s="133">
        <f t="shared" si="43"/>
        <v>435116.61088803626</v>
      </c>
      <c r="U79" s="133">
        <f t="shared" si="44"/>
        <v>875017.60723953648</v>
      </c>
      <c r="V79" t="s">
        <v>4169</v>
      </c>
    </row>
    <row r="80" spans="1:22" x14ac:dyDescent="0.25">
      <c r="A80" s="126" t="s">
        <v>272</v>
      </c>
      <c r="B80" s="127" t="s">
        <v>265</v>
      </c>
      <c r="C80" s="128" t="s">
        <v>341</v>
      </c>
      <c r="G80" s="141" t="s">
        <v>361</v>
      </c>
      <c r="H80" s="142">
        <f>SUBTOTAL(9,H73:H79)</f>
        <v>3267489.67</v>
      </c>
      <c r="I80" s="142">
        <f>SUBTOTAL(9,I73:I79)</f>
        <v>-72331.934704247047</v>
      </c>
      <c r="J80" s="142">
        <f>SUBTOTAL(9,J73:J79)</f>
        <v>3195157.7352957525</v>
      </c>
      <c r="K80" s="143" t="s">
        <v>33</v>
      </c>
      <c r="L80" s="144" t="s">
        <v>33</v>
      </c>
      <c r="M80" s="145" t="s">
        <v>33</v>
      </c>
      <c r="N80" s="146" t="s">
        <v>33</v>
      </c>
      <c r="O80" s="147" t="s">
        <v>33</v>
      </c>
      <c r="P80" s="148" t="s">
        <v>33</v>
      </c>
      <c r="Q80" s="149" t="s">
        <v>33</v>
      </c>
      <c r="R80" s="142">
        <f>SUBTOTAL(9,R73:R79)</f>
        <v>1794964.3752758442</v>
      </c>
      <c r="S80" s="142">
        <f>SUBTOTAL(9,S73:S79)</f>
        <v>703924.63998601236</v>
      </c>
      <c r="T80" s="142">
        <f>SUBTOTAL(9,T73:T79)</f>
        <v>696268.72003389639</v>
      </c>
      <c r="U80" s="142">
        <f>SUBTOTAL(9,U73:U79)</f>
        <v>1400193.3600199088</v>
      </c>
    </row>
    <row r="81" spans="1:22" x14ac:dyDescent="0.25">
      <c r="A81" s="126" t="s">
        <v>275</v>
      </c>
    </row>
    <row r="82" spans="1:22" x14ac:dyDescent="0.25">
      <c r="A82" s="126" t="s">
        <v>278</v>
      </c>
      <c r="B82" s="127" t="s">
        <v>265</v>
      </c>
      <c r="C82" s="128" t="s">
        <v>363</v>
      </c>
      <c r="D82" s="129" t="s">
        <v>364</v>
      </c>
      <c r="E82" s="130" t="s">
        <v>181</v>
      </c>
      <c r="F82" s="131" t="s">
        <v>2037</v>
      </c>
      <c r="G82" s="132" t="s">
        <v>2038</v>
      </c>
      <c r="H82" s="133">
        <v>-502086.22875744285</v>
      </c>
      <c r="I82" s="133">
        <f t="shared" ref="I82:I112" si="45">SUMIFS(TX_101_IS_Adjust_Adjustments_Total,TX_101_IS_Adjust_H_IS_Rollup,B82,TX_101_IS_Adjust_H_IS_Func_Rollup,C82,TX_101_IS_Adjust_H_Account,D82,TX_101_IS_Adjust_H_Jurisdictional_Allocator,E82,TX_101_IS_Adjust_H_Labor_Designator,F82,TX_101_IS_Adjust_H_Reporting_Lines_CWC,G82)</f>
        <v>-12552.155718936072</v>
      </c>
      <c r="J82" s="133">
        <f t="shared" ref="J82:J112" si="46">H82+I82</f>
        <v>-514638.38447637891</v>
      </c>
      <c r="K82" s="134" t="s">
        <v>181</v>
      </c>
      <c r="L82" s="135" t="s">
        <v>98</v>
      </c>
      <c r="M82" s="136" t="s">
        <v>99</v>
      </c>
      <c r="N82" s="137" t="s">
        <v>100</v>
      </c>
      <c r="O82" s="138">
        <f t="shared" ref="O82:O112" si="47">VLOOKUP(K82,TX_400_JUR_Alloc_Jur_Factor_Allocator,MATCH(L82,TX_400_JUR_Alloc_Headers,FALSE),FALSE)</f>
        <v>0.4595494050139256</v>
      </c>
      <c r="P82" s="139">
        <f t="shared" ref="P82:P112" si="48">VLOOKUP(K82,TX_400_JUR_Alloc_Jur_Factor_Allocator,MATCH(M82,TX_400_JUR_Alloc_Headers,FALSE),FALSE)</f>
        <v>0.19362979617100715</v>
      </c>
      <c r="Q82" s="140">
        <f t="shared" ref="Q82:Q112" si="49">VLOOKUP(K82,TX_400_JUR_Alloc_Jur_Factor_Allocator,MATCH(N82,TX_400_JUR_Alloc_Headers,FALSE),FALSE)</f>
        <v>0.34682079881506744</v>
      </c>
      <c r="R82" s="133">
        <f t="shared" ref="R82:R112" si="50">J82*O82</f>
        <v>-236501.7633834478</v>
      </c>
      <c r="S82" s="133">
        <f t="shared" ref="S82:S112" si="51">J82*P82</f>
        <v>-99649.325487937662</v>
      </c>
      <c r="T82" s="133">
        <f t="shared" ref="T82:T112" si="52">J82*Q82</f>
        <v>-178487.29560499353</v>
      </c>
      <c r="U82" s="133">
        <f t="shared" ref="U82:U112" si="53">S82+T82</f>
        <v>-278136.62109293119</v>
      </c>
      <c r="V82" t="s">
        <v>4170</v>
      </c>
    </row>
    <row r="83" spans="1:22" x14ac:dyDescent="0.25">
      <c r="A83" s="126" t="s">
        <v>281</v>
      </c>
      <c r="B83" s="127" t="s">
        <v>265</v>
      </c>
      <c r="C83" s="128" t="s">
        <v>363</v>
      </c>
      <c r="D83" s="129" t="s">
        <v>364</v>
      </c>
      <c r="E83" s="130" t="s">
        <v>181</v>
      </c>
      <c r="F83" s="131" t="s">
        <v>2040</v>
      </c>
      <c r="G83" s="132" t="s">
        <v>2041</v>
      </c>
      <c r="H83" s="133">
        <v>776894.19</v>
      </c>
      <c r="I83" s="133">
        <f t="shared" si="45"/>
        <v>-272389.65620676812</v>
      </c>
      <c r="J83" s="133">
        <f t="shared" si="46"/>
        <v>504504.53379323182</v>
      </c>
      <c r="K83" s="134" t="s">
        <v>181</v>
      </c>
      <c r="L83" s="135" t="s">
        <v>98</v>
      </c>
      <c r="M83" s="136" t="s">
        <v>99</v>
      </c>
      <c r="N83" s="137" t="s">
        <v>100</v>
      </c>
      <c r="O83" s="138">
        <f t="shared" si="47"/>
        <v>0.4595494050139256</v>
      </c>
      <c r="P83" s="139">
        <f t="shared" si="48"/>
        <v>0.19362979617100715</v>
      </c>
      <c r="Q83" s="140">
        <f t="shared" si="49"/>
        <v>0.34682079881506744</v>
      </c>
      <c r="R83" s="133">
        <f t="shared" si="50"/>
        <v>231844.75833150762</v>
      </c>
      <c r="S83" s="133">
        <f t="shared" si="51"/>
        <v>97687.110045732465</v>
      </c>
      <c r="T83" s="133">
        <f t="shared" si="52"/>
        <v>174972.66541599185</v>
      </c>
      <c r="U83" s="133">
        <f t="shared" si="53"/>
        <v>272659.77546172432</v>
      </c>
      <c r="V83" t="s">
        <v>4171</v>
      </c>
    </row>
    <row r="84" spans="1:22" x14ac:dyDescent="0.25">
      <c r="A84" s="126" t="s">
        <v>284</v>
      </c>
      <c r="B84" s="127" t="s">
        <v>265</v>
      </c>
      <c r="C84" s="128" t="s">
        <v>363</v>
      </c>
      <c r="D84" s="129" t="s">
        <v>364</v>
      </c>
      <c r="E84" s="130" t="s">
        <v>181</v>
      </c>
      <c r="F84" s="131" t="s">
        <v>2043</v>
      </c>
      <c r="G84" s="132" t="s">
        <v>2038</v>
      </c>
      <c r="H84" s="133">
        <v>5426448.8387574442</v>
      </c>
      <c r="I84" s="133">
        <f t="shared" si="45"/>
        <v>162793.46516272333</v>
      </c>
      <c r="J84" s="133">
        <f t="shared" si="46"/>
        <v>5589242.3039201675</v>
      </c>
      <c r="K84" s="134" t="s">
        <v>181</v>
      </c>
      <c r="L84" s="135" t="s">
        <v>98</v>
      </c>
      <c r="M84" s="136" t="s">
        <v>99</v>
      </c>
      <c r="N84" s="137" t="s">
        <v>100</v>
      </c>
      <c r="O84" s="138">
        <f t="shared" si="47"/>
        <v>0.4595494050139256</v>
      </c>
      <c r="P84" s="139">
        <f t="shared" si="48"/>
        <v>0.19362979617100715</v>
      </c>
      <c r="Q84" s="140">
        <f t="shared" si="49"/>
        <v>0.34682079881506744</v>
      </c>
      <c r="R84" s="133">
        <f t="shared" si="50"/>
        <v>2568532.9752451759</v>
      </c>
      <c r="S84" s="133">
        <f t="shared" si="51"/>
        <v>1082243.8480584323</v>
      </c>
      <c r="T84" s="133">
        <f t="shared" si="52"/>
        <v>1938465.4806165604</v>
      </c>
      <c r="U84" s="133">
        <f t="shared" si="53"/>
        <v>3020709.3286749925</v>
      </c>
      <c r="V84" t="s">
        <v>4172</v>
      </c>
    </row>
    <row r="85" spans="1:22" x14ac:dyDescent="0.25">
      <c r="A85" s="126" t="s">
        <v>287</v>
      </c>
      <c r="B85" s="127" t="s">
        <v>265</v>
      </c>
      <c r="C85" s="128" t="s">
        <v>363</v>
      </c>
      <c r="D85" s="129" t="s">
        <v>367</v>
      </c>
      <c r="E85" s="130" t="s">
        <v>158</v>
      </c>
      <c r="F85" s="131" t="s">
        <v>2037</v>
      </c>
      <c r="G85" s="132" t="s">
        <v>2038</v>
      </c>
      <c r="H85" s="133">
        <v>16497.851369846674</v>
      </c>
      <c r="I85" s="133">
        <f t="shared" si="45"/>
        <v>412.4462842461669</v>
      </c>
      <c r="J85" s="133">
        <f t="shared" si="46"/>
        <v>16910.297654092839</v>
      </c>
      <c r="K85" s="134" t="s">
        <v>158</v>
      </c>
      <c r="L85" s="135" t="s">
        <v>98</v>
      </c>
      <c r="M85" s="136" t="s">
        <v>99</v>
      </c>
      <c r="N85" s="137" t="s">
        <v>100</v>
      </c>
      <c r="O85" s="138">
        <f t="shared" si="47"/>
        <v>0.45767765197058707</v>
      </c>
      <c r="P85" s="139">
        <f t="shared" si="48"/>
        <v>0.18148407085412427</v>
      </c>
      <c r="Q85" s="140">
        <f t="shared" si="49"/>
        <v>0.36083827717528866</v>
      </c>
      <c r="R85" s="133">
        <f t="shared" si="50"/>
        <v>7739.4653244489373</v>
      </c>
      <c r="S85" s="133">
        <f t="shared" si="51"/>
        <v>3068.9496576197162</v>
      </c>
      <c r="T85" s="133">
        <f t="shared" si="52"/>
        <v>6101.8826720241859</v>
      </c>
      <c r="U85" s="133">
        <f t="shared" si="53"/>
        <v>9170.8323296439012</v>
      </c>
      <c r="V85" t="s">
        <v>4173</v>
      </c>
    </row>
    <row r="86" spans="1:22" x14ac:dyDescent="0.25">
      <c r="A86" s="126" t="s">
        <v>290</v>
      </c>
      <c r="B86" s="127" t="s">
        <v>265</v>
      </c>
      <c r="C86" s="128" t="s">
        <v>363</v>
      </c>
      <c r="D86" s="129" t="s">
        <v>367</v>
      </c>
      <c r="E86" s="130" t="s">
        <v>158</v>
      </c>
      <c r="F86" s="131" t="s">
        <v>2040</v>
      </c>
      <c r="G86" s="132" t="s">
        <v>2041</v>
      </c>
      <c r="H86" s="133">
        <v>1097.98</v>
      </c>
      <c r="I86" s="133">
        <f t="shared" si="45"/>
        <v>-405.87179462112806</v>
      </c>
      <c r="J86" s="133">
        <f t="shared" si="46"/>
        <v>692.10820537887196</v>
      </c>
      <c r="K86" s="134" t="s">
        <v>158</v>
      </c>
      <c r="L86" s="135" t="s">
        <v>98</v>
      </c>
      <c r="M86" s="136" t="s">
        <v>99</v>
      </c>
      <c r="N86" s="137" t="s">
        <v>100</v>
      </c>
      <c r="O86" s="138">
        <f t="shared" si="47"/>
        <v>0.45767765197058707</v>
      </c>
      <c r="P86" s="139">
        <f t="shared" si="48"/>
        <v>0.18148407085412427</v>
      </c>
      <c r="Q86" s="140">
        <f t="shared" si="49"/>
        <v>0.36083827717528866</v>
      </c>
      <c r="R86" s="133">
        <f t="shared" si="50"/>
        <v>316.76245834737898</v>
      </c>
      <c r="S86" s="133">
        <f t="shared" si="51"/>
        <v>125.60661458369999</v>
      </c>
      <c r="T86" s="133">
        <f t="shared" si="52"/>
        <v>249.739132447793</v>
      </c>
      <c r="U86" s="133">
        <f t="shared" si="53"/>
        <v>375.34574703149298</v>
      </c>
      <c r="V86" t="s">
        <v>4174</v>
      </c>
    </row>
    <row r="87" spans="1:22" x14ac:dyDescent="0.25">
      <c r="A87" s="126" t="s">
        <v>292</v>
      </c>
      <c r="B87" s="127" t="s">
        <v>265</v>
      </c>
      <c r="C87" s="128" t="s">
        <v>363</v>
      </c>
      <c r="D87" s="129" t="s">
        <v>367</v>
      </c>
      <c r="E87" s="130" t="s">
        <v>158</v>
      </c>
      <c r="F87" s="131" t="s">
        <v>2043</v>
      </c>
      <c r="G87" s="132" t="s">
        <v>2038</v>
      </c>
      <c r="H87" s="133">
        <v>18847.368630153323</v>
      </c>
      <c r="I87" s="133">
        <f t="shared" si="45"/>
        <v>565.42105890459959</v>
      </c>
      <c r="J87" s="133">
        <f t="shared" si="46"/>
        <v>19412.789689057921</v>
      </c>
      <c r="K87" s="134" t="s">
        <v>158</v>
      </c>
      <c r="L87" s="135" t="s">
        <v>98</v>
      </c>
      <c r="M87" s="136" t="s">
        <v>99</v>
      </c>
      <c r="N87" s="137" t="s">
        <v>100</v>
      </c>
      <c r="O87" s="138">
        <f t="shared" si="47"/>
        <v>0.45767765197058707</v>
      </c>
      <c r="P87" s="139">
        <f t="shared" si="48"/>
        <v>0.18148407085412427</v>
      </c>
      <c r="Q87" s="140">
        <f t="shared" si="49"/>
        <v>0.36083827717528866</v>
      </c>
      <c r="R87" s="133">
        <f t="shared" si="50"/>
        <v>8884.8000030868534</v>
      </c>
      <c r="S87" s="133">
        <f t="shared" si="51"/>
        <v>3523.1120994052008</v>
      </c>
      <c r="T87" s="133">
        <f t="shared" si="52"/>
        <v>7004.8775865658681</v>
      </c>
      <c r="U87" s="133">
        <f t="shared" si="53"/>
        <v>10527.989685971068</v>
      </c>
      <c r="V87" t="s">
        <v>4175</v>
      </c>
    </row>
    <row r="88" spans="1:22" x14ac:dyDescent="0.25">
      <c r="A88" s="126" t="s">
        <v>296</v>
      </c>
      <c r="B88" s="127" t="s">
        <v>265</v>
      </c>
      <c r="C88" s="128" t="s">
        <v>363</v>
      </c>
      <c r="D88" s="129" t="s">
        <v>370</v>
      </c>
      <c r="E88" s="130" t="s">
        <v>158</v>
      </c>
      <c r="F88" s="131" t="s">
        <v>2037</v>
      </c>
      <c r="G88" s="132" t="s">
        <v>2038</v>
      </c>
      <c r="H88" s="133">
        <v>967238.46747461823</v>
      </c>
      <c r="I88" s="133">
        <f t="shared" si="45"/>
        <v>24180.961686865456</v>
      </c>
      <c r="J88" s="133">
        <f t="shared" si="46"/>
        <v>991419.42916148365</v>
      </c>
      <c r="K88" s="134" t="s">
        <v>158</v>
      </c>
      <c r="L88" s="135" t="s">
        <v>98</v>
      </c>
      <c r="M88" s="136" t="s">
        <v>99</v>
      </c>
      <c r="N88" s="137" t="s">
        <v>100</v>
      </c>
      <c r="O88" s="138">
        <f t="shared" si="47"/>
        <v>0.45767765197058707</v>
      </c>
      <c r="P88" s="139">
        <f t="shared" si="48"/>
        <v>0.18148407085412427</v>
      </c>
      <c r="Q88" s="140">
        <f t="shared" si="49"/>
        <v>0.36083827717528866</v>
      </c>
      <c r="R88" s="133">
        <f t="shared" si="50"/>
        <v>453750.5164566476</v>
      </c>
      <c r="S88" s="133">
        <f t="shared" si="51"/>
        <v>179926.83392809815</v>
      </c>
      <c r="T88" s="133">
        <f t="shared" si="52"/>
        <v>357742.07877673791</v>
      </c>
      <c r="U88" s="133">
        <f t="shared" si="53"/>
        <v>537668.91270483611</v>
      </c>
      <c r="V88" t="s">
        <v>4176</v>
      </c>
    </row>
    <row r="89" spans="1:22" x14ac:dyDescent="0.25">
      <c r="A89" s="126" t="s">
        <v>299</v>
      </c>
      <c r="B89" s="127" t="s">
        <v>265</v>
      </c>
      <c r="C89" s="128" t="s">
        <v>363</v>
      </c>
      <c r="D89" s="129" t="s">
        <v>370</v>
      </c>
      <c r="E89" s="130" t="s">
        <v>158</v>
      </c>
      <c r="F89" s="131" t="s">
        <v>2040</v>
      </c>
      <c r="G89" s="132" t="s">
        <v>2041</v>
      </c>
      <c r="H89" s="133">
        <v>220711.67</v>
      </c>
      <c r="I89" s="133">
        <f t="shared" si="45"/>
        <v>-80622.082773848437</v>
      </c>
      <c r="J89" s="133">
        <f t="shared" si="46"/>
        <v>140089.58722615158</v>
      </c>
      <c r="K89" s="134" t="s">
        <v>158</v>
      </c>
      <c r="L89" s="135" t="s">
        <v>98</v>
      </c>
      <c r="M89" s="136" t="s">
        <v>99</v>
      </c>
      <c r="N89" s="137" t="s">
        <v>100</v>
      </c>
      <c r="O89" s="138">
        <f t="shared" si="47"/>
        <v>0.45767765197058707</v>
      </c>
      <c r="P89" s="139">
        <f t="shared" si="48"/>
        <v>0.18148407085412427</v>
      </c>
      <c r="Q89" s="140">
        <f t="shared" si="49"/>
        <v>0.36083827717528866</v>
      </c>
      <c r="R89" s="133">
        <f t="shared" si="50"/>
        <v>64115.873347193803</v>
      </c>
      <c r="S89" s="133">
        <f t="shared" si="51"/>
        <v>25424.028574075914</v>
      </c>
      <c r="T89" s="133">
        <f t="shared" si="52"/>
        <v>50549.685304881859</v>
      </c>
      <c r="U89" s="133">
        <f t="shared" si="53"/>
        <v>75973.713878957773</v>
      </c>
      <c r="V89" t="s">
        <v>4177</v>
      </c>
    </row>
    <row r="90" spans="1:22" x14ac:dyDescent="0.25">
      <c r="A90" s="126" t="s">
        <v>302</v>
      </c>
      <c r="B90" s="127" t="s">
        <v>265</v>
      </c>
      <c r="C90" s="128" t="s">
        <v>363</v>
      </c>
      <c r="D90" s="129" t="s">
        <v>370</v>
      </c>
      <c r="E90" s="130" t="s">
        <v>158</v>
      </c>
      <c r="F90" s="131" t="s">
        <v>2043</v>
      </c>
      <c r="G90" s="132" t="s">
        <v>2038</v>
      </c>
      <c r="H90" s="133">
        <v>1668617.3625253816</v>
      </c>
      <c r="I90" s="133">
        <f t="shared" si="45"/>
        <v>49341.846875761446</v>
      </c>
      <c r="J90" s="133">
        <f t="shared" si="46"/>
        <v>1717959.209401143</v>
      </c>
      <c r="K90" s="134" t="s">
        <v>158</v>
      </c>
      <c r="L90" s="135" t="s">
        <v>98</v>
      </c>
      <c r="M90" s="136" t="s">
        <v>99</v>
      </c>
      <c r="N90" s="137" t="s">
        <v>100</v>
      </c>
      <c r="O90" s="138">
        <f t="shared" si="47"/>
        <v>0.45767765197058707</v>
      </c>
      <c r="P90" s="139">
        <f t="shared" si="48"/>
        <v>0.18148407085412427</v>
      </c>
      <c r="Q90" s="140">
        <f t="shared" si="49"/>
        <v>0.36083827717528866</v>
      </c>
      <c r="R90" s="133">
        <f t="shared" si="50"/>
        <v>786271.53713996126</v>
      </c>
      <c r="S90" s="133">
        <f t="shared" si="51"/>
        <v>311782.23088345234</v>
      </c>
      <c r="T90" s="133">
        <f t="shared" si="52"/>
        <v>619905.44137772941</v>
      </c>
      <c r="U90" s="133">
        <f t="shared" si="53"/>
        <v>931687.67226118175</v>
      </c>
      <c r="V90" t="s">
        <v>4178</v>
      </c>
    </row>
    <row r="91" spans="1:22" x14ac:dyDescent="0.25">
      <c r="A91" s="126" t="s">
        <v>305</v>
      </c>
      <c r="B91" s="127" t="s">
        <v>265</v>
      </c>
      <c r="C91" s="128" t="s">
        <v>363</v>
      </c>
      <c r="D91" s="129" t="s">
        <v>377</v>
      </c>
      <c r="E91" s="130" t="s">
        <v>158</v>
      </c>
      <c r="F91" s="131" t="s">
        <v>2040</v>
      </c>
      <c r="G91" s="132" t="s">
        <v>2041</v>
      </c>
      <c r="H91" s="133">
        <v>0</v>
      </c>
      <c r="I91" s="133">
        <f t="shared" si="45"/>
        <v>0</v>
      </c>
      <c r="J91" s="133">
        <f t="shared" si="46"/>
        <v>0</v>
      </c>
      <c r="K91" s="134" t="s">
        <v>158</v>
      </c>
      <c r="L91" s="135" t="s">
        <v>98</v>
      </c>
      <c r="M91" s="136" t="s">
        <v>99</v>
      </c>
      <c r="N91" s="137" t="s">
        <v>100</v>
      </c>
      <c r="O91" s="138">
        <f t="shared" si="47"/>
        <v>0.45767765197058707</v>
      </c>
      <c r="P91" s="139">
        <f t="shared" si="48"/>
        <v>0.18148407085412427</v>
      </c>
      <c r="Q91" s="140">
        <f t="shared" si="49"/>
        <v>0.36083827717528866</v>
      </c>
      <c r="R91" s="133">
        <f t="shared" si="50"/>
        <v>0</v>
      </c>
      <c r="S91" s="133">
        <f t="shared" si="51"/>
        <v>0</v>
      </c>
      <c r="T91" s="133">
        <f t="shared" si="52"/>
        <v>0</v>
      </c>
      <c r="U91" s="133">
        <f t="shared" si="53"/>
        <v>0</v>
      </c>
      <c r="V91" t="s">
        <v>4179</v>
      </c>
    </row>
    <row r="92" spans="1:22" x14ac:dyDescent="0.25">
      <c r="A92" s="126" t="s">
        <v>308</v>
      </c>
      <c r="B92" s="127" t="s">
        <v>265</v>
      </c>
      <c r="C92" s="128" t="s">
        <v>363</v>
      </c>
      <c r="D92" s="129" t="s">
        <v>377</v>
      </c>
      <c r="E92" s="130" t="s">
        <v>158</v>
      </c>
      <c r="F92" s="131" t="s">
        <v>2043</v>
      </c>
      <c r="G92" s="132" t="s">
        <v>2038</v>
      </c>
      <c r="H92" s="133">
        <v>0</v>
      </c>
      <c r="I92" s="133">
        <f t="shared" si="45"/>
        <v>0</v>
      </c>
      <c r="J92" s="133">
        <f t="shared" si="46"/>
        <v>0</v>
      </c>
      <c r="K92" s="134" t="s">
        <v>158</v>
      </c>
      <c r="L92" s="135" t="s">
        <v>98</v>
      </c>
      <c r="M92" s="136" t="s">
        <v>99</v>
      </c>
      <c r="N92" s="137" t="s">
        <v>100</v>
      </c>
      <c r="O92" s="138">
        <f t="shared" si="47"/>
        <v>0.45767765197058707</v>
      </c>
      <c r="P92" s="139">
        <f t="shared" si="48"/>
        <v>0.18148407085412427</v>
      </c>
      <c r="Q92" s="140">
        <f t="shared" si="49"/>
        <v>0.36083827717528866</v>
      </c>
      <c r="R92" s="133">
        <f t="shared" si="50"/>
        <v>0</v>
      </c>
      <c r="S92" s="133">
        <f t="shared" si="51"/>
        <v>0</v>
      </c>
      <c r="T92" s="133">
        <f t="shared" si="52"/>
        <v>0</v>
      </c>
      <c r="U92" s="133">
        <f t="shared" si="53"/>
        <v>0</v>
      </c>
      <c r="V92" t="s">
        <v>4180</v>
      </c>
    </row>
    <row r="93" spans="1:22" x14ac:dyDescent="0.25">
      <c r="A93" s="126" t="s">
        <v>310</v>
      </c>
      <c r="B93" s="127" t="s">
        <v>265</v>
      </c>
      <c r="C93" s="128" t="s">
        <v>363</v>
      </c>
      <c r="D93" s="129" t="s">
        <v>380</v>
      </c>
      <c r="E93" s="130" t="s">
        <v>158</v>
      </c>
      <c r="F93" s="131" t="s">
        <v>2037</v>
      </c>
      <c r="G93" s="132" t="s">
        <v>2038</v>
      </c>
      <c r="H93" s="133">
        <v>970.49891178210021</v>
      </c>
      <c r="I93" s="133">
        <f t="shared" si="45"/>
        <v>24.262472794552508</v>
      </c>
      <c r="J93" s="133">
        <f t="shared" si="46"/>
        <v>994.76138457665274</v>
      </c>
      <c r="K93" s="134" t="s">
        <v>158</v>
      </c>
      <c r="L93" s="135" t="s">
        <v>98</v>
      </c>
      <c r="M93" s="136" t="s">
        <v>99</v>
      </c>
      <c r="N93" s="137" t="s">
        <v>100</v>
      </c>
      <c r="O93" s="138">
        <f t="shared" si="47"/>
        <v>0.45767765197058707</v>
      </c>
      <c r="P93" s="139">
        <f t="shared" si="48"/>
        <v>0.18148407085412427</v>
      </c>
      <c r="Q93" s="140">
        <f t="shared" si="49"/>
        <v>0.36083827717528866</v>
      </c>
      <c r="R93" s="133">
        <f t="shared" si="50"/>
        <v>455.28005476405258</v>
      </c>
      <c r="S93" s="133">
        <f t="shared" si="51"/>
        <v>180.53334560145601</v>
      </c>
      <c r="T93" s="133">
        <f t="shared" si="52"/>
        <v>358.94798421114416</v>
      </c>
      <c r="U93" s="133">
        <f t="shared" si="53"/>
        <v>539.48132981260017</v>
      </c>
      <c r="V93" t="s">
        <v>4181</v>
      </c>
    </row>
    <row r="94" spans="1:22" x14ac:dyDescent="0.25">
      <c r="A94" s="126" t="s">
        <v>314</v>
      </c>
      <c r="B94" s="127" t="s">
        <v>265</v>
      </c>
      <c r="C94" s="128" t="s">
        <v>363</v>
      </c>
      <c r="D94" s="129" t="s">
        <v>380</v>
      </c>
      <c r="E94" s="130" t="s">
        <v>158</v>
      </c>
      <c r="F94" s="131" t="s">
        <v>2040</v>
      </c>
      <c r="G94" s="132" t="s">
        <v>2041</v>
      </c>
      <c r="H94" s="133">
        <v>5233.3900000000003</v>
      </c>
      <c r="I94" s="133">
        <f t="shared" si="45"/>
        <v>-1887.6324121159398</v>
      </c>
      <c r="J94" s="133">
        <f t="shared" si="46"/>
        <v>3345.7575878840607</v>
      </c>
      <c r="K94" s="134" t="s">
        <v>158</v>
      </c>
      <c r="L94" s="135" t="s">
        <v>98</v>
      </c>
      <c r="M94" s="136" t="s">
        <v>99</v>
      </c>
      <c r="N94" s="137" t="s">
        <v>100</v>
      </c>
      <c r="O94" s="138">
        <f t="shared" si="47"/>
        <v>0.45767765197058707</v>
      </c>
      <c r="P94" s="139">
        <f t="shared" si="48"/>
        <v>0.18148407085412427</v>
      </c>
      <c r="Q94" s="140">
        <f t="shared" si="49"/>
        <v>0.36083827717528866</v>
      </c>
      <c r="R94" s="133">
        <f t="shared" si="50"/>
        <v>1531.278476885552</v>
      </c>
      <c r="S94" s="133">
        <f t="shared" si="51"/>
        <v>607.20170714027483</v>
      </c>
      <c r="T94" s="133">
        <f t="shared" si="52"/>
        <v>1207.2774038582338</v>
      </c>
      <c r="U94" s="133">
        <f t="shared" si="53"/>
        <v>1814.4791109985085</v>
      </c>
      <c r="V94" t="s">
        <v>4182</v>
      </c>
    </row>
    <row r="95" spans="1:22" x14ac:dyDescent="0.25">
      <c r="A95" s="126" t="s">
        <v>317</v>
      </c>
      <c r="B95" s="127" t="s">
        <v>265</v>
      </c>
      <c r="C95" s="128" t="s">
        <v>363</v>
      </c>
      <c r="D95" s="129" t="s">
        <v>380</v>
      </c>
      <c r="E95" s="130" t="s">
        <v>158</v>
      </c>
      <c r="F95" s="131" t="s">
        <v>2043</v>
      </c>
      <c r="G95" s="132" t="s">
        <v>2038</v>
      </c>
      <c r="H95" s="133">
        <v>65948.821088217897</v>
      </c>
      <c r="I95" s="133">
        <f t="shared" si="45"/>
        <v>1978.4646326465372</v>
      </c>
      <c r="J95" s="133">
        <f t="shared" si="46"/>
        <v>67927.285720864427</v>
      </c>
      <c r="K95" s="134" t="s">
        <v>158</v>
      </c>
      <c r="L95" s="135" t="s">
        <v>98</v>
      </c>
      <c r="M95" s="136" t="s">
        <v>99</v>
      </c>
      <c r="N95" s="137" t="s">
        <v>100</v>
      </c>
      <c r="O95" s="138">
        <f t="shared" si="47"/>
        <v>0.45767765197058707</v>
      </c>
      <c r="P95" s="139">
        <f t="shared" si="48"/>
        <v>0.18148407085412427</v>
      </c>
      <c r="Q95" s="140">
        <f t="shared" si="49"/>
        <v>0.36083827717528866</v>
      </c>
      <c r="R95" s="133">
        <f t="shared" si="50"/>
        <v>31088.800633460418</v>
      </c>
      <c r="S95" s="133">
        <f t="shared" si="51"/>
        <v>12327.720334693704</v>
      </c>
      <c r="T95" s="133">
        <f t="shared" si="52"/>
        <v>24510.764752710307</v>
      </c>
      <c r="U95" s="133">
        <f t="shared" si="53"/>
        <v>36838.485087404013</v>
      </c>
      <c r="V95" t="s">
        <v>4183</v>
      </c>
    </row>
    <row r="96" spans="1:22" x14ac:dyDescent="0.25">
      <c r="A96" s="126" t="s">
        <v>320</v>
      </c>
      <c r="B96" s="127" t="s">
        <v>265</v>
      </c>
      <c r="C96" s="128" t="s">
        <v>363</v>
      </c>
      <c r="D96" s="129" t="s">
        <v>383</v>
      </c>
      <c r="E96" s="130" t="s">
        <v>158</v>
      </c>
      <c r="F96" s="131" t="s">
        <v>2040</v>
      </c>
      <c r="G96" s="132" t="s">
        <v>2041</v>
      </c>
      <c r="H96" s="133">
        <v>176.76999999999998</v>
      </c>
      <c r="I96" s="133">
        <f t="shared" si="45"/>
        <v>-63.463498617868979</v>
      </c>
      <c r="J96" s="133">
        <f t="shared" si="46"/>
        <v>113.306501382131</v>
      </c>
      <c r="K96" s="134" t="s">
        <v>158</v>
      </c>
      <c r="L96" s="135" t="s">
        <v>98</v>
      </c>
      <c r="M96" s="136" t="s">
        <v>99</v>
      </c>
      <c r="N96" s="137" t="s">
        <v>100</v>
      </c>
      <c r="O96" s="138">
        <f t="shared" si="47"/>
        <v>0.45767765197058707</v>
      </c>
      <c r="P96" s="139">
        <f t="shared" si="48"/>
        <v>0.18148407085412427</v>
      </c>
      <c r="Q96" s="140">
        <f t="shared" si="49"/>
        <v>0.36083827717528866</v>
      </c>
      <c r="R96" s="133">
        <f t="shared" si="50"/>
        <v>51.857853505575797</v>
      </c>
      <c r="S96" s="133">
        <f t="shared" si="51"/>
        <v>20.563325125067593</v>
      </c>
      <c r="T96" s="133">
        <f t="shared" si="52"/>
        <v>40.885322751487614</v>
      </c>
      <c r="U96" s="133">
        <f t="shared" si="53"/>
        <v>61.448647876555206</v>
      </c>
      <c r="V96" t="s">
        <v>4184</v>
      </c>
    </row>
    <row r="97" spans="1:22" x14ac:dyDescent="0.25">
      <c r="A97" s="126" t="s">
        <v>323</v>
      </c>
      <c r="B97" s="127" t="s">
        <v>265</v>
      </c>
      <c r="C97" s="128" t="s">
        <v>363</v>
      </c>
      <c r="D97" s="129" t="s">
        <v>383</v>
      </c>
      <c r="E97" s="130" t="s">
        <v>158</v>
      </c>
      <c r="F97" s="131" t="s">
        <v>2043</v>
      </c>
      <c r="G97" s="132" t="s">
        <v>2038</v>
      </c>
      <c r="H97" s="133">
        <v>1537.0300000000002</v>
      </c>
      <c r="I97" s="133">
        <f t="shared" si="45"/>
        <v>46.110900000000001</v>
      </c>
      <c r="J97" s="133">
        <f t="shared" si="46"/>
        <v>1583.1409000000001</v>
      </c>
      <c r="K97" s="134" t="s">
        <v>158</v>
      </c>
      <c r="L97" s="135" t="s">
        <v>98</v>
      </c>
      <c r="M97" s="136" t="s">
        <v>99</v>
      </c>
      <c r="N97" s="137" t="s">
        <v>100</v>
      </c>
      <c r="O97" s="138">
        <f t="shared" si="47"/>
        <v>0.45767765197058707</v>
      </c>
      <c r="P97" s="139">
        <f t="shared" si="48"/>
        <v>0.18148407085412427</v>
      </c>
      <c r="Q97" s="140">
        <f t="shared" si="49"/>
        <v>0.36083827717528866</v>
      </c>
      <c r="R97" s="133">
        <f t="shared" si="50"/>
        <v>724.56820985060199</v>
      </c>
      <c r="S97" s="133">
        <f t="shared" si="51"/>
        <v>287.3148552676621</v>
      </c>
      <c r="T97" s="133">
        <f t="shared" si="52"/>
        <v>571.25783488173602</v>
      </c>
      <c r="U97" s="133">
        <f t="shared" si="53"/>
        <v>858.57269014939811</v>
      </c>
      <c r="V97" t="s">
        <v>4185</v>
      </c>
    </row>
    <row r="98" spans="1:22" x14ac:dyDescent="0.25">
      <c r="A98" s="126" t="s">
        <v>325</v>
      </c>
      <c r="B98" s="127" t="s">
        <v>265</v>
      </c>
      <c r="C98" s="128" t="s">
        <v>363</v>
      </c>
      <c r="D98" s="129" t="s">
        <v>389</v>
      </c>
      <c r="E98" s="130" t="s">
        <v>181</v>
      </c>
      <c r="F98" s="131" t="s">
        <v>2037</v>
      </c>
      <c r="G98" s="132" t="s">
        <v>2038</v>
      </c>
      <c r="H98" s="133">
        <v>145297.48601708724</v>
      </c>
      <c r="I98" s="133">
        <f t="shared" si="45"/>
        <v>3632.4371504271812</v>
      </c>
      <c r="J98" s="133">
        <f t="shared" si="46"/>
        <v>148929.92316751441</v>
      </c>
      <c r="K98" s="134" t="s">
        <v>181</v>
      </c>
      <c r="L98" s="135" t="s">
        <v>98</v>
      </c>
      <c r="M98" s="136" t="s">
        <v>99</v>
      </c>
      <c r="N98" s="137" t="s">
        <v>100</v>
      </c>
      <c r="O98" s="138">
        <f t="shared" si="47"/>
        <v>0.4595494050139256</v>
      </c>
      <c r="P98" s="139">
        <f t="shared" si="48"/>
        <v>0.19362979617100715</v>
      </c>
      <c r="Q98" s="140">
        <f t="shared" si="49"/>
        <v>0.34682079881506744</v>
      </c>
      <c r="R98" s="133">
        <f t="shared" si="50"/>
        <v>68440.657580400904</v>
      </c>
      <c r="S98" s="133">
        <f t="shared" si="51"/>
        <v>28837.270666689572</v>
      </c>
      <c r="T98" s="133">
        <f t="shared" si="52"/>
        <v>51651.994920423967</v>
      </c>
      <c r="U98" s="133">
        <f t="shared" si="53"/>
        <v>80489.265587113536</v>
      </c>
      <c r="V98" t="s">
        <v>4186</v>
      </c>
    </row>
    <row r="99" spans="1:22" x14ac:dyDescent="0.25">
      <c r="A99" s="126" t="s">
        <v>329</v>
      </c>
      <c r="B99" s="127" t="s">
        <v>265</v>
      </c>
      <c r="C99" s="128" t="s">
        <v>363</v>
      </c>
      <c r="D99" s="129" t="s">
        <v>389</v>
      </c>
      <c r="E99" s="130" t="s">
        <v>181</v>
      </c>
      <c r="F99" s="131" t="s">
        <v>2040</v>
      </c>
      <c r="G99" s="132" t="s">
        <v>2041</v>
      </c>
      <c r="H99" s="133">
        <v>13646.820000000007</v>
      </c>
      <c r="I99" s="133">
        <f t="shared" si="45"/>
        <v>-5033.1474979160685</v>
      </c>
      <c r="J99" s="133">
        <f t="shared" si="46"/>
        <v>8613.6725020839385</v>
      </c>
      <c r="K99" s="134" t="s">
        <v>181</v>
      </c>
      <c r="L99" s="135" t="s">
        <v>98</v>
      </c>
      <c r="M99" s="136" t="s">
        <v>99</v>
      </c>
      <c r="N99" s="137" t="s">
        <v>100</v>
      </c>
      <c r="O99" s="138">
        <f t="shared" si="47"/>
        <v>0.4595494050139256</v>
      </c>
      <c r="P99" s="139">
        <f t="shared" si="48"/>
        <v>0.19362979617100715</v>
      </c>
      <c r="Q99" s="140">
        <f t="shared" si="49"/>
        <v>0.34682079881506744</v>
      </c>
      <c r="R99" s="133">
        <f t="shared" si="50"/>
        <v>3958.408073317486</v>
      </c>
      <c r="S99" s="133">
        <f t="shared" si="51"/>
        <v>1667.8636508623222</v>
      </c>
      <c r="T99" s="133">
        <f t="shared" si="52"/>
        <v>2987.4007779041322</v>
      </c>
      <c r="U99" s="133">
        <f t="shared" si="53"/>
        <v>4655.2644287664543</v>
      </c>
      <c r="V99" t="s">
        <v>4187</v>
      </c>
    </row>
    <row r="100" spans="1:22" x14ac:dyDescent="0.25">
      <c r="A100" s="126" t="s">
        <v>332</v>
      </c>
      <c r="B100" s="127" t="s">
        <v>265</v>
      </c>
      <c r="C100" s="128" t="s">
        <v>363</v>
      </c>
      <c r="D100" s="129" t="s">
        <v>389</v>
      </c>
      <c r="E100" s="130" t="s">
        <v>181</v>
      </c>
      <c r="F100" s="131" t="s">
        <v>2043</v>
      </c>
      <c r="G100" s="132" t="s">
        <v>2038</v>
      </c>
      <c r="H100" s="133">
        <v>187785.07398291273</v>
      </c>
      <c r="I100" s="133">
        <f t="shared" si="45"/>
        <v>5633.5522194873811</v>
      </c>
      <c r="J100" s="133">
        <f t="shared" si="46"/>
        <v>193418.6262024001</v>
      </c>
      <c r="K100" s="134" t="s">
        <v>181</v>
      </c>
      <c r="L100" s="135" t="s">
        <v>98</v>
      </c>
      <c r="M100" s="136" t="s">
        <v>99</v>
      </c>
      <c r="N100" s="137" t="s">
        <v>100</v>
      </c>
      <c r="O100" s="138">
        <f t="shared" si="47"/>
        <v>0.4595494050139256</v>
      </c>
      <c r="P100" s="139">
        <f t="shared" si="48"/>
        <v>0.19362979617100715</v>
      </c>
      <c r="Q100" s="140">
        <f t="shared" si="49"/>
        <v>0.34682079881506744</v>
      </c>
      <c r="R100" s="133">
        <f t="shared" si="50"/>
        <v>88885.41458992385</v>
      </c>
      <c r="S100" s="133">
        <f t="shared" si="51"/>
        <v>37451.609167246956</v>
      </c>
      <c r="T100" s="133">
        <f t="shared" si="52"/>
        <v>67081.602445229335</v>
      </c>
      <c r="U100" s="133">
        <f t="shared" si="53"/>
        <v>104533.2116124763</v>
      </c>
      <c r="V100" t="s">
        <v>4188</v>
      </c>
    </row>
    <row r="101" spans="1:22" x14ac:dyDescent="0.25">
      <c r="A101" s="126" t="s">
        <v>335</v>
      </c>
      <c r="B101" s="127" t="s">
        <v>265</v>
      </c>
      <c r="C101" s="128" t="s">
        <v>363</v>
      </c>
      <c r="D101" s="129" t="s">
        <v>392</v>
      </c>
      <c r="E101" s="130" t="s">
        <v>181</v>
      </c>
      <c r="F101" s="131" t="s">
        <v>2037</v>
      </c>
      <c r="G101" s="132" t="s">
        <v>2038</v>
      </c>
      <c r="H101" s="133">
        <v>26302.102370103581</v>
      </c>
      <c r="I101" s="133">
        <f t="shared" si="45"/>
        <v>657.5525592525895</v>
      </c>
      <c r="J101" s="133">
        <f t="shared" si="46"/>
        <v>26959.654929356169</v>
      </c>
      <c r="K101" s="134" t="s">
        <v>181</v>
      </c>
      <c r="L101" s="135" t="s">
        <v>98</v>
      </c>
      <c r="M101" s="136" t="s">
        <v>99</v>
      </c>
      <c r="N101" s="137" t="s">
        <v>100</v>
      </c>
      <c r="O101" s="138">
        <f t="shared" si="47"/>
        <v>0.4595494050139256</v>
      </c>
      <c r="P101" s="139">
        <f t="shared" si="48"/>
        <v>0.19362979617100715</v>
      </c>
      <c r="Q101" s="140">
        <f t="shared" si="49"/>
        <v>0.34682079881506744</v>
      </c>
      <c r="R101" s="133">
        <f t="shared" si="50"/>
        <v>12389.293382166374</v>
      </c>
      <c r="S101" s="133">
        <f t="shared" si="51"/>
        <v>5220.1924888119229</v>
      </c>
      <c r="T101" s="133">
        <f t="shared" si="52"/>
        <v>9350.1690583778782</v>
      </c>
      <c r="U101" s="133">
        <f t="shared" si="53"/>
        <v>14570.361547189801</v>
      </c>
      <c r="V101" t="s">
        <v>4189</v>
      </c>
    </row>
    <row r="102" spans="1:22" x14ac:dyDescent="0.25">
      <c r="A102" s="126" t="s">
        <v>338</v>
      </c>
      <c r="B102" s="127" t="s">
        <v>265</v>
      </c>
      <c r="C102" s="128" t="s">
        <v>363</v>
      </c>
      <c r="D102" s="129" t="s">
        <v>392</v>
      </c>
      <c r="E102" s="130" t="s">
        <v>181</v>
      </c>
      <c r="F102" s="131" t="s">
        <v>2040</v>
      </c>
      <c r="G102" s="132" t="s">
        <v>2041</v>
      </c>
      <c r="H102" s="133">
        <v>3064.38</v>
      </c>
      <c r="I102" s="133">
        <f t="shared" si="45"/>
        <v>-1120.2566740850589</v>
      </c>
      <c r="J102" s="133">
        <f t="shared" si="46"/>
        <v>1944.1233259149412</v>
      </c>
      <c r="K102" s="134" t="s">
        <v>181</v>
      </c>
      <c r="L102" s="135" t="s">
        <v>98</v>
      </c>
      <c r="M102" s="136" t="s">
        <v>99</v>
      </c>
      <c r="N102" s="137" t="s">
        <v>100</v>
      </c>
      <c r="O102" s="138">
        <f t="shared" si="47"/>
        <v>0.4595494050139256</v>
      </c>
      <c r="P102" s="139">
        <f t="shared" si="48"/>
        <v>0.19362979617100715</v>
      </c>
      <c r="Q102" s="140">
        <f t="shared" si="49"/>
        <v>0.34682079881506744</v>
      </c>
      <c r="R102" s="133">
        <f t="shared" si="50"/>
        <v>893.42071769790539</v>
      </c>
      <c r="S102" s="133">
        <f t="shared" si="51"/>
        <v>376.44020332821054</v>
      </c>
      <c r="T102" s="133">
        <f t="shared" si="52"/>
        <v>674.26240488882559</v>
      </c>
      <c r="U102" s="133">
        <f t="shared" si="53"/>
        <v>1050.7026082170362</v>
      </c>
      <c r="V102" t="s">
        <v>4190</v>
      </c>
    </row>
    <row r="103" spans="1:22" x14ac:dyDescent="0.25">
      <c r="A103" s="126" t="s">
        <v>340</v>
      </c>
      <c r="B103" s="127" t="s">
        <v>265</v>
      </c>
      <c r="C103" s="128" t="s">
        <v>363</v>
      </c>
      <c r="D103" s="129" t="s">
        <v>392</v>
      </c>
      <c r="E103" s="130" t="s">
        <v>181</v>
      </c>
      <c r="F103" s="131" t="s">
        <v>2043</v>
      </c>
      <c r="G103" s="132" t="s">
        <v>2038</v>
      </c>
      <c r="H103" s="133">
        <v>41945.237629896408</v>
      </c>
      <c r="I103" s="133">
        <f t="shared" si="45"/>
        <v>1258.3571288968922</v>
      </c>
      <c r="J103" s="133">
        <f t="shared" si="46"/>
        <v>43203.594758793297</v>
      </c>
      <c r="K103" s="134" t="s">
        <v>181</v>
      </c>
      <c r="L103" s="135" t="s">
        <v>98</v>
      </c>
      <c r="M103" s="136" t="s">
        <v>99</v>
      </c>
      <c r="N103" s="137" t="s">
        <v>100</v>
      </c>
      <c r="O103" s="138">
        <f t="shared" si="47"/>
        <v>0.4595494050139256</v>
      </c>
      <c r="P103" s="139">
        <f t="shared" si="48"/>
        <v>0.19362979617100715</v>
      </c>
      <c r="Q103" s="140">
        <f t="shared" si="49"/>
        <v>0.34682079881506744</v>
      </c>
      <c r="R103" s="133">
        <f t="shared" si="50"/>
        <v>19854.186265866214</v>
      </c>
      <c r="S103" s="133">
        <f t="shared" si="51"/>
        <v>8365.5032469999387</v>
      </c>
      <c r="T103" s="133">
        <f t="shared" si="52"/>
        <v>14983.905245927152</v>
      </c>
      <c r="U103" s="133">
        <f t="shared" si="53"/>
        <v>23349.40849292709</v>
      </c>
      <c r="V103" t="s">
        <v>4191</v>
      </c>
    </row>
    <row r="104" spans="1:22" x14ac:dyDescent="0.25">
      <c r="A104" s="126" t="s">
        <v>344</v>
      </c>
      <c r="B104" s="127" t="s">
        <v>265</v>
      </c>
      <c r="C104" s="128" t="s">
        <v>363</v>
      </c>
      <c r="D104" s="129" t="s">
        <v>395</v>
      </c>
      <c r="E104" s="130" t="s">
        <v>181</v>
      </c>
      <c r="F104" s="131" t="s">
        <v>2037</v>
      </c>
      <c r="G104" s="132" t="s">
        <v>2038</v>
      </c>
      <c r="H104" s="133">
        <v>673.33405965745931</v>
      </c>
      <c r="I104" s="133">
        <f t="shared" si="45"/>
        <v>16.833351491436485</v>
      </c>
      <c r="J104" s="133">
        <f t="shared" si="46"/>
        <v>690.16741114889578</v>
      </c>
      <c r="K104" s="134" t="s">
        <v>181</v>
      </c>
      <c r="L104" s="135" t="s">
        <v>98</v>
      </c>
      <c r="M104" s="136" t="s">
        <v>99</v>
      </c>
      <c r="N104" s="137" t="s">
        <v>100</v>
      </c>
      <c r="O104" s="138">
        <f t="shared" si="47"/>
        <v>0.4595494050139256</v>
      </c>
      <c r="P104" s="139">
        <f t="shared" si="48"/>
        <v>0.19362979617100715</v>
      </c>
      <c r="Q104" s="140">
        <f t="shared" si="49"/>
        <v>0.34682079881506744</v>
      </c>
      <c r="R104" s="133">
        <f t="shared" si="50"/>
        <v>317.16602315347643</v>
      </c>
      <c r="S104" s="133">
        <f t="shared" si="51"/>
        <v>133.63697514463237</v>
      </c>
      <c r="T104" s="133">
        <f t="shared" si="52"/>
        <v>239.36441285078712</v>
      </c>
      <c r="U104" s="133">
        <f t="shared" si="53"/>
        <v>373.00138799541946</v>
      </c>
      <c r="V104" t="s">
        <v>4192</v>
      </c>
    </row>
    <row r="105" spans="1:22" x14ac:dyDescent="0.25">
      <c r="A105" s="126" t="s">
        <v>347</v>
      </c>
      <c r="B105" s="127" t="s">
        <v>265</v>
      </c>
      <c r="C105" s="128" t="s">
        <v>363</v>
      </c>
      <c r="D105" s="129" t="s">
        <v>395</v>
      </c>
      <c r="E105" s="130" t="s">
        <v>181</v>
      </c>
      <c r="F105" s="131" t="s">
        <v>2040</v>
      </c>
      <c r="G105" s="132" t="s">
        <v>2041</v>
      </c>
      <c r="H105" s="133">
        <v>39.099999999999994</v>
      </c>
      <c r="I105" s="133">
        <f t="shared" si="45"/>
        <v>-14.453439197149404</v>
      </c>
      <c r="J105" s="133">
        <f t="shared" si="46"/>
        <v>24.64656080285059</v>
      </c>
      <c r="K105" s="134" t="s">
        <v>181</v>
      </c>
      <c r="L105" s="135" t="s">
        <v>98</v>
      </c>
      <c r="M105" s="136" t="s">
        <v>99</v>
      </c>
      <c r="N105" s="137" t="s">
        <v>100</v>
      </c>
      <c r="O105" s="138">
        <f t="shared" si="47"/>
        <v>0.4595494050139256</v>
      </c>
      <c r="P105" s="139">
        <f t="shared" si="48"/>
        <v>0.19362979617100715</v>
      </c>
      <c r="Q105" s="140">
        <f t="shared" si="49"/>
        <v>0.34682079881506744</v>
      </c>
      <c r="R105" s="133">
        <f t="shared" si="50"/>
        <v>11.326312352589529</v>
      </c>
      <c r="S105" s="133">
        <f t="shared" si="51"/>
        <v>4.7723085445722937</v>
      </c>
      <c r="T105" s="133">
        <f t="shared" si="52"/>
        <v>8.5479399056887715</v>
      </c>
      <c r="U105" s="133">
        <f t="shared" si="53"/>
        <v>13.320248450261065</v>
      </c>
      <c r="V105" t="s">
        <v>4193</v>
      </c>
    </row>
    <row r="106" spans="1:22" x14ac:dyDescent="0.25">
      <c r="A106" s="126" t="s">
        <v>349</v>
      </c>
      <c r="B106" s="127" t="s">
        <v>265</v>
      </c>
      <c r="C106" s="128" t="s">
        <v>363</v>
      </c>
      <c r="D106" s="129" t="s">
        <v>395</v>
      </c>
      <c r="E106" s="130" t="s">
        <v>181</v>
      </c>
      <c r="F106" s="131" t="s">
        <v>2043</v>
      </c>
      <c r="G106" s="132" t="s">
        <v>2038</v>
      </c>
      <c r="H106" s="133">
        <v>769.22594034254098</v>
      </c>
      <c r="I106" s="133">
        <f t="shared" si="45"/>
        <v>23.076778210276228</v>
      </c>
      <c r="J106" s="133">
        <f t="shared" si="46"/>
        <v>792.30271855281717</v>
      </c>
      <c r="K106" s="134" t="s">
        <v>181</v>
      </c>
      <c r="L106" s="135" t="s">
        <v>98</v>
      </c>
      <c r="M106" s="136" t="s">
        <v>99</v>
      </c>
      <c r="N106" s="137" t="s">
        <v>100</v>
      </c>
      <c r="O106" s="138">
        <f t="shared" si="47"/>
        <v>0.4595494050139256</v>
      </c>
      <c r="P106" s="139">
        <f t="shared" si="48"/>
        <v>0.19362979617100715</v>
      </c>
      <c r="Q106" s="140">
        <f t="shared" si="49"/>
        <v>0.34682079881506744</v>
      </c>
      <c r="R106" s="133">
        <f t="shared" si="50"/>
        <v>364.10224290186289</v>
      </c>
      <c r="S106" s="133">
        <f t="shared" si="51"/>
        <v>153.41341389911682</v>
      </c>
      <c r="T106" s="133">
        <f t="shared" si="52"/>
        <v>274.7870617518376</v>
      </c>
      <c r="U106" s="133">
        <f t="shared" si="53"/>
        <v>428.20047565095444</v>
      </c>
      <c r="V106" t="s">
        <v>4194</v>
      </c>
    </row>
    <row r="107" spans="1:22" x14ac:dyDescent="0.25">
      <c r="A107" s="126" t="s">
        <v>351</v>
      </c>
      <c r="B107" s="127" t="s">
        <v>265</v>
      </c>
      <c r="C107" s="128" t="s">
        <v>363</v>
      </c>
      <c r="D107" s="129" t="s">
        <v>453</v>
      </c>
      <c r="E107" s="130" t="s">
        <v>181</v>
      </c>
      <c r="F107" s="131" t="s">
        <v>2037</v>
      </c>
      <c r="G107" s="132" t="s">
        <v>2038</v>
      </c>
      <c r="H107" s="133">
        <v>233425.4535202893</v>
      </c>
      <c r="I107" s="133">
        <f t="shared" si="45"/>
        <v>5835.6363380072326</v>
      </c>
      <c r="J107" s="133">
        <f t="shared" si="46"/>
        <v>239261.08985829653</v>
      </c>
      <c r="K107" s="134" t="s">
        <v>181</v>
      </c>
      <c r="L107" s="135" t="s">
        <v>98</v>
      </c>
      <c r="M107" s="136" t="s">
        <v>99</v>
      </c>
      <c r="N107" s="137" t="s">
        <v>100</v>
      </c>
      <c r="O107" s="138">
        <f t="shared" si="47"/>
        <v>0.4595494050139256</v>
      </c>
      <c r="P107" s="139">
        <f t="shared" si="48"/>
        <v>0.19362979617100715</v>
      </c>
      <c r="Q107" s="140">
        <f t="shared" si="49"/>
        <v>0.34682079881506744</v>
      </c>
      <c r="R107" s="133">
        <f t="shared" si="50"/>
        <v>109952.29148736356</v>
      </c>
      <c r="S107" s="133">
        <f t="shared" si="51"/>
        <v>46328.07606091498</v>
      </c>
      <c r="T107" s="133">
        <f t="shared" si="52"/>
        <v>82980.722310018042</v>
      </c>
      <c r="U107" s="133">
        <f t="shared" si="53"/>
        <v>129308.79837093301</v>
      </c>
      <c r="V107" t="s">
        <v>4195</v>
      </c>
    </row>
    <row r="108" spans="1:22" x14ac:dyDescent="0.25">
      <c r="A108" s="126" t="s">
        <v>354</v>
      </c>
      <c r="B108" s="127" t="s">
        <v>265</v>
      </c>
      <c r="C108" s="128" t="s">
        <v>363</v>
      </c>
      <c r="D108" s="129" t="s">
        <v>453</v>
      </c>
      <c r="E108" s="130" t="s">
        <v>181</v>
      </c>
      <c r="F108" s="131" t="s">
        <v>2040</v>
      </c>
      <c r="G108" s="132" t="s">
        <v>2041</v>
      </c>
      <c r="H108" s="133">
        <v>156895.47999999998</v>
      </c>
      <c r="I108" s="133">
        <f t="shared" si="45"/>
        <v>-56496.02880310078</v>
      </c>
      <c r="J108" s="133">
        <f t="shared" si="46"/>
        <v>100399.4511968992</v>
      </c>
      <c r="K108" s="134" t="s">
        <v>181</v>
      </c>
      <c r="L108" s="135" t="s">
        <v>98</v>
      </c>
      <c r="M108" s="136" t="s">
        <v>99</v>
      </c>
      <c r="N108" s="137" t="s">
        <v>100</v>
      </c>
      <c r="O108" s="138">
        <f t="shared" si="47"/>
        <v>0.4595494050139256</v>
      </c>
      <c r="P108" s="139">
        <f t="shared" si="48"/>
        <v>0.19362979617100715</v>
      </c>
      <c r="Q108" s="140">
        <f t="shared" si="49"/>
        <v>0.34682079881506744</v>
      </c>
      <c r="R108" s="133">
        <f t="shared" si="50"/>
        <v>46138.508061259687</v>
      </c>
      <c r="S108" s="133">
        <f t="shared" si="51"/>
        <v>19440.325270936573</v>
      </c>
      <c r="T108" s="133">
        <f t="shared" si="52"/>
        <v>34820.617864702959</v>
      </c>
      <c r="U108" s="133">
        <f t="shared" si="53"/>
        <v>54260.943135639536</v>
      </c>
      <c r="V108" t="s">
        <v>4196</v>
      </c>
    </row>
    <row r="109" spans="1:22" x14ac:dyDescent="0.25">
      <c r="A109" s="126" t="s">
        <v>357</v>
      </c>
      <c r="B109" s="127" t="s">
        <v>265</v>
      </c>
      <c r="C109" s="128" t="s">
        <v>363</v>
      </c>
      <c r="D109" s="129" t="s">
        <v>453</v>
      </c>
      <c r="E109" s="130" t="s">
        <v>181</v>
      </c>
      <c r="F109" s="131" t="s">
        <v>2043</v>
      </c>
      <c r="G109" s="132" t="s">
        <v>2038</v>
      </c>
      <c r="H109" s="133">
        <v>985218.90647971095</v>
      </c>
      <c r="I109" s="133">
        <f t="shared" si="45"/>
        <v>29556.567194391326</v>
      </c>
      <c r="J109" s="133">
        <f t="shared" si="46"/>
        <v>1014775.4736741022</v>
      </c>
      <c r="K109" s="134" t="s">
        <v>181</v>
      </c>
      <c r="L109" s="135" t="s">
        <v>98</v>
      </c>
      <c r="M109" s="136" t="s">
        <v>99</v>
      </c>
      <c r="N109" s="137" t="s">
        <v>100</v>
      </c>
      <c r="O109" s="138">
        <f t="shared" si="47"/>
        <v>0.4595494050139256</v>
      </c>
      <c r="P109" s="139">
        <f t="shared" si="48"/>
        <v>0.19362979617100715</v>
      </c>
      <c r="Q109" s="140">
        <f t="shared" si="49"/>
        <v>0.34682079881506744</v>
      </c>
      <c r="R109" s="133">
        <f t="shared" si="50"/>
        <v>466339.46514965821</v>
      </c>
      <c r="S109" s="133">
        <f t="shared" si="51"/>
        <v>196490.76812685365</v>
      </c>
      <c r="T109" s="133">
        <f t="shared" si="52"/>
        <v>351945.24039759056</v>
      </c>
      <c r="U109" s="133">
        <f t="shared" si="53"/>
        <v>548436.00852444419</v>
      </c>
      <c r="V109" t="s">
        <v>4197</v>
      </c>
    </row>
    <row r="110" spans="1:22" x14ac:dyDescent="0.25">
      <c r="A110" s="126" t="s">
        <v>360</v>
      </c>
      <c r="B110" s="127" t="s">
        <v>265</v>
      </c>
      <c r="C110" s="128" t="s">
        <v>363</v>
      </c>
      <c r="D110" s="129" t="s">
        <v>456</v>
      </c>
      <c r="E110" s="130" t="s">
        <v>181</v>
      </c>
      <c r="F110" s="131" t="s">
        <v>2037</v>
      </c>
      <c r="G110" s="132" t="s">
        <v>2038</v>
      </c>
      <c r="H110" s="133">
        <v>-1711.6490106529252</v>
      </c>
      <c r="I110" s="133">
        <f t="shared" si="45"/>
        <v>-42.791225266323131</v>
      </c>
      <c r="J110" s="133">
        <f t="shared" si="46"/>
        <v>-1754.4402359192484</v>
      </c>
      <c r="K110" s="134" t="s">
        <v>181</v>
      </c>
      <c r="L110" s="135" t="s">
        <v>98</v>
      </c>
      <c r="M110" s="136" t="s">
        <v>99</v>
      </c>
      <c r="N110" s="137" t="s">
        <v>100</v>
      </c>
      <c r="O110" s="138">
        <f t="shared" si="47"/>
        <v>0.4595494050139256</v>
      </c>
      <c r="P110" s="139">
        <f t="shared" si="48"/>
        <v>0.19362979617100715</v>
      </c>
      <c r="Q110" s="140">
        <f t="shared" si="49"/>
        <v>0.34682079881506744</v>
      </c>
      <c r="R110" s="133">
        <f t="shared" si="50"/>
        <v>-806.25196654918182</v>
      </c>
      <c r="S110" s="133">
        <f t="shared" si="51"/>
        <v>-339.71190527525778</v>
      </c>
      <c r="T110" s="133">
        <f t="shared" si="52"/>
        <v>-608.47636409480913</v>
      </c>
      <c r="U110" s="133">
        <f t="shared" si="53"/>
        <v>-948.18826937006691</v>
      </c>
      <c r="V110" t="s">
        <v>4198</v>
      </c>
    </row>
    <row r="111" spans="1:22" x14ac:dyDescent="0.25">
      <c r="A111" s="126" t="s">
        <v>362</v>
      </c>
      <c r="B111" s="127" t="s">
        <v>265</v>
      </c>
      <c r="C111" s="128" t="s">
        <v>363</v>
      </c>
      <c r="D111" s="129" t="s">
        <v>456</v>
      </c>
      <c r="E111" s="130" t="s">
        <v>181</v>
      </c>
      <c r="F111" s="131" t="s">
        <v>2040</v>
      </c>
      <c r="G111" s="132" t="s">
        <v>2041</v>
      </c>
      <c r="H111" s="133">
        <v>9503.5699999999943</v>
      </c>
      <c r="I111" s="133">
        <f t="shared" si="45"/>
        <v>-3408.6568415360334</v>
      </c>
      <c r="J111" s="133">
        <f t="shared" si="46"/>
        <v>6094.9131584639608</v>
      </c>
      <c r="K111" s="134" t="s">
        <v>181</v>
      </c>
      <c r="L111" s="135" t="s">
        <v>98</v>
      </c>
      <c r="M111" s="136" t="s">
        <v>99</v>
      </c>
      <c r="N111" s="137" t="s">
        <v>100</v>
      </c>
      <c r="O111" s="138">
        <f t="shared" si="47"/>
        <v>0.4595494050139256</v>
      </c>
      <c r="P111" s="139">
        <f t="shared" si="48"/>
        <v>0.19362979617100715</v>
      </c>
      <c r="Q111" s="140">
        <f t="shared" si="49"/>
        <v>0.34682079881506744</v>
      </c>
      <c r="R111" s="133">
        <f t="shared" si="50"/>
        <v>2800.9137155836593</v>
      </c>
      <c r="S111" s="133">
        <f t="shared" si="51"/>
        <v>1180.1567925533661</v>
      </c>
      <c r="T111" s="133">
        <f t="shared" si="52"/>
        <v>2113.8426503269366</v>
      </c>
      <c r="U111" s="133">
        <f t="shared" si="53"/>
        <v>3293.9994428803029</v>
      </c>
      <c r="V111" t="s">
        <v>4199</v>
      </c>
    </row>
    <row r="112" spans="1:22" x14ac:dyDescent="0.25">
      <c r="A112" s="126" t="s">
        <v>366</v>
      </c>
      <c r="B112" s="127" t="s">
        <v>265</v>
      </c>
      <c r="C112" s="128" t="s">
        <v>363</v>
      </c>
      <c r="D112" s="129" t="s">
        <v>456</v>
      </c>
      <c r="E112" s="130" t="s">
        <v>181</v>
      </c>
      <c r="F112" s="131" t="s">
        <v>2043</v>
      </c>
      <c r="G112" s="132" t="s">
        <v>2038</v>
      </c>
      <c r="H112" s="133">
        <v>69882.01901065289</v>
      </c>
      <c r="I112" s="133">
        <f t="shared" si="45"/>
        <v>1985.7252703195866</v>
      </c>
      <c r="J112" s="133">
        <f t="shared" si="46"/>
        <v>71867.744280972474</v>
      </c>
      <c r="K112" s="134" t="s">
        <v>181</v>
      </c>
      <c r="L112" s="135" t="s">
        <v>98</v>
      </c>
      <c r="M112" s="136" t="s">
        <v>99</v>
      </c>
      <c r="N112" s="137" t="s">
        <v>100</v>
      </c>
      <c r="O112" s="138">
        <f t="shared" si="47"/>
        <v>0.4595494050139256</v>
      </c>
      <c r="P112" s="139">
        <f t="shared" si="48"/>
        <v>0.19362979617100715</v>
      </c>
      <c r="Q112" s="140">
        <f t="shared" si="49"/>
        <v>0.34682079881506744</v>
      </c>
      <c r="R112" s="133">
        <f t="shared" si="50"/>
        <v>33026.779124013854</v>
      </c>
      <c r="S112" s="133">
        <f t="shared" si="51"/>
        <v>13915.736676394765</v>
      </c>
      <c r="T112" s="133">
        <f t="shared" si="52"/>
        <v>24925.22848056387</v>
      </c>
      <c r="U112" s="133">
        <f t="shared" si="53"/>
        <v>38840.965156958635</v>
      </c>
      <c r="V112" t="s">
        <v>4200</v>
      </c>
    </row>
    <row r="113" spans="1:22" x14ac:dyDescent="0.25">
      <c r="A113" s="126" t="s">
        <v>369</v>
      </c>
      <c r="B113" s="127" t="s">
        <v>265</v>
      </c>
      <c r="C113" s="128" t="s">
        <v>363</v>
      </c>
      <c r="G113" s="141" t="s">
        <v>459</v>
      </c>
      <c r="H113" s="142">
        <f>SUBTOTAL(9,H81:H112)</f>
        <v>10540870.550000003</v>
      </c>
      <c r="I113" s="142">
        <f>SUBTOTAL(9,I81:I112)</f>
        <v>-146093.47982158297</v>
      </c>
      <c r="J113" s="142">
        <f>SUBTOTAL(9,J81:J112)</f>
        <v>10394777.070178419</v>
      </c>
      <c r="K113" s="143" t="s">
        <v>33</v>
      </c>
      <c r="L113" s="144" t="s">
        <v>33</v>
      </c>
      <c r="M113" s="145" t="s">
        <v>33</v>
      </c>
      <c r="N113" s="146" t="s">
        <v>33</v>
      </c>
      <c r="O113" s="147" t="s">
        <v>33</v>
      </c>
      <c r="P113" s="148" t="s">
        <v>33</v>
      </c>
      <c r="Q113" s="149" t="s">
        <v>33</v>
      </c>
      <c r="R113" s="142">
        <f>SUBTOTAL(9,R81:R112)</f>
        <v>4771372.3909104979</v>
      </c>
      <c r="S113" s="142">
        <f>SUBTOTAL(9,S81:S112)</f>
        <v>1976781.7810851957</v>
      </c>
      <c r="T113" s="142">
        <f>SUBTOTAL(9,T81:T112)</f>
        <v>3646622.898182726</v>
      </c>
      <c r="U113" s="142">
        <f>SUBTOTAL(9,U81:U112)</f>
        <v>5623404.6792679206</v>
      </c>
    </row>
    <row r="114" spans="1:22" x14ac:dyDescent="0.25">
      <c r="A114" s="126" t="s">
        <v>372</v>
      </c>
    </row>
    <row r="115" spans="1:22" x14ac:dyDescent="0.25">
      <c r="A115" s="126" t="s">
        <v>376</v>
      </c>
      <c r="B115" s="127" t="s">
        <v>265</v>
      </c>
      <c r="C115" s="128" t="s">
        <v>461</v>
      </c>
      <c r="D115" s="129" t="s">
        <v>462</v>
      </c>
      <c r="E115" s="130" t="s">
        <v>181</v>
      </c>
      <c r="F115" s="131" t="s">
        <v>2037</v>
      </c>
      <c r="G115" s="132" t="s">
        <v>2038</v>
      </c>
      <c r="H115" s="133">
        <v>4279.6639720552012</v>
      </c>
      <c r="I115" s="133">
        <f t="shared" ref="I115:I123" si="54">SUMIFS(TX_101_IS_Adjust_Adjustments_Total,TX_101_IS_Adjust_H_IS_Rollup,B115,TX_101_IS_Adjust_H_IS_Func_Rollup,C115,TX_101_IS_Adjust_H_Account,D115,TX_101_IS_Adjust_H_Jurisdictional_Allocator,E115,TX_101_IS_Adjust_H_Labor_Designator,F115,TX_101_IS_Adjust_H_Reporting_Lines_CWC,G115)</f>
        <v>106.99159930138003</v>
      </c>
      <c r="J115" s="133">
        <f t="shared" ref="J115:J123" si="55">H115+I115</f>
        <v>4386.6555713565813</v>
      </c>
      <c r="K115" s="134" t="s">
        <v>181</v>
      </c>
      <c r="L115" s="135" t="s">
        <v>98</v>
      </c>
      <c r="M115" s="136" t="s">
        <v>99</v>
      </c>
      <c r="N115" s="137" t="s">
        <v>100</v>
      </c>
      <c r="O115" s="138">
        <f t="shared" ref="O115:O123" si="56">VLOOKUP(K115,TX_400_JUR_Alloc_Jur_Factor_Allocator,MATCH(L115,TX_400_JUR_Alloc_Headers,FALSE),FALSE)</f>
        <v>0.4595494050139256</v>
      </c>
      <c r="P115" s="139">
        <f t="shared" ref="P115:P123" si="57">VLOOKUP(K115,TX_400_JUR_Alloc_Jur_Factor_Allocator,MATCH(M115,TX_400_JUR_Alloc_Headers,FALSE),FALSE)</f>
        <v>0.19362979617100715</v>
      </c>
      <c r="Q115" s="140">
        <f t="shared" ref="Q115:Q123" si="58">VLOOKUP(K115,TX_400_JUR_Alloc_Jur_Factor_Allocator,MATCH(N115,TX_400_JUR_Alloc_Headers,FALSE),FALSE)</f>
        <v>0.34682079881506744</v>
      </c>
      <c r="R115" s="133">
        <f t="shared" ref="R115:R123" si="59">J115*O115</f>
        <v>2015.8849578179388</v>
      </c>
      <c r="S115" s="133">
        <f t="shared" ref="S115:S123" si="60">J115*P115</f>
        <v>849.38722415418772</v>
      </c>
      <c r="T115" s="133">
        <f t="shared" ref="T115:T123" si="61">J115*Q115</f>
        <v>1521.3833893844555</v>
      </c>
      <c r="U115" s="133">
        <f t="shared" ref="U115:U123" si="62">S115+T115</f>
        <v>2370.7706135386434</v>
      </c>
      <c r="V115" t="s">
        <v>4201</v>
      </c>
    </row>
    <row r="116" spans="1:22" x14ac:dyDescent="0.25">
      <c r="A116" s="126" t="s">
        <v>379</v>
      </c>
      <c r="B116" s="127" t="s">
        <v>265</v>
      </c>
      <c r="C116" s="128" t="s">
        <v>461</v>
      </c>
      <c r="D116" s="129" t="s">
        <v>462</v>
      </c>
      <c r="E116" s="130" t="s">
        <v>181</v>
      </c>
      <c r="F116" s="131" t="s">
        <v>2040</v>
      </c>
      <c r="G116" s="132" t="s">
        <v>2041</v>
      </c>
      <c r="H116" s="133">
        <v>9394.76</v>
      </c>
      <c r="I116" s="133">
        <f t="shared" si="54"/>
        <v>-3267.3573923989743</v>
      </c>
      <c r="J116" s="133">
        <f t="shared" si="55"/>
        <v>6127.4026076010259</v>
      </c>
      <c r="K116" s="134" t="s">
        <v>181</v>
      </c>
      <c r="L116" s="135" t="s">
        <v>98</v>
      </c>
      <c r="M116" s="136" t="s">
        <v>99</v>
      </c>
      <c r="N116" s="137" t="s">
        <v>100</v>
      </c>
      <c r="O116" s="138">
        <f t="shared" si="56"/>
        <v>0.4595494050139256</v>
      </c>
      <c r="P116" s="139">
        <f t="shared" si="57"/>
        <v>0.19362979617100715</v>
      </c>
      <c r="Q116" s="140">
        <f t="shared" si="58"/>
        <v>0.34682079881506744</v>
      </c>
      <c r="R116" s="133">
        <f t="shared" si="59"/>
        <v>2815.8442226038278</v>
      </c>
      <c r="S116" s="133">
        <f t="shared" si="60"/>
        <v>1186.4477179674843</v>
      </c>
      <c r="T116" s="133">
        <f t="shared" si="61"/>
        <v>2125.1106670297149</v>
      </c>
      <c r="U116" s="133">
        <f t="shared" si="62"/>
        <v>3311.558384997199</v>
      </c>
      <c r="V116" t="s">
        <v>4202</v>
      </c>
    </row>
    <row r="117" spans="1:22" x14ac:dyDescent="0.25">
      <c r="A117" s="126" t="s">
        <v>382</v>
      </c>
      <c r="B117" s="127" t="s">
        <v>265</v>
      </c>
      <c r="C117" s="128" t="s">
        <v>461</v>
      </c>
      <c r="D117" s="129" t="s">
        <v>462</v>
      </c>
      <c r="E117" s="130" t="s">
        <v>181</v>
      </c>
      <c r="F117" s="131" t="s">
        <v>2043</v>
      </c>
      <c r="G117" s="132" t="s">
        <v>2038</v>
      </c>
      <c r="H117" s="133">
        <v>131713.03602794485</v>
      </c>
      <c r="I117" s="133">
        <f t="shared" si="54"/>
        <v>3951.3910808383453</v>
      </c>
      <c r="J117" s="133">
        <f t="shared" si="55"/>
        <v>135664.42710878319</v>
      </c>
      <c r="K117" s="134" t="s">
        <v>181</v>
      </c>
      <c r="L117" s="135" t="s">
        <v>98</v>
      </c>
      <c r="M117" s="136" t="s">
        <v>99</v>
      </c>
      <c r="N117" s="137" t="s">
        <v>100</v>
      </c>
      <c r="O117" s="138">
        <f t="shared" si="56"/>
        <v>0.4595494050139256</v>
      </c>
      <c r="P117" s="139">
        <f t="shared" si="57"/>
        <v>0.19362979617100715</v>
      </c>
      <c r="Q117" s="140">
        <f t="shared" si="58"/>
        <v>0.34682079881506744</v>
      </c>
      <c r="R117" s="133">
        <f t="shared" si="59"/>
        <v>62344.50675939639</v>
      </c>
      <c r="S117" s="133">
        <f t="shared" si="60"/>
        <v>26268.675368730146</v>
      </c>
      <c r="T117" s="133">
        <f t="shared" si="61"/>
        <v>47051.244980656673</v>
      </c>
      <c r="U117" s="133">
        <f t="shared" si="62"/>
        <v>73319.920349386812</v>
      </c>
      <c r="V117" t="s">
        <v>4203</v>
      </c>
    </row>
    <row r="118" spans="1:22" x14ac:dyDescent="0.25">
      <c r="A118" s="126" t="s">
        <v>385</v>
      </c>
      <c r="B118" s="127" t="s">
        <v>265</v>
      </c>
      <c r="C118" s="128" t="s">
        <v>461</v>
      </c>
      <c r="D118" s="129" t="s">
        <v>465</v>
      </c>
      <c r="E118" s="130" t="s">
        <v>181</v>
      </c>
      <c r="F118" s="131" t="s">
        <v>2037</v>
      </c>
      <c r="G118" s="132" t="s">
        <v>2038</v>
      </c>
      <c r="H118" s="133">
        <v>1259010.5558609921</v>
      </c>
      <c r="I118" s="133">
        <f t="shared" si="54"/>
        <v>31475.263896524804</v>
      </c>
      <c r="J118" s="133">
        <f t="shared" si="55"/>
        <v>1290485.819757517</v>
      </c>
      <c r="K118" s="134" t="s">
        <v>181</v>
      </c>
      <c r="L118" s="135" t="s">
        <v>98</v>
      </c>
      <c r="M118" s="136" t="s">
        <v>99</v>
      </c>
      <c r="N118" s="137" t="s">
        <v>100</v>
      </c>
      <c r="O118" s="138">
        <f t="shared" si="56"/>
        <v>0.4595494050139256</v>
      </c>
      <c r="P118" s="139">
        <f t="shared" si="57"/>
        <v>0.19362979617100715</v>
      </c>
      <c r="Q118" s="140">
        <f t="shared" si="58"/>
        <v>0.34682079881506744</v>
      </c>
      <c r="R118" s="133">
        <f t="shared" si="59"/>
        <v>593041.99064847501</v>
      </c>
      <c r="S118" s="133">
        <f t="shared" si="60"/>
        <v>249876.50624122308</v>
      </c>
      <c r="T118" s="133">
        <f t="shared" si="61"/>
        <v>447567.32286781917</v>
      </c>
      <c r="U118" s="133">
        <f t="shared" si="62"/>
        <v>697443.82910904218</v>
      </c>
      <c r="V118" t="s">
        <v>4204</v>
      </c>
    </row>
    <row r="119" spans="1:22" x14ac:dyDescent="0.25">
      <c r="A119" s="126" t="s">
        <v>388</v>
      </c>
      <c r="B119" s="127" t="s">
        <v>265</v>
      </c>
      <c r="C119" s="128" t="s">
        <v>461</v>
      </c>
      <c r="D119" s="129" t="s">
        <v>465</v>
      </c>
      <c r="E119" s="130" t="s">
        <v>181</v>
      </c>
      <c r="F119" s="131" t="s">
        <v>2040</v>
      </c>
      <c r="G119" s="132" t="s">
        <v>2041</v>
      </c>
      <c r="H119" s="133">
        <v>176533.82999999996</v>
      </c>
      <c r="I119" s="133">
        <f t="shared" si="54"/>
        <v>-65248.07812960686</v>
      </c>
      <c r="J119" s="133">
        <f t="shared" si="55"/>
        <v>111285.7518703931</v>
      </c>
      <c r="K119" s="134" t="s">
        <v>181</v>
      </c>
      <c r="L119" s="135" t="s">
        <v>98</v>
      </c>
      <c r="M119" s="136" t="s">
        <v>99</v>
      </c>
      <c r="N119" s="137" t="s">
        <v>100</v>
      </c>
      <c r="O119" s="138">
        <f t="shared" si="56"/>
        <v>0.4595494050139256</v>
      </c>
      <c r="P119" s="139">
        <f t="shared" si="57"/>
        <v>0.19362979617100715</v>
      </c>
      <c r="Q119" s="140">
        <f t="shared" si="58"/>
        <v>0.34682079881506744</v>
      </c>
      <c r="R119" s="133">
        <f t="shared" si="59"/>
        <v>51141.301058566503</v>
      </c>
      <c r="S119" s="133">
        <f t="shared" si="60"/>
        <v>21548.237451401492</v>
      </c>
      <c r="T119" s="133">
        <f t="shared" si="61"/>
        <v>38596.213360425121</v>
      </c>
      <c r="U119" s="133">
        <f t="shared" si="62"/>
        <v>60144.450811826609</v>
      </c>
      <c r="V119" t="s">
        <v>4205</v>
      </c>
    </row>
    <row r="120" spans="1:22" x14ac:dyDescent="0.25">
      <c r="A120" s="126" t="s">
        <v>391</v>
      </c>
      <c r="B120" s="127" t="s">
        <v>265</v>
      </c>
      <c r="C120" s="128" t="s">
        <v>461</v>
      </c>
      <c r="D120" s="129" t="s">
        <v>465</v>
      </c>
      <c r="E120" s="130" t="s">
        <v>181</v>
      </c>
      <c r="F120" s="131" t="s">
        <v>2043</v>
      </c>
      <c r="G120" s="132" t="s">
        <v>2038</v>
      </c>
      <c r="H120" s="133">
        <v>1440841.224139008</v>
      </c>
      <c r="I120" s="133">
        <f t="shared" si="54"/>
        <v>40618.790824170239</v>
      </c>
      <c r="J120" s="133">
        <f t="shared" si="55"/>
        <v>1481460.0149631782</v>
      </c>
      <c r="K120" s="134" t="s">
        <v>181</v>
      </c>
      <c r="L120" s="135" t="s">
        <v>98</v>
      </c>
      <c r="M120" s="136" t="s">
        <v>99</v>
      </c>
      <c r="N120" s="137" t="s">
        <v>100</v>
      </c>
      <c r="O120" s="138">
        <f t="shared" si="56"/>
        <v>0.4595494050139256</v>
      </c>
      <c r="P120" s="139">
        <f t="shared" si="57"/>
        <v>0.19362979617100715</v>
      </c>
      <c r="Q120" s="140">
        <f t="shared" si="58"/>
        <v>0.34682079881506744</v>
      </c>
      <c r="R120" s="133">
        <f t="shared" si="59"/>
        <v>680804.06842824991</v>
      </c>
      <c r="S120" s="133">
        <f t="shared" si="60"/>
        <v>286854.80073281738</v>
      </c>
      <c r="T120" s="133">
        <f t="shared" si="61"/>
        <v>513801.14580211125</v>
      </c>
      <c r="U120" s="133">
        <f t="shared" si="62"/>
        <v>800655.94653492863</v>
      </c>
      <c r="V120" t="s">
        <v>4206</v>
      </c>
    </row>
    <row r="121" spans="1:22" x14ac:dyDescent="0.25">
      <c r="A121" s="126" t="s">
        <v>394</v>
      </c>
      <c r="B121" s="127" t="s">
        <v>265</v>
      </c>
      <c r="C121" s="128" t="s">
        <v>461</v>
      </c>
      <c r="D121" s="129" t="s">
        <v>468</v>
      </c>
      <c r="E121" s="130" t="s">
        <v>181</v>
      </c>
      <c r="F121" s="131" t="s">
        <v>2037</v>
      </c>
      <c r="G121" s="132" t="s">
        <v>2038</v>
      </c>
      <c r="H121" s="133">
        <v>99327.714731123342</v>
      </c>
      <c r="I121" s="133">
        <f t="shared" si="54"/>
        <v>2483.192868278084</v>
      </c>
      <c r="J121" s="133">
        <f t="shared" si="55"/>
        <v>101810.90759940143</v>
      </c>
      <c r="K121" s="134" t="s">
        <v>181</v>
      </c>
      <c r="L121" s="135" t="s">
        <v>98</v>
      </c>
      <c r="M121" s="136" t="s">
        <v>99</v>
      </c>
      <c r="N121" s="137" t="s">
        <v>100</v>
      </c>
      <c r="O121" s="138">
        <f t="shared" si="56"/>
        <v>0.4595494050139256</v>
      </c>
      <c r="P121" s="139">
        <f t="shared" si="57"/>
        <v>0.19362979617100715</v>
      </c>
      <c r="Q121" s="140">
        <f t="shared" si="58"/>
        <v>0.34682079881506744</v>
      </c>
      <c r="R121" s="133">
        <f t="shared" si="59"/>
        <v>46787.142011232681</v>
      </c>
      <c r="S121" s="133">
        <f t="shared" si="60"/>
        <v>19713.62528645734</v>
      </c>
      <c r="T121" s="133">
        <f t="shared" si="61"/>
        <v>35310.140301711421</v>
      </c>
      <c r="U121" s="133">
        <f t="shared" si="62"/>
        <v>55023.765588168761</v>
      </c>
      <c r="V121" t="s">
        <v>4207</v>
      </c>
    </row>
    <row r="122" spans="1:22" x14ac:dyDescent="0.25">
      <c r="A122" s="126" t="s">
        <v>397</v>
      </c>
      <c r="B122" s="127" t="s">
        <v>265</v>
      </c>
      <c r="C122" s="128" t="s">
        <v>461</v>
      </c>
      <c r="D122" s="129" t="s">
        <v>468</v>
      </c>
      <c r="E122" s="130" t="s">
        <v>181</v>
      </c>
      <c r="F122" s="131" t="s">
        <v>2040</v>
      </c>
      <c r="G122" s="132" t="s">
        <v>2041</v>
      </c>
      <c r="H122" s="133">
        <v>26301.63</v>
      </c>
      <c r="I122" s="133">
        <f t="shared" si="54"/>
        <v>-9660.4736225832639</v>
      </c>
      <c r="J122" s="133">
        <f t="shared" si="55"/>
        <v>16641.156377416737</v>
      </c>
      <c r="K122" s="134" t="s">
        <v>181</v>
      </c>
      <c r="L122" s="135" t="s">
        <v>98</v>
      </c>
      <c r="M122" s="136" t="s">
        <v>99</v>
      </c>
      <c r="N122" s="137" t="s">
        <v>100</v>
      </c>
      <c r="O122" s="138">
        <f t="shared" si="56"/>
        <v>0.4595494050139256</v>
      </c>
      <c r="P122" s="139">
        <f t="shared" si="57"/>
        <v>0.19362979617100715</v>
      </c>
      <c r="Q122" s="140">
        <f t="shared" si="58"/>
        <v>0.34682079881506744</v>
      </c>
      <c r="R122" s="133">
        <f t="shared" si="59"/>
        <v>7647.433511985555</v>
      </c>
      <c r="S122" s="133">
        <f t="shared" si="60"/>
        <v>3222.2237174090583</v>
      </c>
      <c r="T122" s="133">
        <f t="shared" si="61"/>
        <v>5771.499148022127</v>
      </c>
      <c r="U122" s="133">
        <f t="shared" si="62"/>
        <v>8993.7228654311857</v>
      </c>
      <c r="V122" t="s">
        <v>4208</v>
      </c>
    </row>
    <row r="123" spans="1:22" x14ac:dyDescent="0.25">
      <c r="A123" s="126" t="s">
        <v>400</v>
      </c>
      <c r="B123" s="127" t="s">
        <v>265</v>
      </c>
      <c r="C123" s="128" t="s">
        <v>461</v>
      </c>
      <c r="D123" s="129" t="s">
        <v>468</v>
      </c>
      <c r="E123" s="130" t="s">
        <v>181</v>
      </c>
      <c r="F123" s="131" t="s">
        <v>2043</v>
      </c>
      <c r="G123" s="132" t="s">
        <v>2038</v>
      </c>
      <c r="H123" s="133">
        <v>147800.0152688766</v>
      </c>
      <c r="I123" s="133">
        <f t="shared" si="54"/>
        <v>4433.6605580662981</v>
      </c>
      <c r="J123" s="133">
        <f t="shared" si="55"/>
        <v>152233.6758269429</v>
      </c>
      <c r="K123" s="134" t="s">
        <v>181</v>
      </c>
      <c r="L123" s="135" t="s">
        <v>98</v>
      </c>
      <c r="M123" s="136" t="s">
        <v>99</v>
      </c>
      <c r="N123" s="137" t="s">
        <v>100</v>
      </c>
      <c r="O123" s="138">
        <f t="shared" si="56"/>
        <v>0.4595494050139256</v>
      </c>
      <c r="P123" s="139">
        <f t="shared" si="57"/>
        <v>0.19362979617100715</v>
      </c>
      <c r="Q123" s="140">
        <f t="shared" si="58"/>
        <v>0.34682079881506744</v>
      </c>
      <c r="R123" s="133">
        <f t="shared" si="59"/>
        <v>69958.895149354445</v>
      </c>
      <c r="S123" s="133">
        <f t="shared" si="60"/>
        <v>29476.975620734131</v>
      </c>
      <c r="T123" s="133">
        <f t="shared" si="61"/>
        <v>52797.805056854362</v>
      </c>
      <c r="U123" s="133">
        <f t="shared" si="62"/>
        <v>82274.780677588496</v>
      </c>
      <c r="V123" t="s">
        <v>4209</v>
      </c>
    </row>
    <row r="124" spans="1:22" x14ac:dyDescent="0.25">
      <c r="A124" s="126" t="s">
        <v>403</v>
      </c>
      <c r="B124" s="127" t="s">
        <v>265</v>
      </c>
      <c r="C124" s="128" t="s">
        <v>461</v>
      </c>
      <c r="G124" s="141" t="s">
        <v>474</v>
      </c>
      <c r="H124" s="142">
        <f>SUBTOTAL(9,H114:H123)</f>
        <v>3295202.43</v>
      </c>
      <c r="I124" s="142">
        <f>SUBTOTAL(9,I114:I123)</f>
        <v>4893.3816825900485</v>
      </c>
      <c r="J124" s="142">
        <f>SUBTOTAL(9,J114:J123)</f>
        <v>3300095.8116825903</v>
      </c>
      <c r="K124" s="143" t="s">
        <v>33</v>
      </c>
      <c r="L124" s="144" t="s">
        <v>33</v>
      </c>
      <c r="M124" s="145" t="s">
        <v>33</v>
      </c>
      <c r="N124" s="146" t="s">
        <v>33</v>
      </c>
      <c r="O124" s="147" t="s">
        <v>33</v>
      </c>
      <c r="P124" s="148" t="s">
        <v>33</v>
      </c>
      <c r="Q124" s="149" t="s">
        <v>33</v>
      </c>
      <c r="R124" s="142">
        <f>SUBTOTAL(9,R114:R123)</f>
        <v>1516557.0667476822</v>
      </c>
      <c r="S124" s="142">
        <f>SUBTOTAL(9,S114:S123)</f>
        <v>638996.87936089432</v>
      </c>
      <c r="T124" s="142">
        <f>SUBTOTAL(9,T114:T123)</f>
        <v>1144541.8655740144</v>
      </c>
      <c r="U124" s="142">
        <f>SUBTOTAL(9,U114:U123)</f>
        <v>1783538.7449349083</v>
      </c>
    </row>
    <row r="125" spans="1:22" x14ac:dyDescent="0.25">
      <c r="A125" s="126" t="s">
        <v>406</v>
      </c>
    </row>
    <row r="126" spans="1:22" x14ac:dyDescent="0.25">
      <c r="A126" s="126" t="s">
        <v>409</v>
      </c>
      <c r="B126" s="127" t="s">
        <v>265</v>
      </c>
      <c r="C126" s="128" t="s">
        <v>476</v>
      </c>
      <c r="D126" s="129" t="s">
        <v>477</v>
      </c>
      <c r="E126" s="130" t="s">
        <v>144</v>
      </c>
      <c r="F126" s="131" t="s">
        <v>2040</v>
      </c>
      <c r="G126" s="132" t="s">
        <v>2041</v>
      </c>
      <c r="H126" s="133">
        <v>22426.760000000002</v>
      </c>
      <c r="I126" s="133">
        <f t="shared" ref="I126:I136" si="63">SUMIFS(TX_101_IS_Adjust_Adjustments_Total,TX_101_IS_Adjust_H_IS_Rollup,B126,TX_101_IS_Adjust_H_IS_Func_Rollup,C126,TX_101_IS_Adjust_H_Account,D126,TX_101_IS_Adjust_H_Jurisdictional_Allocator,E126,TX_101_IS_Adjust_H_Labor_Designator,F126,TX_101_IS_Adjust_H_Reporting_Lines_CWC,G126)</f>
        <v>-8051.5961546828057</v>
      </c>
      <c r="J126" s="133">
        <f t="shared" ref="J126:J136" si="64">H126+I126</f>
        <v>14375.163845317196</v>
      </c>
      <c r="K126" s="134" t="s">
        <v>144</v>
      </c>
      <c r="L126" s="135" t="s">
        <v>98</v>
      </c>
      <c r="M126" s="136" t="s">
        <v>99</v>
      </c>
      <c r="N126" s="137" t="s">
        <v>100</v>
      </c>
      <c r="O126" s="138">
        <f t="shared" ref="O126:O136" si="65">VLOOKUP(K126,TX_400_JUR_Alloc_Jur_Factor_Allocator,MATCH(L126,TX_400_JUR_Alloc_Headers,FALSE),FALSE)</f>
        <v>0.58151604396770862</v>
      </c>
      <c r="P126" s="139">
        <f t="shared" ref="P126:P136" si="66">VLOOKUP(K126,TX_400_JUR_Alloc_Jur_Factor_Allocator,MATCH(M126,TX_400_JUR_Alloc_Headers,FALSE),FALSE)</f>
        <v>0.22832065654757039</v>
      </c>
      <c r="Q126" s="140">
        <f t="shared" ref="Q126:Q136" si="67">VLOOKUP(K126,TX_400_JUR_Alloc_Jur_Factor_Allocator,MATCH(N126,TX_400_JUR_Alloc_Headers,FALSE),FALSE)</f>
        <v>0.19016329948472097</v>
      </c>
      <c r="R126" s="133">
        <f t="shared" ref="R126:R136" si="68">J126*O126</f>
        <v>8359.3884107164904</v>
      </c>
      <c r="S126" s="133">
        <f t="shared" ref="S126:S136" si="69">J126*P126</f>
        <v>3282.1468471417188</v>
      </c>
      <c r="T126" s="133">
        <f t="shared" ref="T126:T136" si="70">J126*Q126</f>
        <v>2733.6285874589871</v>
      </c>
      <c r="U126" s="133">
        <f t="shared" ref="U126:U136" si="71">S126+T126</f>
        <v>6015.7754346007059</v>
      </c>
      <c r="V126" t="s">
        <v>4210</v>
      </c>
    </row>
    <row r="127" spans="1:22" x14ac:dyDescent="0.25">
      <c r="A127" s="126" t="s">
        <v>412</v>
      </c>
      <c r="B127" s="127" t="s">
        <v>265</v>
      </c>
      <c r="C127" s="128" t="s">
        <v>476</v>
      </c>
      <c r="D127" s="129" t="s">
        <v>477</v>
      </c>
      <c r="E127" s="130" t="s">
        <v>144</v>
      </c>
      <c r="F127" s="131" t="s">
        <v>2043</v>
      </c>
      <c r="G127" s="132" t="s">
        <v>2038</v>
      </c>
      <c r="H127" s="133">
        <v>129508.58000000002</v>
      </c>
      <c r="I127" s="133">
        <f t="shared" si="63"/>
        <v>3885.2574000000004</v>
      </c>
      <c r="J127" s="133">
        <f t="shared" si="64"/>
        <v>133393.83740000002</v>
      </c>
      <c r="K127" s="134" t="s">
        <v>144</v>
      </c>
      <c r="L127" s="135" t="s">
        <v>98</v>
      </c>
      <c r="M127" s="136" t="s">
        <v>99</v>
      </c>
      <c r="N127" s="137" t="s">
        <v>100</v>
      </c>
      <c r="O127" s="138">
        <f t="shared" si="65"/>
        <v>0.58151604396770862</v>
      </c>
      <c r="P127" s="139">
        <f t="shared" si="66"/>
        <v>0.22832065654757039</v>
      </c>
      <c r="Q127" s="140">
        <f t="shared" si="67"/>
        <v>0.19016329948472097</v>
      </c>
      <c r="R127" s="133">
        <f t="shared" si="68"/>
        <v>77570.656614519787</v>
      </c>
      <c r="S127" s="133">
        <f t="shared" si="69"/>
        <v>30456.568534567854</v>
      </c>
      <c r="T127" s="133">
        <f t="shared" si="70"/>
        <v>25366.612250912374</v>
      </c>
      <c r="U127" s="133">
        <f t="shared" si="71"/>
        <v>55823.180785480232</v>
      </c>
      <c r="V127" t="s">
        <v>4211</v>
      </c>
    </row>
    <row r="128" spans="1:22" x14ac:dyDescent="0.25">
      <c r="A128" s="126" t="s">
        <v>415</v>
      </c>
      <c r="B128" s="127" t="s">
        <v>265</v>
      </c>
      <c r="C128" s="128" t="s">
        <v>476</v>
      </c>
      <c r="D128" s="129" t="s">
        <v>480</v>
      </c>
      <c r="E128" s="130" t="s">
        <v>144</v>
      </c>
      <c r="F128" s="131" t="s">
        <v>2040</v>
      </c>
      <c r="G128" s="132" t="s">
        <v>2041</v>
      </c>
      <c r="H128" s="133">
        <v>22782.480000000003</v>
      </c>
      <c r="I128" s="133">
        <f t="shared" si="63"/>
        <v>-8179.305809761996</v>
      </c>
      <c r="J128" s="133">
        <f t="shared" si="64"/>
        <v>14603.174190238007</v>
      </c>
      <c r="K128" s="134" t="s">
        <v>144</v>
      </c>
      <c r="L128" s="135" t="s">
        <v>98</v>
      </c>
      <c r="M128" s="136" t="s">
        <v>99</v>
      </c>
      <c r="N128" s="137" t="s">
        <v>100</v>
      </c>
      <c r="O128" s="138">
        <f t="shared" si="65"/>
        <v>0.58151604396770862</v>
      </c>
      <c r="P128" s="139">
        <f t="shared" si="66"/>
        <v>0.22832065654757039</v>
      </c>
      <c r="Q128" s="140">
        <f t="shared" si="67"/>
        <v>0.19016329948472097</v>
      </c>
      <c r="R128" s="133">
        <f t="shared" si="68"/>
        <v>8491.9800844785532</v>
      </c>
      <c r="S128" s="133">
        <f t="shared" si="69"/>
        <v>3334.2063187936765</v>
      </c>
      <c r="T128" s="133">
        <f t="shared" si="70"/>
        <v>2776.9877869657776</v>
      </c>
      <c r="U128" s="133">
        <f t="shared" si="71"/>
        <v>6111.194105759454</v>
      </c>
      <c r="V128" t="s">
        <v>4212</v>
      </c>
    </row>
    <row r="129" spans="1:22" x14ac:dyDescent="0.25">
      <c r="A129" s="126" t="s">
        <v>418</v>
      </c>
      <c r="B129" s="127" t="s">
        <v>265</v>
      </c>
      <c r="C129" s="128" t="s">
        <v>476</v>
      </c>
      <c r="D129" s="129" t="s">
        <v>480</v>
      </c>
      <c r="E129" s="130" t="s">
        <v>144</v>
      </c>
      <c r="F129" s="131" t="s">
        <v>2043</v>
      </c>
      <c r="G129" s="132" t="s">
        <v>2038</v>
      </c>
      <c r="H129" s="133">
        <v>128752.87</v>
      </c>
      <c r="I129" s="133">
        <f t="shared" si="63"/>
        <v>3862.5860999999995</v>
      </c>
      <c r="J129" s="133">
        <f t="shared" si="64"/>
        <v>132615.45609999998</v>
      </c>
      <c r="K129" s="134" t="s">
        <v>144</v>
      </c>
      <c r="L129" s="135" t="s">
        <v>98</v>
      </c>
      <c r="M129" s="136" t="s">
        <v>99</v>
      </c>
      <c r="N129" s="137" t="s">
        <v>100</v>
      </c>
      <c r="O129" s="138">
        <f t="shared" si="65"/>
        <v>0.58151604396770862</v>
      </c>
      <c r="P129" s="139">
        <f t="shared" si="66"/>
        <v>0.22832065654757039</v>
      </c>
      <c r="Q129" s="140">
        <f t="shared" si="67"/>
        <v>0.19016329948472097</v>
      </c>
      <c r="R129" s="133">
        <f t="shared" si="68"/>
        <v>77118.01540024532</v>
      </c>
      <c r="S129" s="133">
        <f t="shared" si="69"/>
        <v>30278.848005107495</v>
      </c>
      <c r="T129" s="133">
        <f t="shared" si="70"/>
        <v>25218.592694647163</v>
      </c>
      <c r="U129" s="133">
        <f t="shared" si="71"/>
        <v>55497.440699754661</v>
      </c>
      <c r="V129" t="s">
        <v>4213</v>
      </c>
    </row>
    <row r="130" spans="1:22" x14ac:dyDescent="0.25">
      <c r="A130" s="126" t="s">
        <v>421</v>
      </c>
      <c r="B130" s="127" t="s">
        <v>265</v>
      </c>
      <c r="C130" s="128" t="s">
        <v>476</v>
      </c>
      <c r="D130" s="129" t="s">
        <v>483</v>
      </c>
      <c r="E130" s="130" t="s">
        <v>144</v>
      </c>
      <c r="F130" s="131" t="s">
        <v>2040</v>
      </c>
      <c r="G130" s="132" t="s">
        <v>2041</v>
      </c>
      <c r="H130" s="133">
        <v>1194.02</v>
      </c>
      <c r="I130" s="133">
        <f t="shared" si="63"/>
        <v>-428.67390744870704</v>
      </c>
      <c r="J130" s="133">
        <f t="shared" si="64"/>
        <v>765.34609255129294</v>
      </c>
      <c r="K130" s="134" t="s">
        <v>144</v>
      </c>
      <c r="L130" s="135" t="s">
        <v>98</v>
      </c>
      <c r="M130" s="136" t="s">
        <v>99</v>
      </c>
      <c r="N130" s="137" t="s">
        <v>100</v>
      </c>
      <c r="O130" s="138">
        <f t="shared" si="65"/>
        <v>0.58151604396770862</v>
      </c>
      <c r="P130" s="139">
        <f t="shared" si="66"/>
        <v>0.22832065654757039</v>
      </c>
      <c r="Q130" s="140">
        <f t="shared" si="67"/>
        <v>0.19016329948472097</v>
      </c>
      <c r="R130" s="133">
        <f t="shared" si="68"/>
        <v>445.06103200657168</v>
      </c>
      <c r="S130" s="133">
        <f t="shared" si="69"/>
        <v>174.74432233742877</v>
      </c>
      <c r="T130" s="133">
        <f t="shared" si="70"/>
        <v>145.54073820729249</v>
      </c>
      <c r="U130" s="133">
        <f t="shared" si="71"/>
        <v>320.28506054472126</v>
      </c>
      <c r="V130" t="s">
        <v>4214</v>
      </c>
    </row>
    <row r="131" spans="1:22" x14ac:dyDescent="0.25">
      <c r="A131" s="126" t="s">
        <v>424</v>
      </c>
      <c r="B131" s="127" t="s">
        <v>265</v>
      </c>
      <c r="C131" s="128" t="s">
        <v>476</v>
      </c>
      <c r="D131" s="129" t="s">
        <v>483</v>
      </c>
      <c r="E131" s="130" t="s">
        <v>144</v>
      </c>
      <c r="F131" s="131" t="s">
        <v>2043</v>
      </c>
      <c r="G131" s="132" t="s">
        <v>2038</v>
      </c>
      <c r="H131" s="133">
        <v>4712.420000000001</v>
      </c>
      <c r="I131" s="133">
        <f t="shared" si="63"/>
        <v>141.37260000000003</v>
      </c>
      <c r="J131" s="133">
        <f t="shared" si="64"/>
        <v>4853.7926000000007</v>
      </c>
      <c r="K131" s="134" t="s">
        <v>144</v>
      </c>
      <c r="L131" s="135" t="s">
        <v>98</v>
      </c>
      <c r="M131" s="136" t="s">
        <v>99</v>
      </c>
      <c r="N131" s="137" t="s">
        <v>100</v>
      </c>
      <c r="O131" s="138">
        <f t="shared" si="65"/>
        <v>0.58151604396770862</v>
      </c>
      <c r="P131" s="139">
        <f t="shared" si="66"/>
        <v>0.22832065654757039</v>
      </c>
      <c r="Q131" s="140">
        <f t="shared" si="67"/>
        <v>0.19016329948472097</v>
      </c>
      <c r="R131" s="133">
        <f t="shared" si="68"/>
        <v>2822.5582709917389</v>
      </c>
      <c r="S131" s="133">
        <f t="shared" si="69"/>
        <v>1108.2211131777387</v>
      </c>
      <c r="T131" s="133">
        <f t="shared" si="70"/>
        <v>923.01321583052254</v>
      </c>
      <c r="U131" s="133">
        <f t="shared" si="71"/>
        <v>2031.2343290082613</v>
      </c>
      <c r="V131" t="s">
        <v>4215</v>
      </c>
    </row>
    <row r="132" spans="1:22" x14ac:dyDescent="0.25">
      <c r="A132" s="126" t="s">
        <v>427</v>
      </c>
      <c r="B132" s="127" t="s">
        <v>265</v>
      </c>
      <c r="C132" s="128" t="s">
        <v>476</v>
      </c>
      <c r="D132" s="129" t="s">
        <v>486</v>
      </c>
      <c r="E132" s="130" t="s">
        <v>144</v>
      </c>
      <c r="F132" s="131" t="s">
        <v>2040</v>
      </c>
      <c r="G132" s="132" t="s">
        <v>2041</v>
      </c>
      <c r="H132" s="133">
        <v>2847.6499999999996</v>
      </c>
      <c r="I132" s="133">
        <f t="shared" si="63"/>
        <v>-1022.3557834427484</v>
      </c>
      <c r="J132" s="133">
        <f t="shared" si="64"/>
        <v>1825.2942165572513</v>
      </c>
      <c r="K132" s="134" t="s">
        <v>144</v>
      </c>
      <c r="L132" s="135" t="s">
        <v>98</v>
      </c>
      <c r="M132" s="136" t="s">
        <v>99</v>
      </c>
      <c r="N132" s="137" t="s">
        <v>100</v>
      </c>
      <c r="O132" s="138">
        <f t="shared" si="65"/>
        <v>0.58151604396770862</v>
      </c>
      <c r="P132" s="139">
        <f t="shared" si="66"/>
        <v>0.22832065654757039</v>
      </c>
      <c r="Q132" s="140">
        <f t="shared" si="67"/>
        <v>0.19016329948472097</v>
      </c>
      <c r="R132" s="133">
        <f t="shared" si="68"/>
        <v>1061.4378718895107</v>
      </c>
      <c r="S132" s="133">
        <f t="shared" si="69"/>
        <v>416.75237391683476</v>
      </c>
      <c r="T132" s="133">
        <f t="shared" si="70"/>
        <v>347.10397075090572</v>
      </c>
      <c r="U132" s="133">
        <f t="shared" si="71"/>
        <v>763.85634466774047</v>
      </c>
      <c r="V132" t="s">
        <v>4216</v>
      </c>
    </row>
    <row r="133" spans="1:22" x14ac:dyDescent="0.25">
      <c r="A133" s="126" t="s">
        <v>430</v>
      </c>
      <c r="B133" s="127" t="s">
        <v>265</v>
      </c>
      <c r="C133" s="128" t="s">
        <v>476</v>
      </c>
      <c r="D133" s="129" t="s">
        <v>486</v>
      </c>
      <c r="E133" s="130" t="s">
        <v>144</v>
      </c>
      <c r="F133" s="131" t="s">
        <v>2043</v>
      </c>
      <c r="G133" s="132" t="s">
        <v>2038</v>
      </c>
      <c r="H133" s="133">
        <v>13341.570000000003</v>
      </c>
      <c r="I133" s="133">
        <f t="shared" si="63"/>
        <v>400.24710000000016</v>
      </c>
      <c r="J133" s="133">
        <f t="shared" si="64"/>
        <v>13741.817100000004</v>
      </c>
      <c r="K133" s="134" t="s">
        <v>144</v>
      </c>
      <c r="L133" s="135" t="s">
        <v>98</v>
      </c>
      <c r="M133" s="136" t="s">
        <v>99</v>
      </c>
      <c r="N133" s="137" t="s">
        <v>100</v>
      </c>
      <c r="O133" s="138">
        <f t="shared" si="65"/>
        <v>0.58151604396770862</v>
      </c>
      <c r="P133" s="139">
        <f t="shared" si="66"/>
        <v>0.22832065654757039</v>
      </c>
      <c r="Q133" s="140">
        <f t="shared" si="67"/>
        <v>0.19016329948472097</v>
      </c>
      <c r="R133" s="133">
        <f t="shared" si="68"/>
        <v>7991.0871169198126</v>
      </c>
      <c r="S133" s="133">
        <f t="shared" si="69"/>
        <v>3137.5407024286305</v>
      </c>
      <c r="T133" s="133">
        <f t="shared" si="70"/>
        <v>2613.1892806515607</v>
      </c>
      <c r="U133" s="133">
        <f t="shared" si="71"/>
        <v>5750.7299830801912</v>
      </c>
      <c r="V133" t="s">
        <v>4217</v>
      </c>
    </row>
    <row r="134" spans="1:22" x14ac:dyDescent="0.25">
      <c r="A134" s="126" t="s">
        <v>433</v>
      </c>
      <c r="B134" s="127" t="s">
        <v>265</v>
      </c>
      <c r="C134" s="128" t="s">
        <v>476</v>
      </c>
      <c r="D134" s="129" t="s">
        <v>492</v>
      </c>
      <c r="E134" s="130" t="s">
        <v>144</v>
      </c>
      <c r="F134" s="131" t="s">
        <v>2037</v>
      </c>
      <c r="G134" s="132" t="s">
        <v>2038</v>
      </c>
      <c r="H134" s="133">
        <v>0</v>
      </c>
      <c r="I134" s="133">
        <f t="shared" si="63"/>
        <v>0</v>
      </c>
      <c r="J134" s="133">
        <f t="shared" si="64"/>
        <v>0</v>
      </c>
      <c r="K134" s="134" t="s">
        <v>144</v>
      </c>
      <c r="L134" s="135" t="s">
        <v>98</v>
      </c>
      <c r="M134" s="136" t="s">
        <v>99</v>
      </c>
      <c r="N134" s="137" t="s">
        <v>100</v>
      </c>
      <c r="O134" s="138">
        <f t="shared" si="65"/>
        <v>0.58151604396770862</v>
      </c>
      <c r="P134" s="139">
        <f t="shared" si="66"/>
        <v>0.22832065654757039</v>
      </c>
      <c r="Q134" s="140">
        <f t="shared" si="67"/>
        <v>0.19016329948472097</v>
      </c>
      <c r="R134" s="133">
        <f t="shared" si="68"/>
        <v>0</v>
      </c>
      <c r="S134" s="133">
        <f t="shared" si="69"/>
        <v>0</v>
      </c>
      <c r="T134" s="133">
        <f t="shared" si="70"/>
        <v>0</v>
      </c>
      <c r="U134" s="133">
        <f t="shared" si="71"/>
        <v>0</v>
      </c>
      <c r="V134" t="s">
        <v>4218</v>
      </c>
    </row>
    <row r="135" spans="1:22" x14ac:dyDescent="0.25">
      <c r="A135" s="126" t="s">
        <v>436</v>
      </c>
      <c r="B135" s="127" t="s">
        <v>265</v>
      </c>
      <c r="C135" s="128" t="s">
        <v>476</v>
      </c>
      <c r="D135" s="129" t="s">
        <v>492</v>
      </c>
      <c r="E135" s="130" t="s">
        <v>144</v>
      </c>
      <c r="F135" s="131" t="s">
        <v>2040</v>
      </c>
      <c r="G135" s="132" t="s">
        <v>2041</v>
      </c>
      <c r="H135" s="133">
        <v>0</v>
      </c>
      <c r="I135" s="133">
        <f t="shared" si="63"/>
        <v>0</v>
      </c>
      <c r="J135" s="133">
        <f t="shared" si="64"/>
        <v>0</v>
      </c>
      <c r="K135" s="134" t="s">
        <v>144</v>
      </c>
      <c r="L135" s="135" t="s">
        <v>98</v>
      </c>
      <c r="M135" s="136" t="s">
        <v>99</v>
      </c>
      <c r="N135" s="137" t="s">
        <v>100</v>
      </c>
      <c r="O135" s="138">
        <f t="shared" si="65"/>
        <v>0.58151604396770862</v>
      </c>
      <c r="P135" s="139">
        <f t="shared" si="66"/>
        <v>0.22832065654757039</v>
      </c>
      <c r="Q135" s="140">
        <f t="shared" si="67"/>
        <v>0.19016329948472097</v>
      </c>
      <c r="R135" s="133">
        <f t="shared" si="68"/>
        <v>0</v>
      </c>
      <c r="S135" s="133">
        <f t="shared" si="69"/>
        <v>0</v>
      </c>
      <c r="T135" s="133">
        <f t="shared" si="70"/>
        <v>0</v>
      </c>
      <c r="U135" s="133">
        <f t="shared" si="71"/>
        <v>0</v>
      </c>
      <c r="V135" t="s">
        <v>4219</v>
      </c>
    </row>
    <row r="136" spans="1:22" x14ac:dyDescent="0.25">
      <c r="A136" s="126" t="s">
        <v>439</v>
      </c>
      <c r="B136" s="127" t="s">
        <v>265</v>
      </c>
      <c r="C136" s="128" t="s">
        <v>476</v>
      </c>
      <c r="D136" s="129" t="s">
        <v>492</v>
      </c>
      <c r="E136" s="130" t="s">
        <v>144</v>
      </c>
      <c r="F136" s="131" t="s">
        <v>2043</v>
      </c>
      <c r="G136" s="132" t="s">
        <v>2038</v>
      </c>
      <c r="H136" s="133">
        <v>0</v>
      </c>
      <c r="I136" s="133">
        <f t="shared" si="63"/>
        <v>0</v>
      </c>
      <c r="J136" s="133">
        <f t="shared" si="64"/>
        <v>0</v>
      </c>
      <c r="K136" s="134" t="s">
        <v>144</v>
      </c>
      <c r="L136" s="135" t="s">
        <v>98</v>
      </c>
      <c r="M136" s="136" t="s">
        <v>99</v>
      </c>
      <c r="N136" s="137" t="s">
        <v>100</v>
      </c>
      <c r="O136" s="138">
        <f t="shared" si="65"/>
        <v>0.58151604396770862</v>
      </c>
      <c r="P136" s="139">
        <f t="shared" si="66"/>
        <v>0.22832065654757039</v>
      </c>
      <c r="Q136" s="140">
        <f t="shared" si="67"/>
        <v>0.19016329948472097</v>
      </c>
      <c r="R136" s="133">
        <f t="shared" si="68"/>
        <v>0</v>
      </c>
      <c r="S136" s="133">
        <f t="shared" si="69"/>
        <v>0</v>
      </c>
      <c r="T136" s="133">
        <f t="shared" si="70"/>
        <v>0</v>
      </c>
      <c r="U136" s="133">
        <f t="shared" si="71"/>
        <v>0</v>
      </c>
      <c r="V136" t="s">
        <v>4220</v>
      </c>
    </row>
    <row r="137" spans="1:22" x14ac:dyDescent="0.25">
      <c r="A137" s="126" t="s">
        <v>443</v>
      </c>
      <c r="B137" s="127" t="s">
        <v>265</v>
      </c>
      <c r="C137" s="128" t="s">
        <v>476</v>
      </c>
      <c r="G137" s="141" t="s">
        <v>495</v>
      </c>
      <c r="H137" s="142">
        <f>SUBTOTAL(9,H125:H136)</f>
        <v>325566.35000000009</v>
      </c>
      <c r="I137" s="142">
        <f>SUBTOTAL(9,I125:I136)</f>
        <v>-9392.4684553362567</v>
      </c>
      <c r="J137" s="142">
        <f>SUBTOTAL(9,J125:J136)</f>
        <v>316173.88154466375</v>
      </c>
      <c r="K137" s="143" t="s">
        <v>33</v>
      </c>
      <c r="L137" s="144" t="s">
        <v>33</v>
      </c>
      <c r="M137" s="145" t="s">
        <v>33</v>
      </c>
      <c r="N137" s="146" t="s">
        <v>33</v>
      </c>
      <c r="O137" s="147" t="s">
        <v>33</v>
      </c>
      <c r="P137" s="148" t="s">
        <v>33</v>
      </c>
      <c r="Q137" s="149" t="s">
        <v>33</v>
      </c>
      <c r="R137" s="142">
        <f>SUBTOTAL(9,R125:R136)</f>
        <v>183860.18480176778</v>
      </c>
      <c r="S137" s="142">
        <f>SUBTOTAL(9,S125:S136)</f>
        <v>72189.028217471394</v>
      </c>
      <c r="T137" s="142">
        <f>SUBTOTAL(9,T125:T136)</f>
        <v>60124.668525424582</v>
      </c>
      <c r="U137" s="142">
        <f>SUBTOTAL(9,U125:U136)</f>
        <v>132313.69674289596</v>
      </c>
    </row>
    <row r="138" spans="1:22" x14ac:dyDescent="0.25">
      <c r="A138" s="126" t="s">
        <v>446</v>
      </c>
    </row>
    <row r="139" spans="1:22" x14ac:dyDescent="0.25">
      <c r="A139" s="126" t="s">
        <v>449</v>
      </c>
      <c r="B139" s="127" t="s">
        <v>265</v>
      </c>
      <c r="C139" s="128" t="s">
        <v>497</v>
      </c>
      <c r="D139" s="129" t="s">
        <v>498</v>
      </c>
      <c r="E139" s="130" t="s">
        <v>97</v>
      </c>
      <c r="F139" s="131" t="s">
        <v>2037</v>
      </c>
      <c r="G139" s="132" t="s">
        <v>2038</v>
      </c>
      <c r="H139" s="133">
        <v>0</v>
      </c>
      <c r="I139" s="133">
        <f t="shared" ref="I139:I170" si="72">SUMIFS(TX_101_IS_Adjust_Adjustments_Total,TX_101_IS_Adjust_H_IS_Rollup,B139,TX_101_IS_Adjust_H_IS_Func_Rollup,C139,TX_101_IS_Adjust_H_Account,D139,TX_101_IS_Adjust_H_Jurisdictional_Allocator,E139,TX_101_IS_Adjust_H_Labor_Designator,F139,TX_101_IS_Adjust_H_Reporting_Lines_CWC,G139)</f>
        <v>0</v>
      </c>
      <c r="J139" s="133">
        <f t="shared" ref="J139:J170" si="73">H139+I139</f>
        <v>0</v>
      </c>
      <c r="K139" s="134" t="s">
        <v>97</v>
      </c>
      <c r="L139" s="135" t="s">
        <v>98</v>
      </c>
      <c r="M139" s="136" t="s">
        <v>99</v>
      </c>
      <c r="N139" s="137" t="s">
        <v>100</v>
      </c>
      <c r="O139" s="138">
        <f t="shared" ref="O139:O170" si="74">VLOOKUP(K139,TX_400_JUR_Alloc_Jur_Factor_Allocator,MATCH(L139,TX_400_JUR_Alloc_Headers,FALSE),FALSE)</f>
        <v>0</v>
      </c>
      <c r="P139" s="139">
        <f t="shared" ref="P139:P170" si="75">VLOOKUP(K139,TX_400_JUR_Alloc_Jur_Factor_Allocator,MATCH(M139,TX_400_JUR_Alloc_Headers,FALSE),FALSE)</f>
        <v>1</v>
      </c>
      <c r="Q139" s="140">
        <f t="shared" ref="Q139:Q170" si="76">VLOOKUP(K139,TX_400_JUR_Alloc_Jur_Factor_Allocator,MATCH(N139,TX_400_JUR_Alloc_Headers,FALSE),FALSE)</f>
        <v>0</v>
      </c>
      <c r="R139" s="133">
        <f t="shared" ref="R139:R170" si="77">J139*O139</f>
        <v>0</v>
      </c>
      <c r="S139" s="133">
        <f t="shared" ref="S139:S170" si="78">J139*P139</f>
        <v>0</v>
      </c>
      <c r="T139" s="133">
        <f t="shared" ref="T139:T170" si="79">J139*Q139</f>
        <v>0</v>
      </c>
      <c r="U139" s="133">
        <f t="shared" ref="U139:U170" si="80">S139+T139</f>
        <v>0</v>
      </c>
      <c r="V139" t="s">
        <v>4221</v>
      </c>
    </row>
    <row r="140" spans="1:22" x14ac:dyDescent="0.25">
      <c r="A140" s="126" t="s">
        <v>452</v>
      </c>
      <c r="B140" s="127" t="s">
        <v>265</v>
      </c>
      <c r="C140" s="128" t="s">
        <v>497</v>
      </c>
      <c r="D140" s="129" t="s">
        <v>498</v>
      </c>
      <c r="E140" s="130" t="s">
        <v>97</v>
      </c>
      <c r="F140" s="131" t="s">
        <v>2043</v>
      </c>
      <c r="G140" s="132" t="s">
        <v>2038</v>
      </c>
      <c r="H140" s="133">
        <v>0</v>
      </c>
      <c r="I140" s="133">
        <f t="shared" si="72"/>
        <v>0</v>
      </c>
      <c r="J140" s="133">
        <f t="shared" si="73"/>
        <v>0</v>
      </c>
      <c r="K140" s="134" t="s">
        <v>97</v>
      </c>
      <c r="L140" s="135" t="s">
        <v>98</v>
      </c>
      <c r="M140" s="136" t="s">
        <v>99</v>
      </c>
      <c r="N140" s="137" t="s">
        <v>100</v>
      </c>
      <c r="O140" s="138">
        <f t="shared" si="74"/>
        <v>0</v>
      </c>
      <c r="P140" s="139">
        <f t="shared" si="75"/>
        <v>1</v>
      </c>
      <c r="Q140" s="140">
        <f t="shared" si="76"/>
        <v>0</v>
      </c>
      <c r="R140" s="133">
        <f t="shared" si="77"/>
        <v>0</v>
      </c>
      <c r="S140" s="133">
        <f t="shared" si="78"/>
        <v>0</v>
      </c>
      <c r="T140" s="133">
        <f t="shared" si="79"/>
        <v>0</v>
      </c>
      <c r="U140" s="133">
        <f t="shared" si="80"/>
        <v>0</v>
      </c>
      <c r="V140" t="s">
        <v>4222</v>
      </c>
    </row>
    <row r="141" spans="1:22" x14ac:dyDescent="0.25">
      <c r="A141" s="126" t="s">
        <v>455</v>
      </c>
      <c r="B141" s="127" t="s">
        <v>265</v>
      </c>
      <c r="C141" s="128" t="s">
        <v>497</v>
      </c>
      <c r="D141" s="129" t="s">
        <v>498</v>
      </c>
      <c r="E141" s="130" t="s">
        <v>140</v>
      </c>
      <c r="F141" s="131" t="s">
        <v>2037</v>
      </c>
      <c r="G141" s="132" t="s">
        <v>2038</v>
      </c>
      <c r="H141" s="133">
        <v>262728.26976205467</v>
      </c>
      <c r="I141" s="133">
        <f t="shared" si="72"/>
        <v>6568.2067440513656</v>
      </c>
      <c r="J141" s="133">
        <f t="shared" si="73"/>
        <v>269296.47650610603</v>
      </c>
      <c r="K141" s="134" t="s">
        <v>140</v>
      </c>
      <c r="L141" s="135" t="s">
        <v>98</v>
      </c>
      <c r="M141" s="136" t="s">
        <v>99</v>
      </c>
      <c r="N141" s="137" t="s">
        <v>100</v>
      </c>
      <c r="O141" s="138">
        <f t="shared" si="74"/>
        <v>0.63813936015228789</v>
      </c>
      <c r="P141" s="139">
        <f t="shared" si="75"/>
        <v>0.35190262468541889</v>
      </c>
      <c r="Q141" s="140">
        <f t="shared" si="76"/>
        <v>9.9580151622935178E-3</v>
      </c>
      <c r="R141" s="133">
        <f t="shared" si="77"/>
        <v>171848.68120887212</v>
      </c>
      <c r="S141" s="133">
        <f t="shared" si="78"/>
        <v>94766.136901033955</v>
      </c>
      <c r="T141" s="133">
        <f t="shared" si="79"/>
        <v>2681.6583962000241</v>
      </c>
      <c r="U141" s="133">
        <f t="shared" si="80"/>
        <v>97447.795297233984</v>
      </c>
      <c r="V141" t="s">
        <v>4223</v>
      </c>
    </row>
    <row r="142" spans="1:22" x14ac:dyDescent="0.25">
      <c r="A142" s="126" t="s">
        <v>458</v>
      </c>
      <c r="B142" s="127" t="s">
        <v>265</v>
      </c>
      <c r="C142" s="128" t="s">
        <v>497</v>
      </c>
      <c r="D142" s="129" t="s">
        <v>498</v>
      </c>
      <c r="E142" s="130" t="s">
        <v>140</v>
      </c>
      <c r="F142" s="131" t="s">
        <v>2040</v>
      </c>
      <c r="G142" s="132" t="s">
        <v>2041</v>
      </c>
      <c r="H142" s="133">
        <v>229023.2900000001</v>
      </c>
      <c r="I142" s="133">
        <f t="shared" si="72"/>
        <v>-81411.51298304135</v>
      </c>
      <c r="J142" s="133">
        <f t="shared" si="73"/>
        <v>147611.77701695875</v>
      </c>
      <c r="K142" s="134" t="s">
        <v>140</v>
      </c>
      <c r="L142" s="135" t="s">
        <v>98</v>
      </c>
      <c r="M142" s="136" t="s">
        <v>99</v>
      </c>
      <c r="N142" s="137" t="s">
        <v>100</v>
      </c>
      <c r="O142" s="138">
        <f t="shared" si="74"/>
        <v>0.63813936015228789</v>
      </c>
      <c r="P142" s="139">
        <f t="shared" si="75"/>
        <v>0.35190262468541889</v>
      </c>
      <c r="Q142" s="140">
        <f t="shared" si="76"/>
        <v>9.9580151622935178E-3</v>
      </c>
      <c r="R142" s="133">
        <f t="shared" si="77"/>
        <v>94196.884936544244</v>
      </c>
      <c r="S142" s="133">
        <f t="shared" si="78"/>
        <v>51944.971766746574</v>
      </c>
      <c r="T142" s="133">
        <f t="shared" si="79"/>
        <v>1469.920313667965</v>
      </c>
      <c r="U142" s="133">
        <f t="shared" si="80"/>
        <v>53414.892080414538</v>
      </c>
      <c r="V142" t="s">
        <v>4224</v>
      </c>
    </row>
    <row r="143" spans="1:22" x14ac:dyDescent="0.25">
      <c r="A143" s="126" t="s">
        <v>460</v>
      </c>
      <c r="B143" s="127" t="s">
        <v>265</v>
      </c>
      <c r="C143" s="128" t="s">
        <v>497</v>
      </c>
      <c r="D143" s="129" t="s">
        <v>498</v>
      </c>
      <c r="E143" s="130" t="s">
        <v>140</v>
      </c>
      <c r="F143" s="131" t="s">
        <v>2043</v>
      </c>
      <c r="G143" s="132" t="s">
        <v>2038</v>
      </c>
      <c r="H143" s="133">
        <v>1906164.2902379443</v>
      </c>
      <c r="I143" s="133">
        <f t="shared" si="72"/>
        <v>57184.92870713833</v>
      </c>
      <c r="J143" s="133">
        <f t="shared" si="73"/>
        <v>1963349.2189450827</v>
      </c>
      <c r="K143" s="134" t="s">
        <v>140</v>
      </c>
      <c r="L143" s="135" t="s">
        <v>98</v>
      </c>
      <c r="M143" s="136" t="s">
        <v>99</v>
      </c>
      <c r="N143" s="137" t="s">
        <v>100</v>
      </c>
      <c r="O143" s="138">
        <f t="shared" si="74"/>
        <v>0.63813936015228789</v>
      </c>
      <c r="P143" s="139">
        <f t="shared" si="75"/>
        <v>0.35190262468541889</v>
      </c>
      <c r="Q143" s="140">
        <f t="shared" si="76"/>
        <v>9.9580151622935178E-3</v>
      </c>
      <c r="R143" s="133">
        <f t="shared" si="77"/>
        <v>1252890.4143331093</v>
      </c>
      <c r="S143" s="133">
        <f t="shared" si="78"/>
        <v>690907.74332084181</v>
      </c>
      <c r="T143" s="133">
        <f t="shared" si="79"/>
        <v>19551.061291132268</v>
      </c>
      <c r="U143" s="133">
        <f t="shared" si="80"/>
        <v>710458.80461197405</v>
      </c>
      <c r="V143" t="s">
        <v>4225</v>
      </c>
    </row>
    <row r="144" spans="1:22" x14ac:dyDescent="0.25">
      <c r="A144" s="126" t="s">
        <v>464</v>
      </c>
      <c r="B144" s="127" t="s">
        <v>265</v>
      </c>
      <c r="C144" s="128" t="s">
        <v>497</v>
      </c>
      <c r="D144" s="129" t="s">
        <v>498</v>
      </c>
      <c r="E144" s="130" t="s">
        <v>102</v>
      </c>
      <c r="F144" s="131" t="s">
        <v>2037</v>
      </c>
      <c r="G144" s="132" t="s">
        <v>2038</v>
      </c>
      <c r="H144" s="133">
        <v>53468.435652486842</v>
      </c>
      <c r="I144" s="133">
        <f t="shared" si="72"/>
        <v>1336.7108913121713</v>
      </c>
      <c r="J144" s="133">
        <f t="shared" si="73"/>
        <v>54805.146543799012</v>
      </c>
      <c r="K144" s="134" t="s">
        <v>102</v>
      </c>
      <c r="L144" s="135" t="s">
        <v>98</v>
      </c>
      <c r="M144" s="136" t="s">
        <v>99</v>
      </c>
      <c r="N144" s="137" t="s">
        <v>100</v>
      </c>
      <c r="O144" s="138">
        <f t="shared" si="74"/>
        <v>1</v>
      </c>
      <c r="P144" s="139">
        <f t="shared" si="75"/>
        <v>0</v>
      </c>
      <c r="Q144" s="140">
        <f t="shared" si="76"/>
        <v>0</v>
      </c>
      <c r="R144" s="133">
        <f t="shared" si="77"/>
        <v>54805.146543799012</v>
      </c>
      <c r="S144" s="133">
        <f t="shared" si="78"/>
        <v>0</v>
      </c>
      <c r="T144" s="133">
        <f t="shared" si="79"/>
        <v>0</v>
      </c>
      <c r="U144" s="133">
        <f t="shared" si="80"/>
        <v>0</v>
      </c>
      <c r="V144" t="s">
        <v>4226</v>
      </c>
    </row>
    <row r="145" spans="1:22" x14ac:dyDescent="0.25">
      <c r="A145" s="126" t="s">
        <v>467</v>
      </c>
      <c r="B145" s="127" t="s">
        <v>265</v>
      </c>
      <c r="C145" s="128" t="s">
        <v>497</v>
      </c>
      <c r="D145" s="129" t="s">
        <v>498</v>
      </c>
      <c r="E145" s="130" t="s">
        <v>102</v>
      </c>
      <c r="F145" s="131" t="s">
        <v>2040</v>
      </c>
      <c r="G145" s="132" t="s">
        <v>2041</v>
      </c>
      <c r="H145" s="133">
        <v>13841.240000000002</v>
      </c>
      <c r="I145" s="133">
        <f t="shared" si="72"/>
        <v>-5053.7192420767969</v>
      </c>
      <c r="J145" s="133">
        <f t="shared" si="73"/>
        <v>8787.5207579232047</v>
      </c>
      <c r="K145" s="134" t="s">
        <v>102</v>
      </c>
      <c r="L145" s="135" t="s">
        <v>98</v>
      </c>
      <c r="M145" s="136" t="s">
        <v>99</v>
      </c>
      <c r="N145" s="137" t="s">
        <v>100</v>
      </c>
      <c r="O145" s="138">
        <f t="shared" si="74"/>
        <v>1</v>
      </c>
      <c r="P145" s="139">
        <f t="shared" si="75"/>
        <v>0</v>
      </c>
      <c r="Q145" s="140">
        <f t="shared" si="76"/>
        <v>0</v>
      </c>
      <c r="R145" s="133">
        <f t="shared" si="77"/>
        <v>8787.5207579232047</v>
      </c>
      <c r="S145" s="133">
        <f t="shared" si="78"/>
        <v>0</v>
      </c>
      <c r="T145" s="133">
        <f t="shared" si="79"/>
        <v>0</v>
      </c>
      <c r="U145" s="133">
        <f t="shared" si="80"/>
        <v>0</v>
      </c>
      <c r="V145" t="s">
        <v>4227</v>
      </c>
    </row>
    <row r="146" spans="1:22" x14ac:dyDescent="0.25">
      <c r="A146" s="126" t="s">
        <v>470</v>
      </c>
      <c r="B146" s="127" t="s">
        <v>265</v>
      </c>
      <c r="C146" s="128" t="s">
        <v>497</v>
      </c>
      <c r="D146" s="129" t="s">
        <v>498</v>
      </c>
      <c r="E146" s="130" t="s">
        <v>102</v>
      </c>
      <c r="F146" s="131" t="s">
        <v>2043</v>
      </c>
      <c r="G146" s="132" t="s">
        <v>2038</v>
      </c>
      <c r="H146" s="133">
        <v>97981.894347513153</v>
      </c>
      <c r="I146" s="133">
        <f t="shared" si="72"/>
        <v>2939.4568304253944</v>
      </c>
      <c r="J146" s="133">
        <f t="shared" si="73"/>
        <v>100921.35117793854</v>
      </c>
      <c r="K146" s="134" t="s">
        <v>102</v>
      </c>
      <c r="L146" s="135" t="s">
        <v>98</v>
      </c>
      <c r="M146" s="136" t="s">
        <v>99</v>
      </c>
      <c r="N146" s="137" t="s">
        <v>100</v>
      </c>
      <c r="O146" s="138">
        <f t="shared" si="74"/>
        <v>1</v>
      </c>
      <c r="P146" s="139">
        <f t="shared" si="75"/>
        <v>0</v>
      </c>
      <c r="Q146" s="140">
        <f t="shared" si="76"/>
        <v>0</v>
      </c>
      <c r="R146" s="133">
        <f t="shared" si="77"/>
        <v>100921.35117793854</v>
      </c>
      <c r="S146" s="133">
        <f t="shared" si="78"/>
        <v>0</v>
      </c>
      <c r="T146" s="133">
        <f t="shared" si="79"/>
        <v>0</v>
      </c>
      <c r="U146" s="133">
        <f t="shared" si="80"/>
        <v>0</v>
      </c>
      <c r="V146" t="s">
        <v>4228</v>
      </c>
    </row>
    <row r="147" spans="1:22" x14ac:dyDescent="0.25">
      <c r="A147" s="126" t="s">
        <v>473</v>
      </c>
      <c r="B147" s="127" t="s">
        <v>265</v>
      </c>
      <c r="C147" s="128" t="s">
        <v>497</v>
      </c>
      <c r="D147" s="129" t="s">
        <v>505</v>
      </c>
      <c r="E147" s="130" t="s">
        <v>140</v>
      </c>
      <c r="F147" s="131" t="s">
        <v>2037</v>
      </c>
      <c r="G147" s="132" t="s">
        <v>2038</v>
      </c>
      <c r="H147" s="133">
        <v>7250.2482729876792</v>
      </c>
      <c r="I147" s="133">
        <f t="shared" si="72"/>
        <v>181.25620682469199</v>
      </c>
      <c r="J147" s="133">
        <f t="shared" si="73"/>
        <v>7431.5044798123708</v>
      </c>
      <c r="K147" s="134" t="s">
        <v>140</v>
      </c>
      <c r="L147" s="135" t="s">
        <v>98</v>
      </c>
      <c r="M147" s="136" t="s">
        <v>99</v>
      </c>
      <c r="N147" s="137" t="s">
        <v>100</v>
      </c>
      <c r="O147" s="138">
        <f t="shared" si="74"/>
        <v>0.63813936015228789</v>
      </c>
      <c r="P147" s="139">
        <f t="shared" si="75"/>
        <v>0.35190262468541889</v>
      </c>
      <c r="Q147" s="140">
        <f t="shared" si="76"/>
        <v>9.9580151622935178E-3</v>
      </c>
      <c r="R147" s="133">
        <f t="shared" si="77"/>
        <v>4742.3355137163271</v>
      </c>
      <c r="S147" s="133">
        <f t="shared" si="78"/>
        <v>2615.1659318074217</v>
      </c>
      <c r="T147" s="133">
        <f t="shared" si="79"/>
        <v>74.003034288623795</v>
      </c>
      <c r="U147" s="133">
        <f t="shared" si="80"/>
        <v>2689.1689660960456</v>
      </c>
      <c r="V147" t="s">
        <v>4229</v>
      </c>
    </row>
    <row r="148" spans="1:22" x14ac:dyDescent="0.25">
      <c r="A148" s="126" t="s">
        <v>475</v>
      </c>
      <c r="B148" s="127" t="s">
        <v>265</v>
      </c>
      <c r="C148" s="128" t="s">
        <v>497</v>
      </c>
      <c r="D148" s="129" t="s">
        <v>505</v>
      </c>
      <c r="E148" s="130" t="s">
        <v>140</v>
      </c>
      <c r="F148" s="131" t="s">
        <v>2040</v>
      </c>
      <c r="G148" s="132" t="s">
        <v>2041</v>
      </c>
      <c r="H148" s="133">
        <v>14596.47</v>
      </c>
      <c r="I148" s="133">
        <f t="shared" si="72"/>
        <v>-5242.2939685477468</v>
      </c>
      <c r="J148" s="133">
        <f t="shared" si="73"/>
        <v>9354.1760314522526</v>
      </c>
      <c r="K148" s="134" t="s">
        <v>140</v>
      </c>
      <c r="L148" s="135" t="s">
        <v>98</v>
      </c>
      <c r="M148" s="136" t="s">
        <v>99</v>
      </c>
      <c r="N148" s="137" t="s">
        <v>100</v>
      </c>
      <c r="O148" s="138">
        <f t="shared" si="74"/>
        <v>0.63813936015228789</v>
      </c>
      <c r="P148" s="139">
        <f t="shared" si="75"/>
        <v>0.35190262468541889</v>
      </c>
      <c r="Q148" s="140">
        <f t="shared" si="76"/>
        <v>9.9580151622935178E-3</v>
      </c>
      <c r="R148" s="133">
        <f t="shared" si="77"/>
        <v>5969.2679074628077</v>
      </c>
      <c r="S148" s="133">
        <f t="shared" si="78"/>
        <v>3291.7590972374833</v>
      </c>
      <c r="T148" s="133">
        <f t="shared" si="79"/>
        <v>93.149026751964144</v>
      </c>
      <c r="U148" s="133">
        <f t="shared" si="80"/>
        <v>3384.9081239894476</v>
      </c>
      <c r="V148" t="s">
        <v>4230</v>
      </c>
    </row>
    <row r="149" spans="1:22" x14ac:dyDescent="0.25">
      <c r="A149" s="126" t="s">
        <v>479</v>
      </c>
      <c r="B149" s="127" t="s">
        <v>265</v>
      </c>
      <c r="C149" s="128" t="s">
        <v>497</v>
      </c>
      <c r="D149" s="129" t="s">
        <v>505</v>
      </c>
      <c r="E149" s="130" t="s">
        <v>140</v>
      </c>
      <c r="F149" s="131" t="s">
        <v>2043</v>
      </c>
      <c r="G149" s="132" t="s">
        <v>2038</v>
      </c>
      <c r="H149" s="133">
        <v>133322.4617270123</v>
      </c>
      <c r="I149" s="133">
        <f t="shared" si="72"/>
        <v>3999.6738518103689</v>
      </c>
      <c r="J149" s="133">
        <f t="shared" si="73"/>
        <v>137322.13557882266</v>
      </c>
      <c r="K149" s="134" t="s">
        <v>140</v>
      </c>
      <c r="L149" s="135" t="s">
        <v>98</v>
      </c>
      <c r="M149" s="136" t="s">
        <v>99</v>
      </c>
      <c r="N149" s="137" t="s">
        <v>100</v>
      </c>
      <c r="O149" s="138">
        <f t="shared" si="74"/>
        <v>0.63813936015228789</v>
      </c>
      <c r="P149" s="139">
        <f t="shared" si="75"/>
        <v>0.35190262468541889</v>
      </c>
      <c r="Q149" s="140">
        <f t="shared" si="76"/>
        <v>9.9580151622935178E-3</v>
      </c>
      <c r="R149" s="133">
        <f t="shared" si="77"/>
        <v>87630.659733015622</v>
      </c>
      <c r="S149" s="133">
        <f t="shared" si="78"/>
        <v>48324.019937594639</v>
      </c>
      <c r="T149" s="133">
        <f t="shared" si="79"/>
        <v>1367.4559082124422</v>
      </c>
      <c r="U149" s="133">
        <f t="shared" si="80"/>
        <v>49691.475845807079</v>
      </c>
      <c r="V149" t="s">
        <v>4231</v>
      </c>
    </row>
    <row r="150" spans="1:22" x14ac:dyDescent="0.25">
      <c r="A150" s="126" t="s">
        <v>482</v>
      </c>
      <c r="B150" s="127" t="s">
        <v>265</v>
      </c>
      <c r="C150" s="128" t="s">
        <v>497</v>
      </c>
      <c r="D150" s="129" t="s">
        <v>508</v>
      </c>
      <c r="E150" s="130" t="s">
        <v>140</v>
      </c>
      <c r="F150" s="131" t="s">
        <v>2037</v>
      </c>
      <c r="G150" s="132" t="s">
        <v>2038</v>
      </c>
      <c r="H150" s="133">
        <v>79176.637740573118</v>
      </c>
      <c r="I150" s="133">
        <f t="shared" si="72"/>
        <v>1979.4159435143283</v>
      </c>
      <c r="J150" s="133">
        <f t="shared" si="73"/>
        <v>81156.053684087441</v>
      </c>
      <c r="K150" s="134" t="s">
        <v>140</v>
      </c>
      <c r="L150" s="135" t="s">
        <v>98</v>
      </c>
      <c r="M150" s="136" t="s">
        <v>99</v>
      </c>
      <c r="N150" s="137" t="s">
        <v>100</v>
      </c>
      <c r="O150" s="138">
        <f t="shared" si="74"/>
        <v>0.63813936015228789</v>
      </c>
      <c r="P150" s="139">
        <f t="shared" si="75"/>
        <v>0.35190262468541889</v>
      </c>
      <c r="Q150" s="140">
        <f t="shared" si="76"/>
        <v>9.9580151622935178E-3</v>
      </c>
      <c r="R150" s="133">
        <f t="shared" si="77"/>
        <v>51788.872170448289</v>
      </c>
      <c r="S150" s="133">
        <f t="shared" si="78"/>
        <v>28559.028300541129</v>
      </c>
      <c r="T150" s="133">
        <f t="shared" si="79"/>
        <v>808.15321309804949</v>
      </c>
      <c r="U150" s="133">
        <f t="shared" si="80"/>
        <v>29367.181513639178</v>
      </c>
      <c r="V150" t="s">
        <v>4232</v>
      </c>
    </row>
    <row r="151" spans="1:22" x14ac:dyDescent="0.25">
      <c r="A151" s="126" t="s">
        <v>485</v>
      </c>
      <c r="B151" s="127" t="s">
        <v>265</v>
      </c>
      <c r="C151" s="128" t="s">
        <v>497</v>
      </c>
      <c r="D151" s="129" t="s">
        <v>508</v>
      </c>
      <c r="E151" s="130" t="s">
        <v>140</v>
      </c>
      <c r="F151" s="131" t="s">
        <v>2040</v>
      </c>
      <c r="G151" s="132" t="s">
        <v>2041</v>
      </c>
      <c r="H151" s="133">
        <v>5096.0399999999991</v>
      </c>
      <c r="I151" s="133">
        <f t="shared" si="72"/>
        <v>-1883.7673730496485</v>
      </c>
      <c r="J151" s="133">
        <f t="shared" si="73"/>
        <v>3212.2726269503505</v>
      </c>
      <c r="K151" s="134" t="s">
        <v>140</v>
      </c>
      <c r="L151" s="135" t="s">
        <v>98</v>
      </c>
      <c r="M151" s="136" t="s">
        <v>99</v>
      </c>
      <c r="N151" s="137" t="s">
        <v>100</v>
      </c>
      <c r="O151" s="138">
        <f t="shared" si="74"/>
        <v>0.63813936015228789</v>
      </c>
      <c r="P151" s="139">
        <f t="shared" si="75"/>
        <v>0.35190262468541889</v>
      </c>
      <c r="Q151" s="140">
        <f t="shared" si="76"/>
        <v>9.9580151622935178E-3</v>
      </c>
      <c r="R151" s="133">
        <f t="shared" si="77"/>
        <v>2049.8775987968056</v>
      </c>
      <c r="S151" s="133">
        <f t="shared" si="78"/>
        <v>1130.4071686289537</v>
      </c>
      <c r="T151" s="133">
        <f t="shared" si="79"/>
        <v>31.987859524592018</v>
      </c>
      <c r="U151" s="133">
        <f t="shared" si="80"/>
        <v>1162.3950281535458</v>
      </c>
      <c r="V151" t="s">
        <v>4233</v>
      </c>
    </row>
    <row r="152" spans="1:22" x14ac:dyDescent="0.25">
      <c r="A152" s="126" t="s">
        <v>488</v>
      </c>
      <c r="B152" s="127" t="s">
        <v>265</v>
      </c>
      <c r="C152" s="128" t="s">
        <v>497</v>
      </c>
      <c r="D152" s="129" t="s">
        <v>508</v>
      </c>
      <c r="E152" s="130" t="s">
        <v>140</v>
      </c>
      <c r="F152" s="131" t="s">
        <v>2043</v>
      </c>
      <c r="G152" s="132" t="s">
        <v>2038</v>
      </c>
      <c r="H152" s="133">
        <v>90452.462259426975</v>
      </c>
      <c r="I152" s="133">
        <f t="shared" si="72"/>
        <v>2713.5738677828094</v>
      </c>
      <c r="J152" s="133">
        <f t="shared" si="73"/>
        <v>93166.03612720978</v>
      </c>
      <c r="K152" s="134" t="s">
        <v>140</v>
      </c>
      <c r="L152" s="135" t="s">
        <v>98</v>
      </c>
      <c r="M152" s="136" t="s">
        <v>99</v>
      </c>
      <c r="N152" s="137" t="s">
        <v>100</v>
      </c>
      <c r="O152" s="138">
        <f t="shared" si="74"/>
        <v>0.63813936015228789</v>
      </c>
      <c r="P152" s="139">
        <f t="shared" si="75"/>
        <v>0.35190262468541889</v>
      </c>
      <c r="Q152" s="140">
        <f t="shared" si="76"/>
        <v>9.9580151622935178E-3</v>
      </c>
      <c r="R152" s="133">
        <f t="shared" si="77"/>
        <v>59452.914682142589</v>
      </c>
      <c r="S152" s="133">
        <f t="shared" si="78"/>
        <v>32785.372644701682</v>
      </c>
      <c r="T152" s="133">
        <f t="shared" si="79"/>
        <v>927.74880036554066</v>
      </c>
      <c r="U152" s="133">
        <f t="shared" si="80"/>
        <v>33713.12144506722</v>
      </c>
      <c r="V152" t="s">
        <v>4234</v>
      </c>
    </row>
    <row r="153" spans="1:22" x14ac:dyDescent="0.25">
      <c r="A153" s="126" t="s">
        <v>491</v>
      </c>
      <c r="B153" s="127" t="s">
        <v>265</v>
      </c>
      <c r="C153" s="128" t="s">
        <v>497</v>
      </c>
      <c r="D153" s="129" t="s">
        <v>513</v>
      </c>
      <c r="E153" s="130" t="s">
        <v>97</v>
      </c>
      <c r="F153" s="131" t="s">
        <v>2037</v>
      </c>
      <c r="G153" s="132" t="s">
        <v>2038</v>
      </c>
      <c r="H153" s="133">
        <v>133369.96612634606</v>
      </c>
      <c r="I153" s="133">
        <f t="shared" si="72"/>
        <v>3334.249153158652</v>
      </c>
      <c r="J153" s="133">
        <f t="shared" si="73"/>
        <v>136704.21527950471</v>
      </c>
      <c r="K153" s="134" t="s">
        <v>97</v>
      </c>
      <c r="L153" s="135" t="s">
        <v>98</v>
      </c>
      <c r="M153" s="136" t="s">
        <v>99</v>
      </c>
      <c r="N153" s="137" t="s">
        <v>100</v>
      </c>
      <c r="O153" s="138">
        <f t="shared" si="74"/>
        <v>0</v>
      </c>
      <c r="P153" s="139">
        <f t="shared" si="75"/>
        <v>1</v>
      </c>
      <c r="Q153" s="140">
        <f t="shared" si="76"/>
        <v>0</v>
      </c>
      <c r="R153" s="133">
        <f t="shared" si="77"/>
        <v>0</v>
      </c>
      <c r="S153" s="133">
        <f t="shared" si="78"/>
        <v>136704.21527950471</v>
      </c>
      <c r="T153" s="133">
        <f t="shared" si="79"/>
        <v>0</v>
      </c>
      <c r="U153" s="133">
        <f t="shared" si="80"/>
        <v>136704.21527950471</v>
      </c>
      <c r="V153" t="s">
        <v>4235</v>
      </c>
    </row>
    <row r="154" spans="1:22" x14ac:dyDescent="0.25">
      <c r="A154" s="126" t="s">
        <v>494</v>
      </c>
      <c r="B154" s="127" t="s">
        <v>265</v>
      </c>
      <c r="C154" s="128" t="s">
        <v>497</v>
      </c>
      <c r="D154" s="129" t="s">
        <v>513</v>
      </c>
      <c r="E154" s="130" t="s">
        <v>97</v>
      </c>
      <c r="F154" s="131" t="s">
        <v>2040</v>
      </c>
      <c r="G154" s="132" t="s">
        <v>2041</v>
      </c>
      <c r="H154" s="133">
        <v>9997.16</v>
      </c>
      <c r="I154" s="133">
        <f t="shared" si="72"/>
        <v>-3695.4819489558613</v>
      </c>
      <c r="J154" s="133">
        <f t="shared" si="73"/>
        <v>6301.6780510441386</v>
      </c>
      <c r="K154" s="134" t="s">
        <v>97</v>
      </c>
      <c r="L154" s="135" t="s">
        <v>98</v>
      </c>
      <c r="M154" s="136" t="s">
        <v>99</v>
      </c>
      <c r="N154" s="137" t="s">
        <v>100</v>
      </c>
      <c r="O154" s="138">
        <f t="shared" si="74"/>
        <v>0</v>
      </c>
      <c r="P154" s="139">
        <f t="shared" si="75"/>
        <v>1</v>
      </c>
      <c r="Q154" s="140">
        <f t="shared" si="76"/>
        <v>0</v>
      </c>
      <c r="R154" s="133">
        <f t="shared" si="77"/>
        <v>0</v>
      </c>
      <c r="S154" s="133">
        <f t="shared" si="78"/>
        <v>6301.6780510441386</v>
      </c>
      <c r="T154" s="133">
        <f t="shared" si="79"/>
        <v>0</v>
      </c>
      <c r="U154" s="133">
        <f t="shared" si="80"/>
        <v>6301.6780510441386</v>
      </c>
      <c r="V154" t="s">
        <v>4236</v>
      </c>
    </row>
    <row r="155" spans="1:22" x14ac:dyDescent="0.25">
      <c r="A155" s="126" t="s">
        <v>496</v>
      </c>
      <c r="B155" s="127" t="s">
        <v>265</v>
      </c>
      <c r="C155" s="128" t="s">
        <v>497</v>
      </c>
      <c r="D155" s="129" t="s">
        <v>513</v>
      </c>
      <c r="E155" s="130" t="s">
        <v>97</v>
      </c>
      <c r="F155" s="131" t="s">
        <v>2043</v>
      </c>
      <c r="G155" s="132" t="s">
        <v>2038</v>
      </c>
      <c r="H155" s="133">
        <v>152363.653873654</v>
      </c>
      <c r="I155" s="133">
        <f t="shared" si="72"/>
        <v>4570.9096162096193</v>
      </c>
      <c r="J155" s="133">
        <f t="shared" si="73"/>
        <v>156934.56348986362</v>
      </c>
      <c r="K155" s="134" t="s">
        <v>97</v>
      </c>
      <c r="L155" s="135" t="s">
        <v>98</v>
      </c>
      <c r="M155" s="136" t="s">
        <v>99</v>
      </c>
      <c r="N155" s="137" t="s">
        <v>100</v>
      </c>
      <c r="O155" s="138">
        <f t="shared" si="74"/>
        <v>0</v>
      </c>
      <c r="P155" s="139">
        <f t="shared" si="75"/>
        <v>1</v>
      </c>
      <c r="Q155" s="140">
        <f t="shared" si="76"/>
        <v>0</v>
      </c>
      <c r="R155" s="133">
        <f t="shared" si="77"/>
        <v>0</v>
      </c>
      <c r="S155" s="133">
        <f t="shared" si="78"/>
        <v>156934.56348986362</v>
      </c>
      <c r="T155" s="133">
        <f t="shared" si="79"/>
        <v>0</v>
      </c>
      <c r="U155" s="133">
        <f t="shared" si="80"/>
        <v>156934.56348986362</v>
      </c>
      <c r="V155" t="s">
        <v>4237</v>
      </c>
    </row>
    <row r="156" spans="1:22" x14ac:dyDescent="0.25">
      <c r="A156" s="126" t="s">
        <v>500</v>
      </c>
      <c r="B156" s="127" t="s">
        <v>265</v>
      </c>
      <c r="C156" s="128" t="s">
        <v>497</v>
      </c>
      <c r="D156" s="129" t="s">
        <v>513</v>
      </c>
      <c r="E156" s="130" t="s">
        <v>140</v>
      </c>
      <c r="F156" s="131" t="s">
        <v>2037</v>
      </c>
      <c r="G156" s="132" t="s">
        <v>2038</v>
      </c>
      <c r="H156" s="133">
        <v>61558.773840107322</v>
      </c>
      <c r="I156" s="133">
        <f t="shared" si="72"/>
        <v>1538.9693460026831</v>
      </c>
      <c r="J156" s="133">
        <f t="shared" si="73"/>
        <v>63097.743186110005</v>
      </c>
      <c r="K156" s="134" t="s">
        <v>140</v>
      </c>
      <c r="L156" s="135" t="s">
        <v>98</v>
      </c>
      <c r="M156" s="136" t="s">
        <v>99</v>
      </c>
      <c r="N156" s="137" t="s">
        <v>100</v>
      </c>
      <c r="O156" s="138">
        <f t="shared" si="74"/>
        <v>0.63813936015228789</v>
      </c>
      <c r="P156" s="139">
        <f t="shared" si="75"/>
        <v>0.35190262468541889</v>
      </c>
      <c r="Q156" s="140">
        <f t="shared" si="76"/>
        <v>9.9580151622935178E-3</v>
      </c>
      <c r="R156" s="133">
        <f t="shared" si="77"/>
        <v>40265.153463837625</v>
      </c>
      <c r="S156" s="133">
        <f t="shared" si="78"/>
        <v>22204.261438918616</v>
      </c>
      <c r="T156" s="133">
        <f t="shared" si="79"/>
        <v>628.32828335378588</v>
      </c>
      <c r="U156" s="133">
        <f t="shared" si="80"/>
        <v>22832.589722272402</v>
      </c>
      <c r="V156" t="s">
        <v>4238</v>
      </c>
    </row>
    <row r="157" spans="1:22" x14ac:dyDescent="0.25">
      <c r="A157" s="126" t="s">
        <v>502</v>
      </c>
      <c r="B157" s="127" t="s">
        <v>265</v>
      </c>
      <c r="C157" s="128" t="s">
        <v>497</v>
      </c>
      <c r="D157" s="129" t="s">
        <v>513</v>
      </c>
      <c r="E157" s="130" t="s">
        <v>140</v>
      </c>
      <c r="F157" s="131" t="s">
        <v>2040</v>
      </c>
      <c r="G157" s="132" t="s">
        <v>2041</v>
      </c>
      <c r="H157" s="133">
        <v>18858.75</v>
      </c>
      <c r="I157" s="133">
        <f t="shared" si="72"/>
        <v>-6883.9278346086767</v>
      </c>
      <c r="J157" s="133">
        <f t="shared" si="73"/>
        <v>11974.822165391324</v>
      </c>
      <c r="K157" s="134" t="s">
        <v>140</v>
      </c>
      <c r="L157" s="135" t="s">
        <v>98</v>
      </c>
      <c r="M157" s="136" t="s">
        <v>99</v>
      </c>
      <c r="N157" s="137" t="s">
        <v>100</v>
      </c>
      <c r="O157" s="138">
        <f t="shared" si="74"/>
        <v>0.63813936015228789</v>
      </c>
      <c r="P157" s="139">
        <f t="shared" si="75"/>
        <v>0.35190262468541889</v>
      </c>
      <c r="Q157" s="140">
        <f t="shared" si="76"/>
        <v>9.9580151622935178E-3</v>
      </c>
      <c r="R157" s="133">
        <f t="shared" si="77"/>
        <v>7641.6053545602545</v>
      </c>
      <c r="S157" s="133">
        <f t="shared" si="78"/>
        <v>4213.9713501423385</v>
      </c>
      <c r="T157" s="133">
        <f t="shared" si="79"/>
        <v>119.24546068873531</v>
      </c>
      <c r="U157" s="133">
        <f t="shared" si="80"/>
        <v>4333.2168108310734</v>
      </c>
      <c r="V157" t="s">
        <v>4239</v>
      </c>
    </row>
    <row r="158" spans="1:22" x14ac:dyDescent="0.25">
      <c r="A158" s="126" t="s">
        <v>504</v>
      </c>
      <c r="B158" s="127" t="s">
        <v>265</v>
      </c>
      <c r="C158" s="128" t="s">
        <v>497</v>
      </c>
      <c r="D158" s="129" t="s">
        <v>513</v>
      </c>
      <c r="E158" s="130" t="s">
        <v>140</v>
      </c>
      <c r="F158" s="131" t="s">
        <v>2043</v>
      </c>
      <c r="G158" s="132" t="s">
        <v>2038</v>
      </c>
      <c r="H158" s="133">
        <v>117663.16615989266</v>
      </c>
      <c r="I158" s="133">
        <f t="shared" si="72"/>
        <v>3529.8949847967797</v>
      </c>
      <c r="J158" s="133">
        <f t="shared" si="73"/>
        <v>121193.06114468943</v>
      </c>
      <c r="K158" s="134" t="s">
        <v>140</v>
      </c>
      <c r="L158" s="135" t="s">
        <v>98</v>
      </c>
      <c r="M158" s="136" t="s">
        <v>99</v>
      </c>
      <c r="N158" s="137" t="s">
        <v>100</v>
      </c>
      <c r="O158" s="138">
        <f t="shared" si="74"/>
        <v>0.63813936015228789</v>
      </c>
      <c r="P158" s="139">
        <f t="shared" si="75"/>
        <v>0.35190262468541889</v>
      </c>
      <c r="Q158" s="140">
        <f t="shared" si="76"/>
        <v>9.9580151622935178E-3</v>
      </c>
      <c r="R158" s="133">
        <f t="shared" si="77"/>
        <v>77338.062493769219</v>
      </c>
      <c r="S158" s="133">
        <f t="shared" si="78"/>
        <v>42648.156310476668</v>
      </c>
      <c r="T158" s="133">
        <f t="shared" si="79"/>
        <v>1206.8423404435828</v>
      </c>
      <c r="U158" s="133">
        <f t="shared" si="80"/>
        <v>43854.99865092025</v>
      </c>
      <c r="V158" t="s">
        <v>4240</v>
      </c>
    </row>
    <row r="159" spans="1:22" x14ac:dyDescent="0.25">
      <c r="A159" s="126" t="s">
        <v>507</v>
      </c>
      <c r="B159" s="127" t="s">
        <v>265</v>
      </c>
      <c r="C159" s="128" t="s">
        <v>497</v>
      </c>
      <c r="D159" s="129" t="s">
        <v>513</v>
      </c>
      <c r="E159" s="130" t="s">
        <v>102</v>
      </c>
      <c r="F159" s="131" t="s">
        <v>2037</v>
      </c>
      <c r="G159" s="132" t="s">
        <v>2038</v>
      </c>
      <c r="H159" s="133">
        <v>457173.63899488136</v>
      </c>
      <c r="I159" s="133">
        <f t="shared" si="72"/>
        <v>11429.340974872033</v>
      </c>
      <c r="J159" s="133">
        <f t="shared" si="73"/>
        <v>468602.97996975342</v>
      </c>
      <c r="K159" s="134" t="s">
        <v>102</v>
      </c>
      <c r="L159" s="135" t="s">
        <v>98</v>
      </c>
      <c r="M159" s="136" t="s">
        <v>99</v>
      </c>
      <c r="N159" s="137" t="s">
        <v>100</v>
      </c>
      <c r="O159" s="138">
        <f t="shared" si="74"/>
        <v>1</v>
      </c>
      <c r="P159" s="139">
        <f t="shared" si="75"/>
        <v>0</v>
      </c>
      <c r="Q159" s="140">
        <f t="shared" si="76"/>
        <v>0</v>
      </c>
      <c r="R159" s="133">
        <f t="shared" si="77"/>
        <v>468602.97996975342</v>
      </c>
      <c r="S159" s="133">
        <f t="shared" si="78"/>
        <v>0</v>
      </c>
      <c r="T159" s="133">
        <f t="shared" si="79"/>
        <v>0</v>
      </c>
      <c r="U159" s="133">
        <f t="shared" si="80"/>
        <v>0</v>
      </c>
      <c r="V159" t="s">
        <v>4241</v>
      </c>
    </row>
    <row r="160" spans="1:22" x14ac:dyDescent="0.25">
      <c r="A160" s="126" t="s">
        <v>510</v>
      </c>
      <c r="B160" s="127" t="s">
        <v>265</v>
      </c>
      <c r="C160" s="128" t="s">
        <v>497</v>
      </c>
      <c r="D160" s="129" t="s">
        <v>513</v>
      </c>
      <c r="E160" s="130" t="s">
        <v>102</v>
      </c>
      <c r="F160" s="131" t="s">
        <v>2040</v>
      </c>
      <c r="G160" s="132" t="s">
        <v>2041</v>
      </c>
      <c r="H160" s="133">
        <v>43312.009999999995</v>
      </c>
      <c r="I160" s="133">
        <f t="shared" si="72"/>
        <v>-16010.422072668207</v>
      </c>
      <c r="J160" s="133">
        <f t="shared" si="73"/>
        <v>27301.587927331788</v>
      </c>
      <c r="K160" s="134" t="s">
        <v>102</v>
      </c>
      <c r="L160" s="135" t="s">
        <v>98</v>
      </c>
      <c r="M160" s="136" t="s">
        <v>99</v>
      </c>
      <c r="N160" s="137" t="s">
        <v>100</v>
      </c>
      <c r="O160" s="138">
        <f t="shared" si="74"/>
        <v>1</v>
      </c>
      <c r="P160" s="139">
        <f t="shared" si="75"/>
        <v>0</v>
      </c>
      <c r="Q160" s="140">
        <f t="shared" si="76"/>
        <v>0</v>
      </c>
      <c r="R160" s="133">
        <f t="shared" si="77"/>
        <v>27301.587927331788</v>
      </c>
      <c r="S160" s="133">
        <f t="shared" si="78"/>
        <v>0</v>
      </c>
      <c r="T160" s="133">
        <f t="shared" si="79"/>
        <v>0</v>
      </c>
      <c r="U160" s="133">
        <f t="shared" si="80"/>
        <v>0</v>
      </c>
      <c r="V160" t="s">
        <v>4242</v>
      </c>
    </row>
    <row r="161" spans="1:22" x14ac:dyDescent="0.25">
      <c r="A161" s="126" t="s">
        <v>512</v>
      </c>
      <c r="B161" s="127" t="s">
        <v>265</v>
      </c>
      <c r="C161" s="128" t="s">
        <v>497</v>
      </c>
      <c r="D161" s="129" t="s">
        <v>513</v>
      </c>
      <c r="E161" s="130" t="s">
        <v>102</v>
      </c>
      <c r="F161" s="131" t="s">
        <v>2043</v>
      </c>
      <c r="G161" s="132" t="s">
        <v>2038</v>
      </c>
      <c r="H161" s="133">
        <v>522281.35100511869</v>
      </c>
      <c r="I161" s="133">
        <f t="shared" si="72"/>
        <v>15668.440530153559</v>
      </c>
      <c r="J161" s="133">
        <f t="shared" si="73"/>
        <v>537949.79153527226</v>
      </c>
      <c r="K161" s="134" t="s">
        <v>102</v>
      </c>
      <c r="L161" s="135" t="s">
        <v>98</v>
      </c>
      <c r="M161" s="136" t="s">
        <v>99</v>
      </c>
      <c r="N161" s="137" t="s">
        <v>100</v>
      </c>
      <c r="O161" s="138">
        <f t="shared" si="74"/>
        <v>1</v>
      </c>
      <c r="P161" s="139">
        <f t="shared" si="75"/>
        <v>0</v>
      </c>
      <c r="Q161" s="140">
        <f t="shared" si="76"/>
        <v>0</v>
      </c>
      <c r="R161" s="133">
        <f t="shared" si="77"/>
        <v>537949.79153527226</v>
      </c>
      <c r="S161" s="133">
        <f t="shared" si="78"/>
        <v>0</v>
      </c>
      <c r="T161" s="133">
        <f t="shared" si="79"/>
        <v>0</v>
      </c>
      <c r="U161" s="133">
        <f t="shared" si="80"/>
        <v>0</v>
      </c>
      <c r="V161" t="s">
        <v>4243</v>
      </c>
    </row>
    <row r="162" spans="1:22" x14ac:dyDescent="0.25">
      <c r="A162" s="126" t="s">
        <v>515</v>
      </c>
      <c r="B162" s="127" t="s">
        <v>265</v>
      </c>
      <c r="C162" s="128" t="s">
        <v>497</v>
      </c>
      <c r="D162" s="129" t="s">
        <v>520</v>
      </c>
      <c r="E162" s="130" t="s">
        <v>97</v>
      </c>
      <c r="F162" s="131" t="s">
        <v>2037</v>
      </c>
      <c r="G162" s="132" t="s">
        <v>2038</v>
      </c>
      <c r="H162" s="133">
        <v>8895.9436299765621</v>
      </c>
      <c r="I162" s="133">
        <f t="shared" si="72"/>
        <v>222.39859074941404</v>
      </c>
      <c r="J162" s="133">
        <f t="shared" si="73"/>
        <v>9118.3422207259755</v>
      </c>
      <c r="K162" s="134" t="s">
        <v>97</v>
      </c>
      <c r="L162" s="135" t="s">
        <v>98</v>
      </c>
      <c r="M162" s="136" t="s">
        <v>99</v>
      </c>
      <c r="N162" s="137" t="s">
        <v>100</v>
      </c>
      <c r="O162" s="138">
        <f t="shared" si="74"/>
        <v>0</v>
      </c>
      <c r="P162" s="139">
        <f t="shared" si="75"/>
        <v>1</v>
      </c>
      <c r="Q162" s="140">
        <f t="shared" si="76"/>
        <v>0</v>
      </c>
      <c r="R162" s="133">
        <f t="shared" si="77"/>
        <v>0</v>
      </c>
      <c r="S162" s="133">
        <f t="shared" si="78"/>
        <v>9118.3422207259755</v>
      </c>
      <c r="T162" s="133">
        <f t="shared" si="79"/>
        <v>0</v>
      </c>
      <c r="U162" s="133">
        <f t="shared" si="80"/>
        <v>9118.3422207259755</v>
      </c>
      <c r="V162" t="s">
        <v>4244</v>
      </c>
    </row>
    <row r="163" spans="1:22" x14ac:dyDescent="0.25">
      <c r="A163" s="126" t="s">
        <v>517</v>
      </c>
      <c r="B163" s="127" t="s">
        <v>265</v>
      </c>
      <c r="C163" s="128" t="s">
        <v>497</v>
      </c>
      <c r="D163" s="129" t="s">
        <v>520</v>
      </c>
      <c r="E163" s="130" t="s">
        <v>97</v>
      </c>
      <c r="F163" s="131" t="s">
        <v>2040</v>
      </c>
      <c r="G163" s="132" t="s">
        <v>2041</v>
      </c>
      <c r="H163" s="133">
        <v>742.68000000000006</v>
      </c>
      <c r="I163" s="133">
        <f t="shared" si="72"/>
        <v>-274.53402104703122</v>
      </c>
      <c r="J163" s="133">
        <f t="shared" si="73"/>
        <v>468.14597895296885</v>
      </c>
      <c r="K163" s="134" t="s">
        <v>97</v>
      </c>
      <c r="L163" s="135" t="s">
        <v>98</v>
      </c>
      <c r="M163" s="136" t="s">
        <v>99</v>
      </c>
      <c r="N163" s="137" t="s">
        <v>100</v>
      </c>
      <c r="O163" s="138">
        <f t="shared" si="74"/>
        <v>0</v>
      </c>
      <c r="P163" s="139">
        <f t="shared" si="75"/>
        <v>1</v>
      </c>
      <c r="Q163" s="140">
        <f t="shared" si="76"/>
        <v>0</v>
      </c>
      <c r="R163" s="133">
        <f t="shared" si="77"/>
        <v>0</v>
      </c>
      <c r="S163" s="133">
        <f t="shared" si="78"/>
        <v>468.14597895296885</v>
      </c>
      <c r="T163" s="133">
        <f t="shared" si="79"/>
        <v>0</v>
      </c>
      <c r="U163" s="133">
        <f t="shared" si="80"/>
        <v>468.14597895296885</v>
      </c>
      <c r="V163" t="s">
        <v>4245</v>
      </c>
    </row>
    <row r="164" spans="1:22" x14ac:dyDescent="0.25">
      <c r="A164" s="126" t="s">
        <v>519</v>
      </c>
      <c r="B164" s="127" t="s">
        <v>265</v>
      </c>
      <c r="C164" s="128" t="s">
        <v>497</v>
      </c>
      <c r="D164" s="129" t="s">
        <v>520</v>
      </c>
      <c r="E164" s="130" t="s">
        <v>97</v>
      </c>
      <c r="F164" s="131" t="s">
        <v>2043</v>
      </c>
      <c r="G164" s="132" t="s">
        <v>2038</v>
      </c>
      <c r="H164" s="133">
        <v>10162.846370023441</v>
      </c>
      <c r="I164" s="133">
        <f t="shared" si="72"/>
        <v>304.8853911007032</v>
      </c>
      <c r="J164" s="133">
        <f t="shared" si="73"/>
        <v>10467.731761124143</v>
      </c>
      <c r="K164" s="134" t="s">
        <v>97</v>
      </c>
      <c r="L164" s="135" t="s">
        <v>98</v>
      </c>
      <c r="M164" s="136" t="s">
        <v>99</v>
      </c>
      <c r="N164" s="137" t="s">
        <v>100</v>
      </c>
      <c r="O164" s="138">
        <f t="shared" si="74"/>
        <v>0</v>
      </c>
      <c r="P164" s="139">
        <f t="shared" si="75"/>
        <v>1</v>
      </c>
      <c r="Q164" s="140">
        <f t="shared" si="76"/>
        <v>0</v>
      </c>
      <c r="R164" s="133">
        <f t="shared" si="77"/>
        <v>0</v>
      </c>
      <c r="S164" s="133">
        <f t="shared" si="78"/>
        <v>10467.731761124143</v>
      </c>
      <c r="T164" s="133">
        <f t="shared" si="79"/>
        <v>0</v>
      </c>
      <c r="U164" s="133">
        <f t="shared" si="80"/>
        <v>10467.731761124143</v>
      </c>
      <c r="V164" t="s">
        <v>4246</v>
      </c>
    </row>
    <row r="165" spans="1:22" x14ac:dyDescent="0.25">
      <c r="A165" s="126" t="s">
        <v>522</v>
      </c>
      <c r="B165" s="127" t="s">
        <v>265</v>
      </c>
      <c r="C165" s="128" t="s">
        <v>497</v>
      </c>
      <c r="D165" s="129" t="s">
        <v>520</v>
      </c>
      <c r="E165" s="130" t="s">
        <v>140</v>
      </c>
      <c r="F165" s="131" t="s">
        <v>2037</v>
      </c>
      <c r="G165" s="132" t="s">
        <v>2038</v>
      </c>
      <c r="H165" s="133">
        <v>6388.3465095528936</v>
      </c>
      <c r="I165" s="133">
        <f t="shared" si="72"/>
        <v>159.70866273882234</v>
      </c>
      <c r="J165" s="133">
        <f t="shared" si="73"/>
        <v>6548.0551722917162</v>
      </c>
      <c r="K165" s="134" t="s">
        <v>140</v>
      </c>
      <c r="L165" s="135" t="s">
        <v>98</v>
      </c>
      <c r="M165" s="136" t="s">
        <v>99</v>
      </c>
      <c r="N165" s="137" t="s">
        <v>100</v>
      </c>
      <c r="O165" s="138">
        <f t="shared" si="74"/>
        <v>0.63813936015228789</v>
      </c>
      <c r="P165" s="139">
        <f t="shared" si="75"/>
        <v>0.35190262468541889</v>
      </c>
      <c r="Q165" s="140">
        <f t="shared" si="76"/>
        <v>9.9580151622935178E-3</v>
      </c>
      <c r="R165" s="133">
        <f t="shared" si="77"/>
        <v>4178.5717378881154</v>
      </c>
      <c r="S165" s="133">
        <f t="shared" si="78"/>
        <v>2304.2778017143878</v>
      </c>
      <c r="T165" s="133">
        <f t="shared" si="79"/>
        <v>65.205632689215406</v>
      </c>
      <c r="U165" s="133">
        <f t="shared" si="80"/>
        <v>2369.483434403603</v>
      </c>
      <c r="V165" t="s">
        <v>4247</v>
      </c>
    </row>
    <row r="166" spans="1:22" x14ac:dyDescent="0.25">
      <c r="A166" s="126" t="s">
        <v>524</v>
      </c>
      <c r="B166" s="127" t="s">
        <v>265</v>
      </c>
      <c r="C166" s="128" t="s">
        <v>497</v>
      </c>
      <c r="D166" s="129" t="s">
        <v>520</v>
      </c>
      <c r="E166" s="130" t="s">
        <v>140</v>
      </c>
      <c r="F166" s="131" t="s">
        <v>2040</v>
      </c>
      <c r="G166" s="132" t="s">
        <v>2041</v>
      </c>
      <c r="H166" s="133">
        <v>1444.45</v>
      </c>
      <c r="I166" s="133">
        <f t="shared" si="72"/>
        <v>-533.9455306476334</v>
      </c>
      <c r="J166" s="133">
        <f t="shared" si="73"/>
        <v>910.50446935236664</v>
      </c>
      <c r="K166" s="134" t="s">
        <v>140</v>
      </c>
      <c r="L166" s="135" t="s">
        <v>98</v>
      </c>
      <c r="M166" s="136" t="s">
        <v>99</v>
      </c>
      <c r="N166" s="137" t="s">
        <v>100</v>
      </c>
      <c r="O166" s="138">
        <f t="shared" si="74"/>
        <v>0.63813936015228789</v>
      </c>
      <c r="P166" s="139">
        <f t="shared" si="75"/>
        <v>0.35190262468541889</v>
      </c>
      <c r="Q166" s="140">
        <f t="shared" si="76"/>
        <v>9.9580151622935178E-3</v>
      </c>
      <c r="R166" s="133">
        <f t="shared" si="77"/>
        <v>581.02873948831768</v>
      </c>
      <c r="S166" s="133">
        <f t="shared" si="78"/>
        <v>320.40891255290234</v>
      </c>
      <c r="T166" s="133">
        <f t="shared" si="79"/>
        <v>9.0668173111468811</v>
      </c>
      <c r="U166" s="133">
        <f t="shared" si="80"/>
        <v>329.47572986404924</v>
      </c>
      <c r="V166" t="s">
        <v>4248</v>
      </c>
    </row>
    <row r="167" spans="1:22" x14ac:dyDescent="0.25">
      <c r="A167" s="126" t="s">
        <v>526</v>
      </c>
      <c r="B167" s="127" t="s">
        <v>265</v>
      </c>
      <c r="C167" s="128" t="s">
        <v>497</v>
      </c>
      <c r="D167" s="129" t="s">
        <v>520</v>
      </c>
      <c r="E167" s="130" t="s">
        <v>140</v>
      </c>
      <c r="F167" s="131" t="s">
        <v>2043</v>
      </c>
      <c r="G167" s="132" t="s">
        <v>2038</v>
      </c>
      <c r="H167" s="133">
        <v>7298.1334904471059</v>
      </c>
      <c r="I167" s="133">
        <f t="shared" si="72"/>
        <v>218.94400471341316</v>
      </c>
      <c r="J167" s="133">
        <f t="shared" si="73"/>
        <v>7517.077495160519</v>
      </c>
      <c r="K167" s="134" t="s">
        <v>140</v>
      </c>
      <c r="L167" s="135" t="s">
        <v>98</v>
      </c>
      <c r="M167" s="136" t="s">
        <v>99</v>
      </c>
      <c r="N167" s="137" t="s">
        <v>100</v>
      </c>
      <c r="O167" s="138">
        <f t="shared" si="74"/>
        <v>0.63813936015228789</v>
      </c>
      <c r="P167" s="139">
        <f t="shared" si="75"/>
        <v>0.35190262468541889</v>
      </c>
      <c r="Q167" s="140">
        <f t="shared" si="76"/>
        <v>9.9580151622935178E-3</v>
      </c>
      <c r="R167" s="133">
        <f t="shared" si="77"/>
        <v>4796.9430229768968</v>
      </c>
      <c r="S167" s="133">
        <f t="shared" si="78"/>
        <v>2645.279300510681</v>
      </c>
      <c r="T167" s="133">
        <f t="shared" si="79"/>
        <v>74.855171672943825</v>
      </c>
      <c r="U167" s="133">
        <f t="shared" si="80"/>
        <v>2720.1344721836249</v>
      </c>
      <c r="V167" t="s">
        <v>4249</v>
      </c>
    </row>
    <row r="168" spans="1:22" x14ac:dyDescent="0.25">
      <c r="A168" s="126" t="s">
        <v>529</v>
      </c>
      <c r="B168" s="127" t="s">
        <v>265</v>
      </c>
      <c r="C168" s="128" t="s">
        <v>497</v>
      </c>
      <c r="D168" s="129" t="s">
        <v>520</v>
      </c>
      <c r="E168" s="130" t="s">
        <v>102</v>
      </c>
      <c r="F168" s="131" t="s">
        <v>2037</v>
      </c>
      <c r="G168" s="132" t="s">
        <v>2038</v>
      </c>
      <c r="H168" s="133">
        <v>64380.423308689358</v>
      </c>
      <c r="I168" s="133">
        <f t="shared" si="72"/>
        <v>1609.5105827172342</v>
      </c>
      <c r="J168" s="133">
        <f t="shared" si="73"/>
        <v>65989.933891406588</v>
      </c>
      <c r="K168" s="134" t="s">
        <v>102</v>
      </c>
      <c r="L168" s="135" t="s">
        <v>98</v>
      </c>
      <c r="M168" s="136" t="s">
        <v>99</v>
      </c>
      <c r="N168" s="137" t="s">
        <v>100</v>
      </c>
      <c r="O168" s="138">
        <f t="shared" si="74"/>
        <v>1</v>
      </c>
      <c r="P168" s="139">
        <f t="shared" si="75"/>
        <v>0</v>
      </c>
      <c r="Q168" s="140">
        <f t="shared" si="76"/>
        <v>0</v>
      </c>
      <c r="R168" s="133">
        <f t="shared" si="77"/>
        <v>65989.933891406588</v>
      </c>
      <c r="S168" s="133">
        <f t="shared" si="78"/>
        <v>0</v>
      </c>
      <c r="T168" s="133">
        <f t="shared" si="79"/>
        <v>0</v>
      </c>
      <c r="U168" s="133">
        <f t="shared" si="80"/>
        <v>0</v>
      </c>
      <c r="V168" t="s">
        <v>4250</v>
      </c>
    </row>
    <row r="169" spans="1:22" x14ac:dyDescent="0.25">
      <c r="A169" s="126" t="s">
        <v>532</v>
      </c>
      <c r="B169" s="127" t="s">
        <v>265</v>
      </c>
      <c r="C169" s="128" t="s">
        <v>497</v>
      </c>
      <c r="D169" s="129" t="s">
        <v>520</v>
      </c>
      <c r="E169" s="130" t="s">
        <v>102</v>
      </c>
      <c r="F169" s="131" t="s">
        <v>2040</v>
      </c>
      <c r="G169" s="132" t="s">
        <v>2041</v>
      </c>
      <c r="H169" s="133">
        <v>7243.3099999999995</v>
      </c>
      <c r="I169" s="133">
        <f t="shared" si="72"/>
        <v>-2677.5125491331019</v>
      </c>
      <c r="J169" s="133">
        <f t="shared" si="73"/>
        <v>4565.7974508668976</v>
      </c>
      <c r="K169" s="134" t="s">
        <v>102</v>
      </c>
      <c r="L169" s="135" t="s">
        <v>98</v>
      </c>
      <c r="M169" s="136" t="s">
        <v>99</v>
      </c>
      <c r="N169" s="137" t="s">
        <v>100</v>
      </c>
      <c r="O169" s="138">
        <f t="shared" si="74"/>
        <v>1</v>
      </c>
      <c r="P169" s="139">
        <f t="shared" si="75"/>
        <v>0</v>
      </c>
      <c r="Q169" s="140">
        <f t="shared" si="76"/>
        <v>0</v>
      </c>
      <c r="R169" s="133">
        <f t="shared" si="77"/>
        <v>4565.7974508668976</v>
      </c>
      <c r="S169" s="133">
        <f t="shared" si="78"/>
        <v>0</v>
      </c>
      <c r="T169" s="133">
        <f t="shared" si="79"/>
        <v>0</v>
      </c>
      <c r="U169" s="133">
        <f t="shared" si="80"/>
        <v>0</v>
      </c>
      <c r="V169" t="s">
        <v>4251</v>
      </c>
    </row>
    <row r="170" spans="1:22" x14ac:dyDescent="0.25">
      <c r="A170" s="126" t="s">
        <v>534</v>
      </c>
      <c r="B170" s="127" t="s">
        <v>265</v>
      </c>
      <c r="C170" s="128" t="s">
        <v>497</v>
      </c>
      <c r="D170" s="129" t="s">
        <v>520</v>
      </c>
      <c r="E170" s="130" t="s">
        <v>102</v>
      </c>
      <c r="F170" s="131" t="s">
        <v>2043</v>
      </c>
      <c r="G170" s="132" t="s">
        <v>2038</v>
      </c>
      <c r="H170" s="133">
        <v>73549.066691310654</v>
      </c>
      <c r="I170" s="133">
        <f t="shared" si="72"/>
        <v>2206.4720007393198</v>
      </c>
      <c r="J170" s="133">
        <f t="shared" si="73"/>
        <v>75755.538692049973</v>
      </c>
      <c r="K170" s="134" t="s">
        <v>102</v>
      </c>
      <c r="L170" s="135" t="s">
        <v>98</v>
      </c>
      <c r="M170" s="136" t="s">
        <v>99</v>
      </c>
      <c r="N170" s="137" t="s">
        <v>100</v>
      </c>
      <c r="O170" s="138">
        <f t="shared" si="74"/>
        <v>1</v>
      </c>
      <c r="P170" s="139">
        <f t="shared" si="75"/>
        <v>0</v>
      </c>
      <c r="Q170" s="140">
        <f t="shared" si="76"/>
        <v>0</v>
      </c>
      <c r="R170" s="133">
        <f t="shared" si="77"/>
        <v>75755.538692049973</v>
      </c>
      <c r="S170" s="133">
        <f t="shared" si="78"/>
        <v>0</v>
      </c>
      <c r="T170" s="133">
        <f t="shared" si="79"/>
        <v>0</v>
      </c>
      <c r="U170" s="133">
        <f t="shared" si="80"/>
        <v>0</v>
      </c>
      <c r="V170" t="s">
        <v>4252</v>
      </c>
    </row>
    <row r="171" spans="1:22" x14ac:dyDescent="0.25">
      <c r="A171" s="126" t="s">
        <v>536</v>
      </c>
      <c r="B171" s="127" t="s">
        <v>265</v>
      </c>
      <c r="C171" s="128" t="s">
        <v>497</v>
      </c>
      <c r="D171" s="129" t="s">
        <v>527</v>
      </c>
      <c r="E171" s="130" t="s">
        <v>140</v>
      </c>
      <c r="F171" s="131" t="s">
        <v>2037</v>
      </c>
      <c r="G171" s="132" t="s">
        <v>2038</v>
      </c>
      <c r="H171" s="133">
        <v>183749.08689840621</v>
      </c>
      <c r="I171" s="133">
        <f t="shared" ref="I171:I203" si="81">SUMIFS(TX_101_IS_Adjust_Adjustments_Total,TX_101_IS_Adjust_H_IS_Rollup,B171,TX_101_IS_Adjust_H_IS_Func_Rollup,C171,TX_101_IS_Adjust_H_Account,D171,TX_101_IS_Adjust_H_Jurisdictional_Allocator,E171,TX_101_IS_Adjust_H_Labor_Designator,F171,TX_101_IS_Adjust_H_Reporting_Lines_CWC,G171)</f>
        <v>4593.7271724601551</v>
      </c>
      <c r="J171" s="133">
        <f t="shared" ref="J171:J202" si="82">H171+I171</f>
        <v>188342.81407086636</v>
      </c>
      <c r="K171" s="134" t="s">
        <v>140</v>
      </c>
      <c r="L171" s="135" t="s">
        <v>98</v>
      </c>
      <c r="M171" s="136" t="s">
        <v>99</v>
      </c>
      <c r="N171" s="137" t="s">
        <v>100</v>
      </c>
      <c r="O171" s="138">
        <f t="shared" ref="O171:O203" si="83">VLOOKUP(K171,TX_400_JUR_Alloc_Jur_Factor_Allocator,MATCH(L171,TX_400_JUR_Alloc_Headers,FALSE),FALSE)</f>
        <v>0.63813936015228789</v>
      </c>
      <c r="P171" s="139">
        <f t="shared" ref="P171:P203" si="84">VLOOKUP(K171,TX_400_JUR_Alloc_Jur_Factor_Allocator,MATCH(M171,TX_400_JUR_Alloc_Headers,FALSE),FALSE)</f>
        <v>0.35190262468541889</v>
      </c>
      <c r="Q171" s="140">
        <f t="shared" ref="Q171:Q203" si="85">VLOOKUP(K171,TX_400_JUR_Alloc_Jur_Factor_Allocator,MATCH(N171,TX_400_JUR_Alloc_Headers,FALSE),FALSE)</f>
        <v>9.9580151622935178E-3</v>
      </c>
      <c r="R171" s="133">
        <f t="shared" ref="R171:R203" si="86">J171*O171</f>
        <v>120188.96286046399</v>
      </c>
      <c r="S171" s="133">
        <f t="shared" ref="S171:S203" si="87">J171*P171</f>
        <v>66278.33061217572</v>
      </c>
      <c r="T171" s="133">
        <f t="shared" ref="T171:T203" si="88">J171*Q171</f>
        <v>1875.5205982267162</v>
      </c>
      <c r="U171" s="133">
        <f t="shared" ref="U171:U202" si="89">S171+T171</f>
        <v>68153.851210402441</v>
      </c>
      <c r="V171" t="s">
        <v>4253</v>
      </c>
    </row>
    <row r="172" spans="1:22" x14ac:dyDescent="0.25">
      <c r="A172" s="126" t="s">
        <v>539</v>
      </c>
      <c r="B172" s="127" t="s">
        <v>265</v>
      </c>
      <c r="C172" s="128" t="s">
        <v>497</v>
      </c>
      <c r="D172" s="129" t="s">
        <v>527</v>
      </c>
      <c r="E172" s="130" t="s">
        <v>140</v>
      </c>
      <c r="F172" s="131" t="s">
        <v>2040</v>
      </c>
      <c r="G172" s="132" t="s">
        <v>2041</v>
      </c>
      <c r="H172" s="133">
        <v>25185.5</v>
      </c>
      <c r="I172" s="133">
        <f t="shared" si="81"/>
        <v>-9309.9000741638483</v>
      </c>
      <c r="J172" s="133">
        <f t="shared" si="82"/>
        <v>15875.599925836152</v>
      </c>
      <c r="K172" s="134" t="s">
        <v>140</v>
      </c>
      <c r="L172" s="135" t="s">
        <v>98</v>
      </c>
      <c r="M172" s="136" t="s">
        <v>99</v>
      </c>
      <c r="N172" s="137" t="s">
        <v>100</v>
      </c>
      <c r="O172" s="138">
        <f t="shared" si="83"/>
        <v>0.63813936015228789</v>
      </c>
      <c r="P172" s="139">
        <f t="shared" si="84"/>
        <v>0.35190262468541889</v>
      </c>
      <c r="Q172" s="140">
        <f t="shared" si="85"/>
        <v>9.9580151622935178E-3</v>
      </c>
      <c r="R172" s="133">
        <f t="shared" si="86"/>
        <v>10130.845178706792</v>
      </c>
      <c r="S172" s="133">
        <f t="shared" si="87"/>
        <v>5586.6652823573831</v>
      </c>
      <c r="T172" s="133">
        <f t="shared" si="88"/>
        <v>158.08946477198225</v>
      </c>
      <c r="U172" s="133">
        <f t="shared" si="89"/>
        <v>5744.7547471293656</v>
      </c>
      <c r="V172" t="s">
        <v>4254</v>
      </c>
    </row>
    <row r="173" spans="1:22" x14ac:dyDescent="0.25">
      <c r="A173" s="126" t="s">
        <v>542</v>
      </c>
      <c r="B173" s="127" t="s">
        <v>265</v>
      </c>
      <c r="C173" s="128" t="s">
        <v>497</v>
      </c>
      <c r="D173" s="129" t="s">
        <v>527</v>
      </c>
      <c r="E173" s="130" t="s">
        <v>140</v>
      </c>
      <c r="F173" s="131" t="s">
        <v>2043</v>
      </c>
      <c r="G173" s="132" t="s">
        <v>2038</v>
      </c>
      <c r="H173" s="133">
        <v>209917.4431015937</v>
      </c>
      <c r="I173" s="133">
        <f t="shared" si="81"/>
        <v>6297.5232930478105</v>
      </c>
      <c r="J173" s="133">
        <f t="shared" si="82"/>
        <v>216214.96639464152</v>
      </c>
      <c r="K173" s="134" t="s">
        <v>140</v>
      </c>
      <c r="L173" s="135" t="s">
        <v>98</v>
      </c>
      <c r="M173" s="136" t="s">
        <v>99</v>
      </c>
      <c r="N173" s="137" t="s">
        <v>100</v>
      </c>
      <c r="O173" s="138">
        <f t="shared" si="83"/>
        <v>0.63813936015228789</v>
      </c>
      <c r="P173" s="139">
        <f t="shared" si="84"/>
        <v>0.35190262468541889</v>
      </c>
      <c r="Q173" s="140">
        <f t="shared" si="85"/>
        <v>9.9580151622935178E-3</v>
      </c>
      <c r="R173" s="133">
        <f t="shared" si="86"/>
        <v>137975.28031042498</v>
      </c>
      <c r="S173" s="133">
        <f t="shared" si="87"/>
        <v>76086.614170543995</v>
      </c>
      <c r="T173" s="133">
        <f t="shared" si="88"/>
        <v>2153.0719136726239</v>
      </c>
      <c r="U173" s="133">
        <f t="shared" si="89"/>
        <v>78239.686084216621</v>
      </c>
      <c r="V173" t="s">
        <v>4255</v>
      </c>
    </row>
    <row r="174" spans="1:22" x14ac:dyDescent="0.25">
      <c r="A174" s="126" t="s">
        <v>544</v>
      </c>
      <c r="B174" s="127" t="s">
        <v>265</v>
      </c>
      <c r="C174" s="128" t="s">
        <v>497</v>
      </c>
      <c r="D174" s="129" t="s">
        <v>530</v>
      </c>
      <c r="E174" s="130" t="s">
        <v>97</v>
      </c>
      <c r="F174" s="131" t="s">
        <v>2037</v>
      </c>
      <c r="G174" s="132" t="s">
        <v>2038</v>
      </c>
      <c r="H174" s="133">
        <v>228593.00177729054</v>
      </c>
      <c r="I174" s="133">
        <f t="shared" si="81"/>
        <v>5714.8250444322639</v>
      </c>
      <c r="J174" s="133">
        <f t="shared" si="82"/>
        <v>234307.82682172282</v>
      </c>
      <c r="K174" s="134" t="s">
        <v>97</v>
      </c>
      <c r="L174" s="135" t="s">
        <v>98</v>
      </c>
      <c r="M174" s="136" t="s">
        <v>99</v>
      </c>
      <c r="N174" s="137" t="s">
        <v>100</v>
      </c>
      <c r="O174" s="138">
        <f t="shared" si="83"/>
        <v>0</v>
      </c>
      <c r="P174" s="139">
        <f t="shared" si="84"/>
        <v>1</v>
      </c>
      <c r="Q174" s="140">
        <f t="shared" si="85"/>
        <v>0</v>
      </c>
      <c r="R174" s="133">
        <f t="shared" si="86"/>
        <v>0</v>
      </c>
      <c r="S174" s="133">
        <f t="shared" si="87"/>
        <v>234307.82682172282</v>
      </c>
      <c r="T174" s="133">
        <f t="shared" si="88"/>
        <v>0</v>
      </c>
      <c r="U174" s="133">
        <f t="shared" si="89"/>
        <v>234307.82682172282</v>
      </c>
      <c r="V174" t="s">
        <v>4256</v>
      </c>
    </row>
    <row r="175" spans="1:22" x14ac:dyDescent="0.25">
      <c r="A175" s="126" t="s">
        <v>546</v>
      </c>
      <c r="B175" s="127" t="s">
        <v>265</v>
      </c>
      <c r="C175" s="128" t="s">
        <v>497</v>
      </c>
      <c r="D175" s="129" t="s">
        <v>530</v>
      </c>
      <c r="E175" s="130" t="s">
        <v>97</v>
      </c>
      <c r="F175" s="131" t="s">
        <v>2040</v>
      </c>
      <c r="G175" s="132" t="s">
        <v>2041</v>
      </c>
      <c r="H175" s="133">
        <v>31585.439999999999</v>
      </c>
      <c r="I175" s="133">
        <f t="shared" si="81"/>
        <v>-11675.658223918435</v>
      </c>
      <c r="J175" s="133">
        <f t="shared" si="82"/>
        <v>19909.781776081563</v>
      </c>
      <c r="K175" s="134" t="s">
        <v>97</v>
      </c>
      <c r="L175" s="135" t="s">
        <v>98</v>
      </c>
      <c r="M175" s="136" t="s">
        <v>99</v>
      </c>
      <c r="N175" s="137" t="s">
        <v>100</v>
      </c>
      <c r="O175" s="138">
        <f t="shared" si="83"/>
        <v>0</v>
      </c>
      <c r="P175" s="139">
        <f t="shared" si="84"/>
        <v>1</v>
      </c>
      <c r="Q175" s="140">
        <f t="shared" si="85"/>
        <v>0</v>
      </c>
      <c r="R175" s="133">
        <f t="shared" si="86"/>
        <v>0</v>
      </c>
      <c r="S175" s="133">
        <f t="shared" si="87"/>
        <v>19909.781776081563</v>
      </c>
      <c r="T175" s="133">
        <f t="shared" si="88"/>
        <v>0</v>
      </c>
      <c r="U175" s="133">
        <f t="shared" si="89"/>
        <v>19909.781776081563</v>
      </c>
      <c r="V175" t="s">
        <v>4257</v>
      </c>
    </row>
    <row r="176" spans="1:22" x14ac:dyDescent="0.25">
      <c r="A176" s="126" t="s">
        <v>549</v>
      </c>
      <c r="B176" s="127" t="s">
        <v>265</v>
      </c>
      <c r="C176" s="128" t="s">
        <v>497</v>
      </c>
      <c r="D176" s="129" t="s">
        <v>530</v>
      </c>
      <c r="E176" s="130" t="s">
        <v>97</v>
      </c>
      <c r="F176" s="131" t="s">
        <v>2043</v>
      </c>
      <c r="G176" s="132" t="s">
        <v>2038</v>
      </c>
      <c r="H176" s="133">
        <v>261147.73822270945</v>
      </c>
      <c r="I176" s="133">
        <f t="shared" si="81"/>
        <v>7834.4321466812817</v>
      </c>
      <c r="J176" s="133">
        <f t="shared" si="82"/>
        <v>268982.17036939075</v>
      </c>
      <c r="K176" s="134" t="s">
        <v>97</v>
      </c>
      <c r="L176" s="135" t="s">
        <v>98</v>
      </c>
      <c r="M176" s="136" t="s">
        <v>99</v>
      </c>
      <c r="N176" s="137" t="s">
        <v>100</v>
      </c>
      <c r="O176" s="138">
        <f t="shared" si="83"/>
        <v>0</v>
      </c>
      <c r="P176" s="139">
        <f t="shared" si="84"/>
        <v>1</v>
      </c>
      <c r="Q176" s="140">
        <f t="shared" si="85"/>
        <v>0</v>
      </c>
      <c r="R176" s="133">
        <f t="shared" si="86"/>
        <v>0</v>
      </c>
      <c r="S176" s="133">
        <f t="shared" si="87"/>
        <v>268982.17036939075</v>
      </c>
      <c r="T176" s="133">
        <f t="shared" si="88"/>
        <v>0</v>
      </c>
      <c r="U176" s="133">
        <f t="shared" si="89"/>
        <v>268982.17036939075</v>
      </c>
      <c r="V176" t="s">
        <v>4258</v>
      </c>
    </row>
    <row r="177" spans="1:22" x14ac:dyDescent="0.25">
      <c r="A177" s="126" t="s">
        <v>551</v>
      </c>
      <c r="B177" s="127" t="s">
        <v>265</v>
      </c>
      <c r="C177" s="128" t="s">
        <v>497</v>
      </c>
      <c r="D177" s="129" t="s">
        <v>530</v>
      </c>
      <c r="E177" s="130" t="s">
        <v>140</v>
      </c>
      <c r="F177" s="131" t="s">
        <v>2037</v>
      </c>
      <c r="G177" s="132" t="s">
        <v>2038</v>
      </c>
      <c r="H177" s="133">
        <v>529451.72527041275</v>
      </c>
      <c r="I177" s="133">
        <f t="shared" si="81"/>
        <v>13236.29313176032</v>
      </c>
      <c r="J177" s="133">
        <f t="shared" si="82"/>
        <v>542688.01840217307</v>
      </c>
      <c r="K177" s="134" t="s">
        <v>140</v>
      </c>
      <c r="L177" s="135" t="s">
        <v>98</v>
      </c>
      <c r="M177" s="136" t="s">
        <v>99</v>
      </c>
      <c r="N177" s="137" t="s">
        <v>100</v>
      </c>
      <c r="O177" s="138">
        <f t="shared" si="83"/>
        <v>0.63813936015228789</v>
      </c>
      <c r="P177" s="139">
        <f t="shared" si="84"/>
        <v>0.35190262468541889</v>
      </c>
      <c r="Q177" s="140">
        <f t="shared" si="85"/>
        <v>9.9580151622935178E-3</v>
      </c>
      <c r="R177" s="133">
        <f t="shared" si="86"/>
        <v>346310.58482547576</v>
      </c>
      <c r="S177" s="133">
        <f t="shared" si="87"/>
        <v>190973.3380610536</v>
      </c>
      <c r="T177" s="133">
        <f t="shared" si="88"/>
        <v>5404.0955156438631</v>
      </c>
      <c r="U177" s="133">
        <f t="shared" si="89"/>
        <v>196377.43357669745</v>
      </c>
      <c r="V177" t="s">
        <v>4259</v>
      </c>
    </row>
    <row r="178" spans="1:22" x14ac:dyDescent="0.25">
      <c r="A178" s="126" t="s">
        <v>553</v>
      </c>
      <c r="B178" s="127" t="s">
        <v>265</v>
      </c>
      <c r="C178" s="128" t="s">
        <v>497</v>
      </c>
      <c r="D178" s="129" t="s">
        <v>530</v>
      </c>
      <c r="E178" s="130" t="s">
        <v>140</v>
      </c>
      <c r="F178" s="131" t="s">
        <v>2040</v>
      </c>
      <c r="G178" s="132" t="s">
        <v>2041</v>
      </c>
      <c r="H178" s="133">
        <v>99622.23</v>
      </c>
      <c r="I178" s="133">
        <f t="shared" si="81"/>
        <v>-36417.928974162263</v>
      </c>
      <c r="J178" s="133">
        <f t="shared" si="82"/>
        <v>63204.301025837733</v>
      </c>
      <c r="K178" s="134" t="s">
        <v>140</v>
      </c>
      <c r="L178" s="135" t="s">
        <v>98</v>
      </c>
      <c r="M178" s="136" t="s">
        <v>99</v>
      </c>
      <c r="N178" s="137" t="s">
        <v>100</v>
      </c>
      <c r="O178" s="138">
        <f t="shared" si="83"/>
        <v>0.63813936015228789</v>
      </c>
      <c r="P178" s="139">
        <f t="shared" si="84"/>
        <v>0.35190262468541889</v>
      </c>
      <c r="Q178" s="140">
        <f t="shared" si="85"/>
        <v>9.9580151622935178E-3</v>
      </c>
      <c r="R178" s="133">
        <f t="shared" si="86"/>
        <v>40333.152215500682</v>
      </c>
      <c r="S178" s="133">
        <f t="shared" si="87"/>
        <v>22241.759422399613</v>
      </c>
      <c r="T178" s="133">
        <f t="shared" si="88"/>
        <v>629.38938793745592</v>
      </c>
      <c r="U178" s="133">
        <f t="shared" si="89"/>
        <v>22871.148810337068</v>
      </c>
      <c r="V178" t="s">
        <v>4260</v>
      </c>
    </row>
    <row r="179" spans="1:22" x14ac:dyDescent="0.25">
      <c r="A179" s="126" t="s">
        <v>555</v>
      </c>
      <c r="B179" s="127" t="s">
        <v>265</v>
      </c>
      <c r="C179" s="128" t="s">
        <v>497</v>
      </c>
      <c r="D179" s="129" t="s">
        <v>530</v>
      </c>
      <c r="E179" s="130" t="s">
        <v>140</v>
      </c>
      <c r="F179" s="131" t="s">
        <v>2043</v>
      </c>
      <c r="G179" s="132" t="s">
        <v>2038</v>
      </c>
      <c r="H179" s="133">
        <v>822239.33472958731</v>
      </c>
      <c r="I179" s="133">
        <f t="shared" si="81"/>
        <v>24667.180041887623</v>
      </c>
      <c r="J179" s="133">
        <f t="shared" si="82"/>
        <v>846906.51477147499</v>
      </c>
      <c r="K179" s="134" t="s">
        <v>140</v>
      </c>
      <c r="L179" s="135" t="s">
        <v>98</v>
      </c>
      <c r="M179" s="136" t="s">
        <v>99</v>
      </c>
      <c r="N179" s="137" t="s">
        <v>100</v>
      </c>
      <c r="O179" s="138">
        <f t="shared" si="83"/>
        <v>0.63813936015228789</v>
      </c>
      <c r="P179" s="139">
        <f t="shared" si="84"/>
        <v>0.35190262468541889</v>
      </c>
      <c r="Q179" s="140">
        <f t="shared" si="85"/>
        <v>9.9580151622935178E-3</v>
      </c>
      <c r="R179" s="133">
        <f t="shared" si="86"/>
        <v>540444.38144507317</v>
      </c>
      <c r="S179" s="133">
        <f t="shared" si="87"/>
        <v>298028.6254112625</v>
      </c>
      <c r="T179" s="133">
        <f t="shared" si="88"/>
        <v>8433.5079151395075</v>
      </c>
      <c r="U179" s="133">
        <f t="shared" si="89"/>
        <v>306462.13332640199</v>
      </c>
      <c r="V179" t="s">
        <v>4261</v>
      </c>
    </row>
    <row r="180" spans="1:22" x14ac:dyDescent="0.25">
      <c r="A180" s="126" t="s">
        <v>559</v>
      </c>
      <c r="B180" s="127" t="s">
        <v>265</v>
      </c>
      <c r="C180" s="128" t="s">
        <v>497</v>
      </c>
      <c r="D180" s="129" t="s">
        <v>530</v>
      </c>
      <c r="E180" s="130" t="s">
        <v>102</v>
      </c>
      <c r="F180" s="131" t="s">
        <v>2037</v>
      </c>
      <c r="G180" s="132" t="s">
        <v>2038</v>
      </c>
      <c r="H180" s="133">
        <v>384989.65219973685</v>
      </c>
      <c r="I180" s="133">
        <f t="shared" si="81"/>
        <v>9624.7413049934221</v>
      </c>
      <c r="J180" s="133">
        <f t="shared" si="82"/>
        <v>394614.39350473025</v>
      </c>
      <c r="K180" s="134" t="s">
        <v>102</v>
      </c>
      <c r="L180" s="135" t="s">
        <v>98</v>
      </c>
      <c r="M180" s="136" t="s">
        <v>99</v>
      </c>
      <c r="N180" s="137" t="s">
        <v>100</v>
      </c>
      <c r="O180" s="138">
        <f t="shared" si="83"/>
        <v>1</v>
      </c>
      <c r="P180" s="139">
        <f t="shared" si="84"/>
        <v>0</v>
      </c>
      <c r="Q180" s="140">
        <f t="shared" si="85"/>
        <v>0</v>
      </c>
      <c r="R180" s="133">
        <f t="shared" si="86"/>
        <v>394614.39350473025</v>
      </c>
      <c r="S180" s="133">
        <f t="shared" si="87"/>
        <v>0</v>
      </c>
      <c r="T180" s="133">
        <f t="shared" si="88"/>
        <v>0</v>
      </c>
      <c r="U180" s="133">
        <f t="shared" si="89"/>
        <v>0</v>
      </c>
      <c r="V180" t="s">
        <v>4262</v>
      </c>
    </row>
    <row r="181" spans="1:22" x14ac:dyDescent="0.25">
      <c r="A181" s="126" t="s">
        <v>561</v>
      </c>
      <c r="B181" s="127" t="s">
        <v>265</v>
      </c>
      <c r="C181" s="128" t="s">
        <v>497</v>
      </c>
      <c r="D181" s="129" t="s">
        <v>530</v>
      </c>
      <c r="E181" s="130" t="s">
        <v>102</v>
      </c>
      <c r="F181" s="131" t="s">
        <v>2040</v>
      </c>
      <c r="G181" s="132" t="s">
        <v>2041</v>
      </c>
      <c r="H181" s="133">
        <v>54195.22</v>
      </c>
      <c r="I181" s="133">
        <f t="shared" si="81"/>
        <v>-20033.435218571241</v>
      </c>
      <c r="J181" s="133">
        <f t="shared" si="82"/>
        <v>34161.78478142876</v>
      </c>
      <c r="K181" s="134" t="s">
        <v>102</v>
      </c>
      <c r="L181" s="135" t="s">
        <v>98</v>
      </c>
      <c r="M181" s="136" t="s">
        <v>99</v>
      </c>
      <c r="N181" s="137" t="s">
        <v>100</v>
      </c>
      <c r="O181" s="138">
        <f t="shared" si="83"/>
        <v>1</v>
      </c>
      <c r="P181" s="139">
        <f t="shared" si="84"/>
        <v>0</v>
      </c>
      <c r="Q181" s="140">
        <f t="shared" si="85"/>
        <v>0</v>
      </c>
      <c r="R181" s="133">
        <f t="shared" si="86"/>
        <v>34161.78478142876</v>
      </c>
      <c r="S181" s="133">
        <f t="shared" si="87"/>
        <v>0</v>
      </c>
      <c r="T181" s="133">
        <f t="shared" si="88"/>
        <v>0</v>
      </c>
      <c r="U181" s="133">
        <f t="shared" si="89"/>
        <v>0</v>
      </c>
      <c r="V181" t="s">
        <v>4263</v>
      </c>
    </row>
    <row r="182" spans="1:22" x14ac:dyDescent="0.25">
      <c r="A182" s="126" t="s">
        <v>563</v>
      </c>
      <c r="B182" s="127" t="s">
        <v>265</v>
      </c>
      <c r="C182" s="128" t="s">
        <v>497</v>
      </c>
      <c r="D182" s="129" t="s">
        <v>530</v>
      </c>
      <c r="E182" s="130" t="s">
        <v>102</v>
      </c>
      <c r="F182" s="131" t="s">
        <v>2043</v>
      </c>
      <c r="G182" s="132" t="s">
        <v>2038</v>
      </c>
      <c r="H182" s="133">
        <v>439817.3878002633</v>
      </c>
      <c r="I182" s="133">
        <f t="shared" si="81"/>
        <v>13194.521634007899</v>
      </c>
      <c r="J182" s="133">
        <f t="shared" si="82"/>
        <v>453011.90943427122</v>
      </c>
      <c r="K182" s="134" t="s">
        <v>102</v>
      </c>
      <c r="L182" s="135" t="s">
        <v>98</v>
      </c>
      <c r="M182" s="136" t="s">
        <v>99</v>
      </c>
      <c r="N182" s="137" t="s">
        <v>100</v>
      </c>
      <c r="O182" s="138">
        <f t="shared" si="83"/>
        <v>1</v>
      </c>
      <c r="P182" s="139">
        <f t="shared" si="84"/>
        <v>0</v>
      </c>
      <c r="Q182" s="140">
        <f t="shared" si="85"/>
        <v>0</v>
      </c>
      <c r="R182" s="133">
        <f t="shared" si="86"/>
        <v>453011.90943427122</v>
      </c>
      <c r="S182" s="133">
        <f t="shared" si="87"/>
        <v>0</v>
      </c>
      <c r="T182" s="133">
        <f t="shared" si="88"/>
        <v>0</v>
      </c>
      <c r="U182" s="133">
        <f t="shared" si="89"/>
        <v>0</v>
      </c>
      <c r="V182" t="s">
        <v>4264</v>
      </c>
    </row>
    <row r="183" spans="1:22" x14ac:dyDescent="0.25">
      <c r="A183" s="126" t="s">
        <v>566</v>
      </c>
      <c r="B183" s="127" t="s">
        <v>265</v>
      </c>
      <c r="C183" s="128" t="s">
        <v>497</v>
      </c>
      <c r="D183" s="129" t="s">
        <v>537</v>
      </c>
      <c r="E183" s="130" t="s">
        <v>140</v>
      </c>
      <c r="F183" s="131" t="s">
        <v>2037</v>
      </c>
      <c r="G183" s="132" t="s">
        <v>2038</v>
      </c>
      <c r="H183" s="133">
        <v>460773.97566656402</v>
      </c>
      <c r="I183" s="133">
        <f t="shared" si="81"/>
        <v>11519.3493916641</v>
      </c>
      <c r="J183" s="133">
        <f t="shared" si="82"/>
        <v>472293.3250582281</v>
      </c>
      <c r="K183" s="134" t="s">
        <v>140</v>
      </c>
      <c r="L183" s="135" t="s">
        <v>98</v>
      </c>
      <c r="M183" s="136" t="s">
        <v>99</v>
      </c>
      <c r="N183" s="137" t="s">
        <v>100</v>
      </c>
      <c r="O183" s="138">
        <f t="shared" si="83"/>
        <v>0.63813936015228789</v>
      </c>
      <c r="P183" s="139">
        <f t="shared" si="84"/>
        <v>0.35190262468541889</v>
      </c>
      <c r="Q183" s="140">
        <f t="shared" si="85"/>
        <v>9.9580151622935178E-3</v>
      </c>
      <c r="R183" s="133">
        <f t="shared" si="86"/>
        <v>301388.96025685419</v>
      </c>
      <c r="S183" s="133">
        <f t="shared" si="87"/>
        <v>166201.26070939418</v>
      </c>
      <c r="T183" s="133">
        <f t="shared" si="88"/>
        <v>4703.1040919798561</v>
      </c>
      <c r="U183" s="133">
        <f t="shared" si="89"/>
        <v>170904.36480137403</v>
      </c>
      <c r="V183" t="s">
        <v>4265</v>
      </c>
    </row>
    <row r="184" spans="1:22" x14ac:dyDescent="0.25">
      <c r="A184" s="126" t="s">
        <v>569</v>
      </c>
      <c r="B184" s="127" t="s">
        <v>265</v>
      </c>
      <c r="C184" s="128" t="s">
        <v>497</v>
      </c>
      <c r="D184" s="129" t="s">
        <v>537</v>
      </c>
      <c r="E184" s="130" t="s">
        <v>140</v>
      </c>
      <c r="F184" s="131" t="s">
        <v>2040</v>
      </c>
      <c r="G184" s="132" t="s">
        <v>2041</v>
      </c>
      <c r="H184" s="133">
        <v>64600.88</v>
      </c>
      <c r="I184" s="133">
        <f t="shared" si="81"/>
        <v>-23879.920490085555</v>
      </c>
      <c r="J184" s="133">
        <f t="shared" si="82"/>
        <v>40720.959509914443</v>
      </c>
      <c r="K184" s="134" t="s">
        <v>140</v>
      </c>
      <c r="L184" s="135" t="s">
        <v>98</v>
      </c>
      <c r="M184" s="136" t="s">
        <v>99</v>
      </c>
      <c r="N184" s="137" t="s">
        <v>100</v>
      </c>
      <c r="O184" s="138">
        <f t="shared" si="83"/>
        <v>0.63813936015228789</v>
      </c>
      <c r="P184" s="139">
        <f t="shared" si="84"/>
        <v>0.35190262468541889</v>
      </c>
      <c r="Q184" s="140">
        <f t="shared" si="85"/>
        <v>9.9580151622935178E-3</v>
      </c>
      <c r="R184" s="133">
        <f t="shared" si="86"/>
        <v>25985.647046444024</v>
      </c>
      <c r="S184" s="133">
        <f t="shared" si="87"/>
        <v>14329.81253124756</v>
      </c>
      <c r="T184" s="133">
        <f t="shared" si="88"/>
        <v>405.49993222286844</v>
      </c>
      <c r="U184" s="133">
        <f t="shared" si="89"/>
        <v>14735.312463470429</v>
      </c>
      <c r="V184" t="s">
        <v>4266</v>
      </c>
    </row>
    <row r="185" spans="1:22" x14ac:dyDescent="0.25">
      <c r="A185" s="126" t="s">
        <v>572</v>
      </c>
      <c r="B185" s="127" t="s">
        <v>265</v>
      </c>
      <c r="C185" s="128" t="s">
        <v>497</v>
      </c>
      <c r="D185" s="129" t="s">
        <v>537</v>
      </c>
      <c r="E185" s="130" t="s">
        <v>140</v>
      </c>
      <c r="F185" s="131" t="s">
        <v>2043</v>
      </c>
      <c r="G185" s="132" t="s">
        <v>2038</v>
      </c>
      <c r="H185" s="133">
        <v>526394.42433343607</v>
      </c>
      <c r="I185" s="133">
        <f t="shared" si="81"/>
        <v>15791.832730003083</v>
      </c>
      <c r="J185" s="133">
        <f t="shared" si="82"/>
        <v>542186.25706343912</v>
      </c>
      <c r="K185" s="134" t="s">
        <v>140</v>
      </c>
      <c r="L185" s="135" t="s">
        <v>98</v>
      </c>
      <c r="M185" s="136" t="s">
        <v>99</v>
      </c>
      <c r="N185" s="137" t="s">
        <v>100</v>
      </c>
      <c r="O185" s="138">
        <f t="shared" si="83"/>
        <v>0.63813936015228789</v>
      </c>
      <c r="P185" s="139">
        <f t="shared" si="84"/>
        <v>0.35190262468541889</v>
      </c>
      <c r="Q185" s="140">
        <f t="shared" si="85"/>
        <v>9.9580151622935178E-3</v>
      </c>
      <c r="R185" s="133">
        <f t="shared" si="86"/>
        <v>345990.39116582694</v>
      </c>
      <c r="S185" s="133">
        <f t="shared" si="87"/>
        <v>190796.76692898746</v>
      </c>
      <c r="T185" s="133">
        <f t="shared" si="88"/>
        <v>5399.0989686248977</v>
      </c>
      <c r="U185" s="133">
        <f t="shared" si="89"/>
        <v>196195.86589761236</v>
      </c>
      <c r="V185" t="s">
        <v>4267</v>
      </c>
    </row>
    <row r="186" spans="1:22" x14ac:dyDescent="0.25">
      <c r="A186" s="126" t="s">
        <v>574</v>
      </c>
      <c r="B186" s="127" t="s">
        <v>265</v>
      </c>
      <c r="C186" s="128" t="s">
        <v>497</v>
      </c>
      <c r="D186" s="129" t="s">
        <v>540</v>
      </c>
      <c r="E186" s="130" t="s">
        <v>97</v>
      </c>
      <c r="F186" s="131" t="s">
        <v>2037</v>
      </c>
      <c r="G186" s="132" t="s">
        <v>2038</v>
      </c>
      <c r="H186" s="133">
        <v>133383.07283968569</v>
      </c>
      <c r="I186" s="133">
        <f t="shared" si="81"/>
        <v>3334.5768209921425</v>
      </c>
      <c r="J186" s="133">
        <f t="shared" si="82"/>
        <v>136717.64966067782</v>
      </c>
      <c r="K186" s="134" t="s">
        <v>97</v>
      </c>
      <c r="L186" s="135" t="s">
        <v>98</v>
      </c>
      <c r="M186" s="136" t="s">
        <v>99</v>
      </c>
      <c r="N186" s="137" t="s">
        <v>100</v>
      </c>
      <c r="O186" s="138">
        <f t="shared" si="83"/>
        <v>0</v>
      </c>
      <c r="P186" s="139">
        <f t="shared" si="84"/>
        <v>1</v>
      </c>
      <c r="Q186" s="140">
        <f t="shared" si="85"/>
        <v>0</v>
      </c>
      <c r="R186" s="133">
        <f t="shared" si="86"/>
        <v>0</v>
      </c>
      <c r="S186" s="133">
        <f t="shared" si="87"/>
        <v>136717.64966067782</v>
      </c>
      <c r="T186" s="133">
        <f t="shared" si="88"/>
        <v>0</v>
      </c>
      <c r="U186" s="133">
        <f t="shared" si="89"/>
        <v>136717.64966067782</v>
      </c>
      <c r="V186" t="s">
        <v>4268</v>
      </c>
    </row>
    <row r="187" spans="1:22" x14ac:dyDescent="0.25">
      <c r="A187" s="126" t="s">
        <v>576</v>
      </c>
      <c r="B187" s="127" t="s">
        <v>265</v>
      </c>
      <c r="C187" s="128" t="s">
        <v>497</v>
      </c>
      <c r="D187" s="129" t="s">
        <v>540</v>
      </c>
      <c r="E187" s="130" t="s">
        <v>97</v>
      </c>
      <c r="F187" s="131" t="s">
        <v>2040</v>
      </c>
      <c r="G187" s="132" t="s">
        <v>2041</v>
      </c>
      <c r="H187" s="133">
        <v>16999.909999999996</v>
      </c>
      <c r="I187" s="133">
        <f t="shared" si="81"/>
        <v>-6284.0707299747346</v>
      </c>
      <c r="J187" s="133">
        <f t="shared" si="82"/>
        <v>10715.839270025263</v>
      </c>
      <c r="K187" s="134" t="s">
        <v>97</v>
      </c>
      <c r="L187" s="135" t="s">
        <v>98</v>
      </c>
      <c r="M187" s="136" t="s">
        <v>99</v>
      </c>
      <c r="N187" s="137" t="s">
        <v>100</v>
      </c>
      <c r="O187" s="138">
        <f t="shared" si="83"/>
        <v>0</v>
      </c>
      <c r="P187" s="139">
        <f t="shared" si="84"/>
        <v>1</v>
      </c>
      <c r="Q187" s="140">
        <f t="shared" si="85"/>
        <v>0</v>
      </c>
      <c r="R187" s="133">
        <f t="shared" si="86"/>
        <v>0</v>
      </c>
      <c r="S187" s="133">
        <f t="shared" si="87"/>
        <v>10715.839270025263</v>
      </c>
      <c r="T187" s="133">
        <f t="shared" si="88"/>
        <v>0</v>
      </c>
      <c r="U187" s="133">
        <f t="shared" si="89"/>
        <v>10715.839270025263</v>
      </c>
      <c r="V187" t="s">
        <v>4269</v>
      </c>
    </row>
    <row r="188" spans="1:22" x14ac:dyDescent="0.25">
      <c r="A188" s="126" t="s">
        <v>579</v>
      </c>
      <c r="B188" s="127" t="s">
        <v>265</v>
      </c>
      <c r="C188" s="128" t="s">
        <v>497</v>
      </c>
      <c r="D188" s="129" t="s">
        <v>540</v>
      </c>
      <c r="E188" s="130" t="s">
        <v>97</v>
      </c>
      <c r="F188" s="131" t="s">
        <v>2043</v>
      </c>
      <c r="G188" s="132" t="s">
        <v>2038</v>
      </c>
      <c r="H188" s="133">
        <v>157659.93716031432</v>
      </c>
      <c r="I188" s="133">
        <f t="shared" si="81"/>
        <v>4729.7981148094295</v>
      </c>
      <c r="J188" s="133">
        <f t="shared" si="82"/>
        <v>162389.73527512376</v>
      </c>
      <c r="K188" s="134" t="s">
        <v>97</v>
      </c>
      <c r="L188" s="135" t="s">
        <v>98</v>
      </c>
      <c r="M188" s="136" t="s">
        <v>99</v>
      </c>
      <c r="N188" s="137" t="s">
        <v>100</v>
      </c>
      <c r="O188" s="138">
        <f t="shared" si="83"/>
        <v>0</v>
      </c>
      <c r="P188" s="139">
        <f t="shared" si="84"/>
        <v>1</v>
      </c>
      <c r="Q188" s="140">
        <f t="shared" si="85"/>
        <v>0</v>
      </c>
      <c r="R188" s="133">
        <f t="shared" si="86"/>
        <v>0</v>
      </c>
      <c r="S188" s="133">
        <f t="shared" si="87"/>
        <v>162389.73527512376</v>
      </c>
      <c r="T188" s="133">
        <f t="shared" si="88"/>
        <v>0</v>
      </c>
      <c r="U188" s="133">
        <f t="shared" si="89"/>
        <v>162389.73527512376</v>
      </c>
      <c r="V188" t="s">
        <v>4270</v>
      </c>
    </row>
    <row r="189" spans="1:22" x14ac:dyDescent="0.25">
      <c r="A189" s="126" t="s">
        <v>581</v>
      </c>
      <c r="B189" s="127" t="s">
        <v>265</v>
      </c>
      <c r="C189" s="128" t="s">
        <v>497</v>
      </c>
      <c r="D189" s="129" t="s">
        <v>540</v>
      </c>
      <c r="E189" s="130" t="s">
        <v>140</v>
      </c>
      <c r="F189" s="131" t="s">
        <v>2037</v>
      </c>
      <c r="G189" s="132" t="s">
        <v>2038</v>
      </c>
      <c r="H189" s="133">
        <v>1202296.3556066689</v>
      </c>
      <c r="I189" s="133">
        <f t="shared" si="81"/>
        <v>30057.408890166724</v>
      </c>
      <c r="J189" s="133">
        <f t="shared" si="82"/>
        <v>1232353.7644968356</v>
      </c>
      <c r="K189" s="134" t="s">
        <v>140</v>
      </c>
      <c r="L189" s="135" t="s">
        <v>98</v>
      </c>
      <c r="M189" s="136" t="s">
        <v>99</v>
      </c>
      <c r="N189" s="137" t="s">
        <v>100</v>
      </c>
      <c r="O189" s="138">
        <f t="shared" si="83"/>
        <v>0.63813936015228789</v>
      </c>
      <c r="P189" s="139">
        <f t="shared" si="84"/>
        <v>0.35190262468541889</v>
      </c>
      <c r="Q189" s="140">
        <f t="shared" si="85"/>
        <v>9.9580151622935178E-3</v>
      </c>
      <c r="R189" s="133">
        <f t="shared" si="86"/>
        <v>786413.44275727402</v>
      </c>
      <c r="S189" s="133">
        <f t="shared" si="87"/>
        <v>433668.52426739305</v>
      </c>
      <c r="T189" s="133">
        <f t="shared" si="88"/>
        <v>12271.797472168984</v>
      </c>
      <c r="U189" s="133">
        <f t="shared" si="89"/>
        <v>445940.32173956203</v>
      </c>
      <c r="V189" t="s">
        <v>4271</v>
      </c>
    </row>
    <row r="190" spans="1:22" x14ac:dyDescent="0.25">
      <c r="A190" s="126" t="s">
        <v>583</v>
      </c>
      <c r="B190" s="127" t="s">
        <v>265</v>
      </c>
      <c r="C190" s="128" t="s">
        <v>497</v>
      </c>
      <c r="D190" s="129" t="s">
        <v>540</v>
      </c>
      <c r="E190" s="130" t="s">
        <v>140</v>
      </c>
      <c r="F190" s="131" t="s">
        <v>2040</v>
      </c>
      <c r="G190" s="132" t="s">
        <v>2041</v>
      </c>
      <c r="H190" s="133">
        <v>166543.26000000004</v>
      </c>
      <c r="I190" s="133">
        <f t="shared" si="81"/>
        <v>-61460.353534661692</v>
      </c>
      <c r="J190" s="133">
        <f t="shared" si="82"/>
        <v>105082.90646533834</v>
      </c>
      <c r="K190" s="134" t="s">
        <v>140</v>
      </c>
      <c r="L190" s="135" t="s">
        <v>98</v>
      </c>
      <c r="M190" s="136" t="s">
        <v>99</v>
      </c>
      <c r="N190" s="137" t="s">
        <v>100</v>
      </c>
      <c r="O190" s="138">
        <f t="shared" si="83"/>
        <v>0.63813936015228789</v>
      </c>
      <c r="P190" s="139">
        <f t="shared" si="84"/>
        <v>0.35190262468541889</v>
      </c>
      <c r="Q190" s="140">
        <f t="shared" si="85"/>
        <v>9.9580151622935178E-3</v>
      </c>
      <c r="R190" s="133">
        <f t="shared" si="86"/>
        <v>67057.538694733725</v>
      </c>
      <c r="S190" s="133">
        <f t="shared" si="87"/>
        <v>36978.950594724934</v>
      </c>
      <c r="T190" s="133">
        <f t="shared" si="88"/>
        <v>1046.4171758797106</v>
      </c>
      <c r="U190" s="133">
        <f t="shared" si="89"/>
        <v>38025.367770604644</v>
      </c>
      <c r="V190" t="s">
        <v>4272</v>
      </c>
    </row>
    <row r="191" spans="1:22" x14ac:dyDescent="0.25">
      <c r="A191" s="126" t="s">
        <v>586</v>
      </c>
      <c r="B191" s="127" t="s">
        <v>265</v>
      </c>
      <c r="C191" s="128" t="s">
        <v>497</v>
      </c>
      <c r="D191" s="129" t="s">
        <v>540</v>
      </c>
      <c r="E191" s="130" t="s">
        <v>140</v>
      </c>
      <c r="F191" s="131" t="s">
        <v>2043</v>
      </c>
      <c r="G191" s="132" t="s">
        <v>2038</v>
      </c>
      <c r="H191" s="133">
        <v>1434052.2743933313</v>
      </c>
      <c r="I191" s="133">
        <f t="shared" si="81"/>
        <v>43021.568231799938</v>
      </c>
      <c r="J191" s="133">
        <f t="shared" si="82"/>
        <v>1477073.8426251311</v>
      </c>
      <c r="K191" s="134" t="s">
        <v>140</v>
      </c>
      <c r="L191" s="135" t="s">
        <v>98</v>
      </c>
      <c r="M191" s="136" t="s">
        <v>99</v>
      </c>
      <c r="N191" s="137" t="s">
        <v>100</v>
      </c>
      <c r="O191" s="138">
        <f t="shared" si="83"/>
        <v>0.63813936015228789</v>
      </c>
      <c r="P191" s="139">
        <f t="shared" si="84"/>
        <v>0.35190262468541889</v>
      </c>
      <c r="Q191" s="140">
        <f t="shared" si="85"/>
        <v>9.9580151622935178E-3</v>
      </c>
      <c r="R191" s="133">
        <f t="shared" si="86"/>
        <v>942578.95683048235</v>
      </c>
      <c r="S191" s="133">
        <f t="shared" si="87"/>
        <v>519786.16207396099</v>
      </c>
      <c r="T191" s="133">
        <f t="shared" si="88"/>
        <v>14708.723720688206</v>
      </c>
      <c r="U191" s="133">
        <f t="shared" si="89"/>
        <v>534494.88579464925</v>
      </c>
      <c r="V191" t="s">
        <v>4273</v>
      </c>
    </row>
    <row r="192" spans="1:22" x14ac:dyDescent="0.25">
      <c r="A192" s="126" t="s">
        <v>588</v>
      </c>
      <c r="B192" s="127" t="s">
        <v>265</v>
      </c>
      <c r="C192" s="128" t="s">
        <v>497</v>
      </c>
      <c r="D192" s="129" t="s">
        <v>540</v>
      </c>
      <c r="E192" s="130" t="s">
        <v>102</v>
      </c>
      <c r="F192" s="131" t="s">
        <v>2037</v>
      </c>
      <c r="G192" s="132" t="s">
        <v>2038</v>
      </c>
      <c r="H192" s="133">
        <v>427600.24007067451</v>
      </c>
      <c r="I192" s="133">
        <f t="shared" si="81"/>
        <v>10690.006001766864</v>
      </c>
      <c r="J192" s="133">
        <f t="shared" si="82"/>
        <v>438290.2460724414</v>
      </c>
      <c r="K192" s="134" t="s">
        <v>102</v>
      </c>
      <c r="L192" s="135" t="s">
        <v>98</v>
      </c>
      <c r="M192" s="136" t="s">
        <v>99</v>
      </c>
      <c r="N192" s="137" t="s">
        <v>100</v>
      </c>
      <c r="O192" s="138">
        <f t="shared" si="83"/>
        <v>1</v>
      </c>
      <c r="P192" s="139">
        <f t="shared" si="84"/>
        <v>0</v>
      </c>
      <c r="Q192" s="140">
        <f t="shared" si="85"/>
        <v>0</v>
      </c>
      <c r="R192" s="133">
        <f t="shared" si="86"/>
        <v>438290.2460724414</v>
      </c>
      <c r="S192" s="133">
        <f t="shared" si="87"/>
        <v>0</v>
      </c>
      <c r="T192" s="133">
        <f t="shared" si="88"/>
        <v>0</v>
      </c>
      <c r="U192" s="133">
        <f t="shared" si="89"/>
        <v>0</v>
      </c>
      <c r="V192" t="s">
        <v>4274</v>
      </c>
    </row>
    <row r="193" spans="1:22" x14ac:dyDescent="0.25">
      <c r="A193" s="126" t="s">
        <v>590</v>
      </c>
      <c r="B193" s="127" t="s">
        <v>265</v>
      </c>
      <c r="C193" s="128" t="s">
        <v>497</v>
      </c>
      <c r="D193" s="129" t="s">
        <v>540</v>
      </c>
      <c r="E193" s="130" t="s">
        <v>102</v>
      </c>
      <c r="F193" s="131" t="s">
        <v>2040</v>
      </c>
      <c r="G193" s="132" t="s">
        <v>2041</v>
      </c>
      <c r="H193" s="133">
        <v>56836.5</v>
      </c>
      <c r="I193" s="133">
        <f t="shared" si="81"/>
        <v>-20989.293818400787</v>
      </c>
      <c r="J193" s="133">
        <f t="shared" si="82"/>
        <v>35847.206181599213</v>
      </c>
      <c r="K193" s="134" t="s">
        <v>102</v>
      </c>
      <c r="L193" s="135" t="s">
        <v>98</v>
      </c>
      <c r="M193" s="136" t="s">
        <v>99</v>
      </c>
      <c r="N193" s="137" t="s">
        <v>100</v>
      </c>
      <c r="O193" s="138">
        <f t="shared" si="83"/>
        <v>1</v>
      </c>
      <c r="P193" s="139">
        <f t="shared" si="84"/>
        <v>0</v>
      </c>
      <c r="Q193" s="140">
        <f t="shared" si="85"/>
        <v>0</v>
      </c>
      <c r="R193" s="133">
        <f t="shared" si="86"/>
        <v>35847.206181599213</v>
      </c>
      <c r="S193" s="133">
        <f t="shared" si="87"/>
        <v>0</v>
      </c>
      <c r="T193" s="133">
        <f t="shared" si="88"/>
        <v>0</v>
      </c>
      <c r="U193" s="133">
        <f t="shared" si="89"/>
        <v>0</v>
      </c>
      <c r="V193" t="s">
        <v>4275</v>
      </c>
    </row>
    <row r="194" spans="1:22" x14ac:dyDescent="0.25">
      <c r="A194" s="126" t="s">
        <v>593</v>
      </c>
      <c r="B194" s="127" t="s">
        <v>265</v>
      </c>
      <c r="C194" s="128" t="s">
        <v>497</v>
      </c>
      <c r="D194" s="129" t="s">
        <v>540</v>
      </c>
      <c r="E194" s="130" t="s">
        <v>102</v>
      </c>
      <c r="F194" s="131" t="s">
        <v>2043</v>
      </c>
      <c r="G194" s="132" t="s">
        <v>2038</v>
      </c>
      <c r="H194" s="133">
        <v>498111.72992932569</v>
      </c>
      <c r="I194" s="133">
        <f t="shared" si="81"/>
        <v>14943.351897879769</v>
      </c>
      <c r="J194" s="133">
        <f t="shared" si="82"/>
        <v>513055.08182720549</v>
      </c>
      <c r="K194" s="134" t="s">
        <v>102</v>
      </c>
      <c r="L194" s="135" t="s">
        <v>98</v>
      </c>
      <c r="M194" s="136" t="s">
        <v>99</v>
      </c>
      <c r="N194" s="137" t="s">
        <v>100</v>
      </c>
      <c r="O194" s="138">
        <f t="shared" si="83"/>
        <v>1</v>
      </c>
      <c r="P194" s="139">
        <f t="shared" si="84"/>
        <v>0</v>
      </c>
      <c r="Q194" s="140">
        <f t="shared" si="85"/>
        <v>0</v>
      </c>
      <c r="R194" s="133">
        <f t="shared" si="86"/>
        <v>513055.08182720549</v>
      </c>
      <c r="S194" s="133">
        <f t="shared" si="87"/>
        <v>0</v>
      </c>
      <c r="T194" s="133">
        <f t="shared" si="88"/>
        <v>0</v>
      </c>
      <c r="U194" s="133">
        <f t="shared" si="89"/>
        <v>0</v>
      </c>
      <c r="V194" t="s">
        <v>4276</v>
      </c>
    </row>
    <row r="195" spans="1:22" x14ac:dyDescent="0.25">
      <c r="A195" s="126" t="s">
        <v>595</v>
      </c>
      <c r="B195" s="127" t="s">
        <v>265</v>
      </c>
      <c r="C195" s="128" t="s">
        <v>497</v>
      </c>
      <c r="D195" s="129" t="s">
        <v>547</v>
      </c>
      <c r="E195" s="130" t="s">
        <v>97</v>
      </c>
      <c r="F195" s="131" t="s">
        <v>2037</v>
      </c>
      <c r="G195" s="132" t="s">
        <v>2038</v>
      </c>
      <c r="H195" s="133">
        <v>-669.04450497117114</v>
      </c>
      <c r="I195" s="133">
        <f t="shared" si="81"/>
        <v>-16.726112624279278</v>
      </c>
      <c r="J195" s="133">
        <f t="shared" si="82"/>
        <v>-685.7706175954504</v>
      </c>
      <c r="K195" s="134" t="s">
        <v>97</v>
      </c>
      <c r="L195" s="135" t="s">
        <v>98</v>
      </c>
      <c r="M195" s="136" t="s">
        <v>99</v>
      </c>
      <c r="N195" s="137" t="s">
        <v>100</v>
      </c>
      <c r="O195" s="138">
        <f t="shared" si="83"/>
        <v>0</v>
      </c>
      <c r="P195" s="139">
        <f t="shared" si="84"/>
        <v>1</v>
      </c>
      <c r="Q195" s="140">
        <f t="shared" si="85"/>
        <v>0</v>
      </c>
      <c r="R195" s="133">
        <f t="shared" si="86"/>
        <v>0</v>
      </c>
      <c r="S195" s="133">
        <f t="shared" si="87"/>
        <v>-685.7706175954504</v>
      </c>
      <c r="T195" s="133">
        <f t="shared" si="88"/>
        <v>0</v>
      </c>
      <c r="U195" s="133">
        <f t="shared" si="89"/>
        <v>-685.7706175954504</v>
      </c>
      <c r="V195" t="s">
        <v>4277</v>
      </c>
    </row>
    <row r="196" spans="1:22" x14ac:dyDescent="0.25">
      <c r="A196" s="126" t="s">
        <v>597</v>
      </c>
      <c r="B196" s="127" t="s">
        <v>265</v>
      </c>
      <c r="C196" s="128" t="s">
        <v>497</v>
      </c>
      <c r="D196" s="129" t="s">
        <v>547</v>
      </c>
      <c r="E196" s="130" t="s">
        <v>97</v>
      </c>
      <c r="F196" s="131" t="s">
        <v>2040</v>
      </c>
      <c r="G196" s="132" t="s">
        <v>2041</v>
      </c>
      <c r="H196" s="133">
        <v>1150.05</v>
      </c>
      <c r="I196" s="133">
        <f t="shared" si="81"/>
        <v>-412.30209335545112</v>
      </c>
      <c r="J196" s="133">
        <f t="shared" si="82"/>
        <v>737.74790664454883</v>
      </c>
      <c r="K196" s="134" t="s">
        <v>97</v>
      </c>
      <c r="L196" s="135" t="s">
        <v>98</v>
      </c>
      <c r="M196" s="136" t="s">
        <v>99</v>
      </c>
      <c r="N196" s="137" t="s">
        <v>100</v>
      </c>
      <c r="O196" s="138">
        <f t="shared" si="83"/>
        <v>0</v>
      </c>
      <c r="P196" s="139">
        <f t="shared" si="84"/>
        <v>1</v>
      </c>
      <c r="Q196" s="140">
        <f t="shared" si="85"/>
        <v>0</v>
      </c>
      <c r="R196" s="133">
        <f t="shared" si="86"/>
        <v>0</v>
      </c>
      <c r="S196" s="133">
        <f t="shared" si="87"/>
        <v>737.74790664454883</v>
      </c>
      <c r="T196" s="133">
        <f t="shared" si="88"/>
        <v>0</v>
      </c>
      <c r="U196" s="133">
        <f t="shared" si="89"/>
        <v>737.74790664454883</v>
      </c>
      <c r="V196" t="s">
        <v>4278</v>
      </c>
    </row>
    <row r="197" spans="1:22" x14ac:dyDescent="0.25">
      <c r="A197" s="126" t="s">
        <v>600</v>
      </c>
      <c r="B197" s="127" t="s">
        <v>265</v>
      </c>
      <c r="C197" s="128" t="s">
        <v>497</v>
      </c>
      <c r="D197" s="129" t="s">
        <v>547</v>
      </c>
      <c r="E197" s="130" t="s">
        <v>97</v>
      </c>
      <c r="F197" s="131" t="s">
        <v>2043</v>
      </c>
      <c r="G197" s="132" t="s">
        <v>2038</v>
      </c>
      <c r="H197" s="133">
        <v>8833.5345049711723</v>
      </c>
      <c r="I197" s="133">
        <f t="shared" si="81"/>
        <v>265.00603514913519</v>
      </c>
      <c r="J197" s="133">
        <f t="shared" si="82"/>
        <v>9098.5405401203079</v>
      </c>
      <c r="K197" s="134" t="s">
        <v>97</v>
      </c>
      <c r="L197" s="135" t="s">
        <v>98</v>
      </c>
      <c r="M197" s="136" t="s">
        <v>99</v>
      </c>
      <c r="N197" s="137" t="s">
        <v>100</v>
      </c>
      <c r="O197" s="138">
        <f t="shared" si="83"/>
        <v>0</v>
      </c>
      <c r="P197" s="139">
        <f t="shared" si="84"/>
        <v>1</v>
      </c>
      <c r="Q197" s="140">
        <f t="shared" si="85"/>
        <v>0</v>
      </c>
      <c r="R197" s="133">
        <f t="shared" si="86"/>
        <v>0</v>
      </c>
      <c r="S197" s="133">
        <f t="shared" si="87"/>
        <v>9098.5405401203079</v>
      </c>
      <c r="T197" s="133">
        <f t="shared" si="88"/>
        <v>0</v>
      </c>
      <c r="U197" s="133">
        <f t="shared" si="89"/>
        <v>9098.5405401203079</v>
      </c>
      <c r="V197" t="s">
        <v>4279</v>
      </c>
    </row>
    <row r="198" spans="1:22" x14ac:dyDescent="0.25">
      <c r="A198" s="126" t="s">
        <v>602</v>
      </c>
      <c r="B198" s="127" t="s">
        <v>265</v>
      </c>
      <c r="C198" s="128" t="s">
        <v>497</v>
      </c>
      <c r="D198" s="129" t="s">
        <v>547</v>
      </c>
      <c r="E198" s="130" t="s">
        <v>140</v>
      </c>
      <c r="F198" s="131" t="s">
        <v>2037</v>
      </c>
      <c r="G198" s="132" t="s">
        <v>2038</v>
      </c>
      <c r="H198" s="133">
        <v>-1072.6313884857723</v>
      </c>
      <c r="I198" s="133">
        <f t="shared" si="81"/>
        <v>-26.815784712144307</v>
      </c>
      <c r="J198" s="133">
        <f t="shared" si="82"/>
        <v>-1099.4471731979165</v>
      </c>
      <c r="K198" s="134" t="s">
        <v>140</v>
      </c>
      <c r="L198" s="135" t="s">
        <v>98</v>
      </c>
      <c r="M198" s="136" t="s">
        <v>99</v>
      </c>
      <c r="N198" s="137" t="s">
        <v>100</v>
      </c>
      <c r="O198" s="138">
        <f t="shared" si="83"/>
        <v>0.63813936015228789</v>
      </c>
      <c r="P198" s="139">
        <f t="shared" si="84"/>
        <v>0.35190262468541889</v>
      </c>
      <c r="Q198" s="140">
        <f t="shared" si="85"/>
        <v>9.9580151622935178E-3</v>
      </c>
      <c r="R198" s="133">
        <f t="shared" si="86"/>
        <v>-701.60051562576007</v>
      </c>
      <c r="S198" s="133">
        <f t="shared" si="87"/>
        <v>-386.89834595131117</v>
      </c>
      <c r="T198" s="133">
        <f t="shared" si="88"/>
        <v>-10.948311620845599</v>
      </c>
      <c r="U198" s="133">
        <f t="shared" si="89"/>
        <v>-397.84665757215674</v>
      </c>
      <c r="V198" t="s">
        <v>4280</v>
      </c>
    </row>
    <row r="199" spans="1:22" x14ac:dyDescent="0.25">
      <c r="A199" s="126" t="s">
        <v>604</v>
      </c>
      <c r="B199" s="127" t="s">
        <v>265</v>
      </c>
      <c r="C199" s="128" t="s">
        <v>497</v>
      </c>
      <c r="D199" s="129" t="s">
        <v>547</v>
      </c>
      <c r="E199" s="130" t="s">
        <v>140</v>
      </c>
      <c r="F199" s="131" t="s">
        <v>2040</v>
      </c>
      <c r="G199" s="132" t="s">
        <v>2041</v>
      </c>
      <c r="H199" s="133">
        <v>4139.3700000000008</v>
      </c>
      <c r="I199" s="133">
        <f t="shared" si="81"/>
        <v>-1484.9520198312841</v>
      </c>
      <c r="J199" s="133">
        <f t="shared" si="82"/>
        <v>2654.4179801687169</v>
      </c>
      <c r="K199" s="134" t="s">
        <v>140</v>
      </c>
      <c r="L199" s="135" t="s">
        <v>98</v>
      </c>
      <c r="M199" s="136" t="s">
        <v>99</v>
      </c>
      <c r="N199" s="137" t="s">
        <v>100</v>
      </c>
      <c r="O199" s="138">
        <f t="shared" si="83"/>
        <v>0.63813936015228789</v>
      </c>
      <c r="P199" s="139">
        <f t="shared" si="84"/>
        <v>0.35190262468541889</v>
      </c>
      <c r="Q199" s="140">
        <f t="shared" si="85"/>
        <v>9.9580151622935178E-3</v>
      </c>
      <c r="R199" s="133">
        <f t="shared" si="86"/>
        <v>1693.8885914415935</v>
      </c>
      <c r="S199" s="133">
        <f t="shared" si="87"/>
        <v>934.09665423353965</v>
      </c>
      <c r="T199" s="133">
        <f t="shared" si="88"/>
        <v>26.432734493584618</v>
      </c>
      <c r="U199" s="133">
        <f t="shared" si="89"/>
        <v>960.52938872712423</v>
      </c>
      <c r="V199" t="s">
        <v>4281</v>
      </c>
    </row>
    <row r="200" spans="1:22" x14ac:dyDescent="0.25">
      <c r="A200" s="126" t="s">
        <v>607</v>
      </c>
      <c r="B200" s="127" t="s">
        <v>265</v>
      </c>
      <c r="C200" s="128" t="s">
        <v>497</v>
      </c>
      <c r="D200" s="129" t="s">
        <v>547</v>
      </c>
      <c r="E200" s="130" t="s">
        <v>140</v>
      </c>
      <c r="F200" s="131" t="s">
        <v>2043</v>
      </c>
      <c r="G200" s="132" t="s">
        <v>2038</v>
      </c>
      <c r="H200" s="133">
        <v>31781.211388485772</v>
      </c>
      <c r="I200" s="133">
        <f t="shared" si="81"/>
        <v>882.51054165457322</v>
      </c>
      <c r="J200" s="133">
        <f t="shared" si="82"/>
        <v>32663.721930140346</v>
      </c>
      <c r="K200" s="134" t="s">
        <v>140</v>
      </c>
      <c r="L200" s="135" t="s">
        <v>98</v>
      </c>
      <c r="M200" s="136" t="s">
        <v>99</v>
      </c>
      <c r="N200" s="137" t="s">
        <v>100</v>
      </c>
      <c r="O200" s="138">
        <f t="shared" si="83"/>
        <v>0.63813936015228789</v>
      </c>
      <c r="P200" s="139">
        <f t="shared" si="84"/>
        <v>0.35190262468541889</v>
      </c>
      <c r="Q200" s="140">
        <f t="shared" si="85"/>
        <v>9.9580151622935178E-3</v>
      </c>
      <c r="R200" s="133">
        <f t="shared" si="86"/>
        <v>20844.006612692014</v>
      </c>
      <c r="S200" s="133">
        <f t="shared" si="87"/>
        <v>11494.449479211064</v>
      </c>
      <c r="T200" s="133">
        <f t="shared" si="88"/>
        <v>325.26583823727685</v>
      </c>
      <c r="U200" s="133">
        <f t="shared" si="89"/>
        <v>11819.715317448341</v>
      </c>
      <c r="V200" t="s">
        <v>4282</v>
      </c>
    </row>
    <row r="201" spans="1:22" x14ac:dyDescent="0.25">
      <c r="A201" s="126" t="s">
        <v>609</v>
      </c>
      <c r="B201" s="127" t="s">
        <v>265</v>
      </c>
      <c r="C201" s="128" t="s">
        <v>497</v>
      </c>
      <c r="D201" s="129" t="s">
        <v>547</v>
      </c>
      <c r="E201" s="130" t="s">
        <v>102</v>
      </c>
      <c r="F201" s="131" t="s">
        <v>2037</v>
      </c>
      <c r="G201" s="132" t="s">
        <v>2038</v>
      </c>
      <c r="H201" s="133">
        <v>-1876.9625670449514</v>
      </c>
      <c r="I201" s="133">
        <f t="shared" si="81"/>
        <v>-46.924064176123785</v>
      </c>
      <c r="J201" s="133">
        <f t="shared" si="82"/>
        <v>-1923.886631221075</v>
      </c>
      <c r="K201" s="134" t="s">
        <v>102</v>
      </c>
      <c r="L201" s="135" t="s">
        <v>98</v>
      </c>
      <c r="M201" s="136" t="s">
        <v>99</v>
      </c>
      <c r="N201" s="137" t="s">
        <v>100</v>
      </c>
      <c r="O201" s="138">
        <f t="shared" si="83"/>
        <v>1</v>
      </c>
      <c r="P201" s="139">
        <f t="shared" si="84"/>
        <v>0</v>
      </c>
      <c r="Q201" s="140">
        <f t="shared" si="85"/>
        <v>0</v>
      </c>
      <c r="R201" s="133">
        <f t="shared" si="86"/>
        <v>-1923.886631221075</v>
      </c>
      <c r="S201" s="133">
        <f t="shared" si="87"/>
        <v>0</v>
      </c>
      <c r="T201" s="133">
        <f t="shared" si="88"/>
        <v>0</v>
      </c>
      <c r="U201" s="133">
        <f t="shared" si="89"/>
        <v>0</v>
      </c>
      <c r="V201" t="s">
        <v>4283</v>
      </c>
    </row>
    <row r="202" spans="1:22" x14ac:dyDescent="0.25">
      <c r="A202" s="126" t="s">
        <v>613</v>
      </c>
      <c r="B202" s="127" t="s">
        <v>265</v>
      </c>
      <c r="C202" s="128" t="s">
        <v>497</v>
      </c>
      <c r="D202" s="129" t="s">
        <v>547</v>
      </c>
      <c r="E202" s="130" t="s">
        <v>102</v>
      </c>
      <c r="F202" s="131" t="s">
        <v>2040</v>
      </c>
      <c r="G202" s="132" t="s">
        <v>2041</v>
      </c>
      <c r="H202" s="133">
        <v>3362.3199999999997</v>
      </c>
      <c r="I202" s="133">
        <f t="shared" si="81"/>
        <v>-1205.2952930622964</v>
      </c>
      <c r="J202" s="133">
        <f t="shared" si="82"/>
        <v>2157.0247069377033</v>
      </c>
      <c r="K202" s="134" t="s">
        <v>102</v>
      </c>
      <c r="L202" s="135" t="s">
        <v>98</v>
      </c>
      <c r="M202" s="136" t="s">
        <v>99</v>
      </c>
      <c r="N202" s="137" t="s">
        <v>100</v>
      </c>
      <c r="O202" s="138">
        <f t="shared" si="83"/>
        <v>1</v>
      </c>
      <c r="P202" s="139">
        <f t="shared" si="84"/>
        <v>0</v>
      </c>
      <c r="Q202" s="140">
        <f t="shared" si="85"/>
        <v>0</v>
      </c>
      <c r="R202" s="133">
        <f t="shared" si="86"/>
        <v>2157.0247069377033</v>
      </c>
      <c r="S202" s="133">
        <f t="shared" si="87"/>
        <v>0</v>
      </c>
      <c r="T202" s="133">
        <f t="shared" si="88"/>
        <v>0</v>
      </c>
      <c r="U202" s="133">
        <f t="shared" si="89"/>
        <v>0</v>
      </c>
      <c r="V202" t="s">
        <v>4284</v>
      </c>
    </row>
    <row r="203" spans="1:22" x14ac:dyDescent="0.25">
      <c r="A203" s="126" t="s">
        <v>616</v>
      </c>
      <c r="B203" s="127" t="s">
        <v>265</v>
      </c>
      <c r="C203" s="128" t="s">
        <v>497</v>
      </c>
      <c r="D203" s="129" t="s">
        <v>547</v>
      </c>
      <c r="E203" s="130" t="s">
        <v>102</v>
      </c>
      <c r="F203" s="131" t="s">
        <v>2043</v>
      </c>
      <c r="G203" s="132" t="s">
        <v>2038</v>
      </c>
      <c r="H203" s="133">
        <v>24799.262567044949</v>
      </c>
      <c r="I203" s="133">
        <f t="shared" si="81"/>
        <v>743.97787701134848</v>
      </c>
      <c r="J203" s="133">
        <f t="shared" ref="J203" si="90">H203+I203</f>
        <v>25543.240444056297</v>
      </c>
      <c r="K203" s="134" t="s">
        <v>102</v>
      </c>
      <c r="L203" s="135" t="s">
        <v>98</v>
      </c>
      <c r="M203" s="136" t="s">
        <v>99</v>
      </c>
      <c r="N203" s="137" t="s">
        <v>100</v>
      </c>
      <c r="O203" s="138">
        <f t="shared" si="83"/>
        <v>1</v>
      </c>
      <c r="P203" s="139">
        <f t="shared" si="84"/>
        <v>0</v>
      </c>
      <c r="Q203" s="140">
        <f t="shared" si="85"/>
        <v>0</v>
      </c>
      <c r="R203" s="133">
        <f t="shared" si="86"/>
        <v>25543.240444056297</v>
      </c>
      <c r="S203" s="133">
        <f t="shared" si="87"/>
        <v>0</v>
      </c>
      <c r="T203" s="133">
        <f t="shared" si="88"/>
        <v>0</v>
      </c>
      <c r="U203" s="133">
        <f t="shared" ref="U203" si="91">S203+T203</f>
        <v>0</v>
      </c>
      <c r="V203" t="s">
        <v>4285</v>
      </c>
    </row>
    <row r="204" spans="1:22" x14ac:dyDescent="0.25">
      <c r="A204" s="126" t="s">
        <v>619</v>
      </c>
      <c r="B204" s="127" t="s">
        <v>265</v>
      </c>
      <c r="C204" s="128" t="s">
        <v>497</v>
      </c>
      <c r="G204" s="141" t="s">
        <v>554</v>
      </c>
      <c r="H204" s="142">
        <f>SUBTOTAL(9,H138:H203)</f>
        <v>13075978.840000002</v>
      </c>
      <c r="I204" s="142">
        <f>SUBTOTAL(9,I138:I203)</f>
        <v>25928.883227503371</v>
      </c>
      <c r="J204" s="142">
        <f>SUBTOTAL(9,J138:J203)</f>
        <v>13101907.723227503</v>
      </c>
      <c r="K204" s="143" t="s">
        <v>33</v>
      </c>
      <c r="L204" s="144" t="s">
        <v>33</v>
      </c>
      <c r="M204" s="145" t="s">
        <v>33</v>
      </c>
      <c r="N204" s="146" t="s">
        <v>33</v>
      </c>
      <c r="O204" s="147" t="s">
        <v>33</v>
      </c>
      <c r="P204" s="148" t="s">
        <v>33</v>
      </c>
      <c r="Q204" s="149" t="s">
        <v>33</v>
      </c>
      <c r="R204" s="142">
        <f>SUBTOTAL(9,R138:R203)</f>
        <v>8791442.359440187</v>
      </c>
      <c r="S204" s="142">
        <f>SUBTOTAL(9,S138:S203)</f>
        <v>4223827.6158198509</v>
      </c>
      <c r="T204" s="142">
        <f>SUBTOTAL(9,T138:T203)</f>
        <v>86637.747967467585</v>
      </c>
      <c r="U204" s="142">
        <f>SUBTOTAL(9,U138:U203)</f>
        <v>4310465.3637873186</v>
      </c>
    </row>
    <row r="205" spans="1:22" x14ac:dyDescent="0.25">
      <c r="A205" s="126" t="s">
        <v>623</v>
      </c>
    </row>
    <row r="206" spans="1:22" x14ac:dyDescent="0.25">
      <c r="A206" s="126" t="s">
        <v>626</v>
      </c>
      <c r="B206" s="127" t="s">
        <v>265</v>
      </c>
      <c r="C206" s="128" t="s">
        <v>556</v>
      </c>
      <c r="D206" s="129" t="s">
        <v>557</v>
      </c>
      <c r="E206" s="130" t="s">
        <v>140</v>
      </c>
      <c r="F206" s="131" t="s">
        <v>2037</v>
      </c>
      <c r="G206" s="132" t="s">
        <v>2038</v>
      </c>
      <c r="H206" s="133">
        <v>38261.870936935724</v>
      </c>
      <c r="I206" s="133">
        <f t="shared" ref="I206:I237" si="92">SUMIFS(TX_101_IS_Adjust_Adjustments_Total,TX_101_IS_Adjust_H_IS_Rollup,B206,TX_101_IS_Adjust_H_IS_Func_Rollup,C206,TX_101_IS_Adjust_H_Account,D206,TX_101_IS_Adjust_H_Jurisdictional_Allocator,E206,TX_101_IS_Adjust_H_Labor_Designator,F206,TX_101_IS_Adjust_H_Reporting_Lines_CWC,G206)</f>
        <v>956.54677342339323</v>
      </c>
      <c r="J206" s="133">
        <f t="shared" ref="J206:J237" si="93">H206+I206</f>
        <v>39218.417710359114</v>
      </c>
      <c r="K206" s="134" t="s">
        <v>140</v>
      </c>
      <c r="L206" s="135" t="s">
        <v>98</v>
      </c>
      <c r="M206" s="136" t="s">
        <v>99</v>
      </c>
      <c r="N206" s="137" t="s">
        <v>100</v>
      </c>
      <c r="O206" s="138">
        <f t="shared" ref="O206:O237" si="94">VLOOKUP(K206,TX_400_JUR_Alloc_Jur_Factor_Allocator,MATCH(L206,TX_400_JUR_Alloc_Headers,FALSE),FALSE)</f>
        <v>0.63813936015228789</v>
      </c>
      <c r="P206" s="139">
        <f t="shared" ref="P206:P237" si="95">VLOOKUP(K206,TX_400_JUR_Alloc_Jur_Factor_Allocator,MATCH(M206,TX_400_JUR_Alloc_Headers,FALSE),FALSE)</f>
        <v>0.35190262468541889</v>
      </c>
      <c r="Q206" s="140">
        <f t="shared" ref="Q206:Q237" si="96">VLOOKUP(K206,TX_400_JUR_Alloc_Jur_Factor_Allocator,MATCH(N206,TX_400_JUR_Alloc_Headers,FALSE),FALSE)</f>
        <v>9.9580151622935178E-3</v>
      </c>
      <c r="R206" s="133">
        <f t="shared" ref="R206:R237" si="97">J206*O206</f>
        <v>25026.815983873719</v>
      </c>
      <c r="S206" s="133">
        <f t="shared" ref="S206:S237" si="98">J206*P206</f>
        <v>13801.064128284488</v>
      </c>
      <c r="T206" s="133">
        <f t="shared" ref="T206:T237" si="99">J206*Q206</f>
        <v>390.5375982009167</v>
      </c>
      <c r="U206" s="133">
        <f t="shared" ref="U206:U237" si="100">S206+T206</f>
        <v>14191.601726485405</v>
      </c>
      <c r="V206" t="s">
        <v>4286</v>
      </c>
    </row>
    <row r="207" spans="1:22" x14ac:dyDescent="0.25">
      <c r="A207" s="126" t="s">
        <v>629</v>
      </c>
      <c r="B207" s="127" t="s">
        <v>265</v>
      </c>
      <c r="C207" s="128" t="s">
        <v>556</v>
      </c>
      <c r="D207" s="129" t="s">
        <v>557</v>
      </c>
      <c r="E207" s="130" t="s">
        <v>140</v>
      </c>
      <c r="F207" s="131" t="s">
        <v>2040</v>
      </c>
      <c r="G207" s="132" t="s">
        <v>2041</v>
      </c>
      <c r="H207" s="133">
        <v>7437.85</v>
      </c>
      <c r="I207" s="133">
        <f t="shared" si="92"/>
        <v>-2716.6142334399656</v>
      </c>
      <c r="J207" s="133">
        <f t="shared" si="93"/>
        <v>4721.2357665600348</v>
      </c>
      <c r="K207" s="134" t="s">
        <v>140</v>
      </c>
      <c r="L207" s="135" t="s">
        <v>98</v>
      </c>
      <c r="M207" s="136" t="s">
        <v>99</v>
      </c>
      <c r="N207" s="137" t="s">
        <v>100</v>
      </c>
      <c r="O207" s="138">
        <f t="shared" si="94"/>
        <v>0.63813936015228789</v>
      </c>
      <c r="P207" s="139">
        <f t="shared" si="95"/>
        <v>0.35190262468541889</v>
      </c>
      <c r="Q207" s="140">
        <f t="shared" si="96"/>
        <v>9.9580151622935178E-3</v>
      </c>
      <c r="R207" s="133">
        <f t="shared" si="97"/>
        <v>3012.806371200717</v>
      </c>
      <c r="S207" s="133">
        <f t="shared" si="98"/>
        <v>1661.4152580111518</v>
      </c>
      <c r="T207" s="133">
        <f t="shared" si="99"/>
        <v>47.014137348167289</v>
      </c>
      <c r="U207" s="133">
        <f t="shared" si="100"/>
        <v>1708.429395359319</v>
      </c>
      <c r="V207" t="s">
        <v>4287</v>
      </c>
    </row>
    <row r="208" spans="1:22" x14ac:dyDescent="0.25">
      <c r="A208" s="126" t="s">
        <v>632</v>
      </c>
      <c r="B208" s="127" t="s">
        <v>265</v>
      </c>
      <c r="C208" s="128" t="s">
        <v>556</v>
      </c>
      <c r="D208" s="129" t="s">
        <v>557</v>
      </c>
      <c r="E208" s="130" t="s">
        <v>140</v>
      </c>
      <c r="F208" s="131" t="s">
        <v>2043</v>
      </c>
      <c r="G208" s="132" t="s">
        <v>2038</v>
      </c>
      <c r="H208" s="133">
        <v>62386.169063064284</v>
      </c>
      <c r="I208" s="133">
        <f t="shared" si="92"/>
        <v>-36989.181928108075</v>
      </c>
      <c r="J208" s="133">
        <f t="shared" si="93"/>
        <v>25396.987134956209</v>
      </c>
      <c r="K208" s="134" t="s">
        <v>140</v>
      </c>
      <c r="L208" s="135" t="s">
        <v>98</v>
      </c>
      <c r="M208" s="136" t="s">
        <v>99</v>
      </c>
      <c r="N208" s="137" t="s">
        <v>100</v>
      </c>
      <c r="O208" s="138">
        <f t="shared" si="94"/>
        <v>0.63813936015228789</v>
      </c>
      <c r="P208" s="139">
        <f t="shared" si="95"/>
        <v>0.35190262468541889</v>
      </c>
      <c r="Q208" s="140">
        <f t="shared" si="96"/>
        <v>9.9580151622935178E-3</v>
      </c>
      <c r="R208" s="133">
        <f t="shared" si="97"/>
        <v>16206.817120096843</v>
      </c>
      <c r="S208" s="133">
        <f t="shared" si="98"/>
        <v>8937.2664318929073</v>
      </c>
      <c r="T208" s="133">
        <f t="shared" si="99"/>
        <v>252.90358296646733</v>
      </c>
      <c r="U208" s="133">
        <f t="shared" si="100"/>
        <v>9190.1700148593754</v>
      </c>
      <c r="V208" t="s">
        <v>4288</v>
      </c>
    </row>
    <row r="209" spans="1:22" x14ac:dyDescent="0.25">
      <c r="A209" s="126" t="s">
        <v>634</v>
      </c>
      <c r="B209" s="127" t="s">
        <v>265</v>
      </c>
      <c r="C209" s="128" t="s">
        <v>556</v>
      </c>
      <c r="D209" s="129" t="s">
        <v>557</v>
      </c>
      <c r="E209" s="130" t="s">
        <v>102</v>
      </c>
      <c r="F209" s="131" t="s">
        <v>2037</v>
      </c>
      <c r="G209" s="132" t="s">
        <v>2038</v>
      </c>
      <c r="H209" s="133">
        <v>0.4340898648800996</v>
      </c>
      <c r="I209" s="133">
        <f t="shared" si="92"/>
        <v>1.0852246622002491E-2</v>
      </c>
      <c r="J209" s="133">
        <f t="shared" si="93"/>
        <v>0.44494211150210211</v>
      </c>
      <c r="K209" s="134" t="s">
        <v>102</v>
      </c>
      <c r="L209" s="135" t="s">
        <v>98</v>
      </c>
      <c r="M209" s="136" t="s">
        <v>99</v>
      </c>
      <c r="N209" s="137" t="s">
        <v>100</v>
      </c>
      <c r="O209" s="138">
        <f t="shared" si="94"/>
        <v>1</v>
      </c>
      <c r="P209" s="139">
        <f t="shared" si="95"/>
        <v>0</v>
      </c>
      <c r="Q209" s="140">
        <f t="shared" si="96"/>
        <v>0</v>
      </c>
      <c r="R209" s="133">
        <f t="shared" si="97"/>
        <v>0.44494211150210211</v>
      </c>
      <c r="S209" s="133">
        <f t="shared" si="98"/>
        <v>0</v>
      </c>
      <c r="T209" s="133">
        <f t="shared" si="99"/>
        <v>0</v>
      </c>
      <c r="U209" s="133">
        <f t="shared" si="100"/>
        <v>0</v>
      </c>
      <c r="V209" t="s">
        <v>4289</v>
      </c>
    </row>
    <row r="210" spans="1:22" x14ac:dyDescent="0.25">
      <c r="A210" s="126" t="s">
        <v>636</v>
      </c>
      <c r="B210" s="127" t="s">
        <v>265</v>
      </c>
      <c r="C210" s="128" t="s">
        <v>556</v>
      </c>
      <c r="D210" s="129" t="s">
        <v>557</v>
      </c>
      <c r="E210" s="130" t="s">
        <v>102</v>
      </c>
      <c r="F210" s="131" t="s">
        <v>2040</v>
      </c>
      <c r="G210" s="132" t="s">
        <v>2041</v>
      </c>
      <c r="H210" s="133">
        <v>5.62</v>
      </c>
      <c r="I210" s="133">
        <f t="shared" si="92"/>
        <v>-2.0774508513549788</v>
      </c>
      <c r="J210" s="133">
        <f t="shared" si="93"/>
        <v>3.5425491486450214</v>
      </c>
      <c r="K210" s="134" t="s">
        <v>102</v>
      </c>
      <c r="L210" s="135" t="s">
        <v>98</v>
      </c>
      <c r="M210" s="136" t="s">
        <v>99</v>
      </c>
      <c r="N210" s="137" t="s">
        <v>100</v>
      </c>
      <c r="O210" s="138">
        <f t="shared" si="94"/>
        <v>1</v>
      </c>
      <c r="P210" s="139">
        <f t="shared" si="95"/>
        <v>0</v>
      </c>
      <c r="Q210" s="140">
        <f t="shared" si="96"/>
        <v>0</v>
      </c>
      <c r="R210" s="133">
        <f t="shared" si="97"/>
        <v>3.5425491486450214</v>
      </c>
      <c r="S210" s="133">
        <f t="shared" si="98"/>
        <v>0</v>
      </c>
      <c r="T210" s="133">
        <f t="shared" si="99"/>
        <v>0</v>
      </c>
      <c r="U210" s="133">
        <f t="shared" si="100"/>
        <v>0</v>
      </c>
      <c r="V210" t="s">
        <v>4290</v>
      </c>
    </row>
    <row r="211" spans="1:22" x14ac:dyDescent="0.25">
      <c r="A211" s="126" t="s">
        <v>640</v>
      </c>
      <c r="B211" s="127" t="s">
        <v>265</v>
      </c>
      <c r="C211" s="128" t="s">
        <v>556</v>
      </c>
      <c r="D211" s="129" t="s">
        <v>557</v>
      </c>
      <c r="E211" s="130" t="s">
        <v>102</v>
      </c>
      <c r="F211" s="131" t="s">
        <v>2043</v>
      </c>
      <c r="G211" s="132" t="s">
        <v>2038</v>
      </c>
      <c r="H211" s="133">
        <v>0.4959101351198984</v>
      </c>
      <c r="I211" s="133">
        <f t="shared" si="92"/>
        <v>1.4877304053596954E-2</v>
      </c>
      <c r="J211" s="133">
        <f t="shared" si="93"/>
        <v>0.51078743917349534</v>
      </c>
      <c r="K211" s="134" t="s">
        <v>102</v>
      </c>
      <c r="L211" s="135" t="s">
        <v>98</v>
      </c>
      <c r="M211" s="136" t="s">
        <v>99</v>
      </c>
      <c r="N211" s="137" t="s">
        <v>100</v>
      </c>
      <c r="O211" s="138">
        <f t="shared" si="94"/>
        <v>1</v>
      </c>
      <c r="P211" s="139">
        <f t="shared" si="95"/>
        <v>0</v>
      </c>
      <c r="Q211" s="140">
        <f t="shared" si="96"/>
        <v>0</v>
      </c>
      <c r="R211" s="133">
        <f t="shared" si="97"/>
        <v>0.51078743917349534</v>
      </c>
      <c r="S211" s="133">
        <f t="shared" si="98"/>
        <v>0</v>
      </c>
      <c r="T211" s="133">
        <f t="shared" si="99"/>
        <v>0</v>
      </c>
      <c r="U211" s="133">
        <f t="shared" si="100"/>
        <v>0</v>
      </c>
      <c r="V211" t="s">
        <v>4291</v>
      </c>
    </row>
    <row r="212" spans="1:22" x14ac:dyDescent="0.25">
      <c r="A212" s="126" t="s">
        <v>643</v>
      </c>
      <c r="B212" s="127" t="s">
        <v>265</v>
      </c>
      <c r="C212" s="128" t="s">
        <v>556</v>
      </c>
      <c r="D212" s="129" t="s">
        <v>567</v>
      </c>
      <c r="E212" s="130" t="s">
        <v>140</v>
      </c>
      <c r="F212" s="131" t="s">
        <v>2037</v>
      </c>
      <c r="G212" s="132" t="s">
        <v>2038</v>
      </c>
      <c r="H212" s="133">
        <v>453451.22038324259</v>
      </c>
      <c r="I212" s="133">
        <f t="shared" si="92"/>
        <v>11336.280509581065</v>
      </c>
      <c r="J212" s="133">
        <f t="shared" si="93"/>
        <v>464787.50089282368</v>
      </c>
      <c r="K212" s="134" t="s">
        <v>140</v>
      </c>
      <c r="L212" s="135" t="s">
        <v>98</v>
      </c>
      <c r="M212" s="136" t="s">
        <v>99</v>
      </c>
      <c r="N212" s="137" t="s">
        <v>100</v>
      </c>
      <c r="O212" s="138">
        <f t="shared" si="94"/>
        <v>0.63813936015228789</v>
      </c>
      <c r="P212" s="139">
        <f t="shared" si="95"/>
        <v>0.35190262468541889</v>
      </c>
      <c r="Q212" s="140">
        <f t="shared" si="96"/>
        <v>9.9580151622935178E-3</v>
      </c>
      <c r="R212" s="133">
        <f t="shared" si="97"/>
        <v>296599.19842652744</v>
      </c>
      <c r="S212" s="133">
        <f t="shared" si="98"/>
        <v>163559.94148516114</v>
      </c>
      <c r="T212" s="133">
        <f t="shared" si="99"/>
        <v>4628.3609811352499</v>
      </c>
      <c r="U212" s="133">
        <f t="shared" si="100"/>
        <v>168188.30246629639</v>
      </c>
      <c r="V212" t="s">
        <v>4292</v>
      </c>
    </row>
    <row r="213" spans="1:22" x14ac:dyDescent="0.25">
      <c r="A213" s="126" t="s">
        <v>646</v>
      </c>
      <c r="B213" s="127" t="s">
        <v>265</v>
      </c>
      <c r="C213" s="128" t="s">
        <v>556</v>
      </c>
      <c r="D213" s="129" t="s">
        <v>567</v>
      </c>
      <c r="E213" s="130" t="s">
        <v>140</v>
      </c>
      <c r="F213" s="131" t="s">
        <v>2040</v>
      </c>
      <c r="G213" s="132" t="s">
        <v>2041</v>
      </c>
      <c r="H213" s="133">
        <v>58392.619999999995</v>
      </c>
      <c r="I213" s="133">
        <f t="shared" si="92"/>
        <v>-21585.017461182877</v>
      </c>
      <c r="J213" s="133">
        <f t="shared" si="93"/>
        <v>36807.602538817118</v>
      </c>
      <c r="K213" s="134" t="s">
        <v>140</v>
      </c>
      <c r="L213" s="135" t="s">
        <v>98</v>
      </c>
      <c r="M213" s="136" t="s">
        <v>99</v>
      </c>
      <c r="N213" s="137" t="s">
        <v>100</v>
      </c>
      <c r="O213" s="138">
        <f t="shared" si="94"/>
        <v>0.63813936015228789</v>
      </c>
      <c r="P213" s="139">
        <f t="shared" si="95"/>
        <v>0.35190262468541889</v>
      </c>
      <c r="Q213" s="140">
        <f t="shared" si="96"/>
        <v>9.9580151622935178E-3</v>
      </c>
      <c r="R213" s="133">
        <f t="shared" si="97"/>
        <v>23488.379932860484</v>
      </c>
      <c r="S213" s="133">
        <f t="shared" si="98"/>
        <v>12952.691941787432</v>
      </c>
      <c r="T213" s="133">
        <f t="shared" si="99"/>
        <v>366.53066416921422</v>
      </c>
      <c r="U213" s="133">
        <f t="shared" si="100"/>
        <v>13319.222605956647</v>
      </c>
      <c r="V213" t="s">
        <v>4293</v>
      </c>
    </row>
    <row r="214" spans="1:22" x14ac:dyDescent="0.25">
      <c r="A214" s="126" t="s">
        <v>649</v>
      </c>
      <c r="B214" s="127" t="s">
        <v>265</v>
      </c>
      <c r="C214" s="128" t="s">
        <v>556</v>
      </c>
      <c r="D214" s="129" t="s">
        <v>567</v>
      </c>
      <c r="E214" s="130" t="s">
        <v>140</v>
      </c>
      <c r="F214" s="131" t="s">
        <v>2043</v>
      </c>
      <c r="G214" s="132" t="s">
        <v>2038</v>
      </c>
      <c r="H214" s="133">
        <v>518028.80961675744</v>
      </c>
      <c r="I214" s="133">
        <f t="shared" si="92"/>
        <v>15540.864288502724</v>
      </c>
      <c r="J214" s="133">
        <f t="shared" si="93"/>
        <v>533569.67390526016</v>
      </c>
      <c r="K214" s="134" t="s">
        <v>140</v>
      </c>
      <c r="L214" s="135" t="s">
        <v>98</v>
      </c>
      <c r="M214" s="136" t="s">
        <v>99</v>
      </c>
      <c r="N214" s="137" t="s">
        <v>100</v>
      </c>
      <c r="O214" s="138">
        <f t="shared" si="94"/>
        <v>0.63813936015228789</v>
      </c>
      <c r="P214" s="139">
        <f t="shared" si="95"/>
        <v>0.35190262468541889</v>
      </c>
      <c r="Q214" s="140">
        <f t="shared" si="96"/>
        <v>9.9580151622935178E-3</v>
      </c>
      <c r="R214" s="133">
        <f t="shared" si="97"/>
        <v>340491.81030256761</v>
      </c>
      <c r="S214" s="133">
        <f t="shared" si="98"/>
        <v>187764.56869980411</v>
      </c>
      <c r="T214" s="133">
        <f t="shared" si="99"/>
        <v>5313.2949028885887</v>
      </c>
      <c r="U214" s="133">
        <f t="shared" si="100"/>
        <v>193077.8636026927</v>
      </c>
      <c r="V214" t="s">
        <v>4294</v>
      </c>
    </row>
    <row r="215" spans="1:22" x14ac:dyDescent="0.25">
      <c r="A215" s="126" t="s">
        <v>652</v>
      </c>
      <c r="B215" s="127" t="s">
        <v>265</v>
      </c>
      <c r="C215" s="128" t="s">
        <v>556</v>
      </c>
      <c r="D215" s="129" t="s">
        <v>570</v>
      </c>
      <c r="E215" s="130" t="s">
        <v>97</v>
      </c>
      <c r="F215" s="131" t="s">
        <v>2037</v>
      </c>
      <c r="G215" s="132" t="s">
        <v>2038</v>
      </c>
      <c r="H215" s="133">
        <v>314422.61281020701</v>
      </c>
      <c r="I215" s="133">
        <f t="shared" si="92"/>
        <v>7860.5653202551757</v>
      </c>
      <c r="J215" s="133">
        <f t="shared" si="93"/>
        <v>322283.17813046218</v>
      </c>
      <c r="K215" s="134" t="s">
        <v>97</v>
      </c>
      <c r="L215" s="135" t="s">
        <v>98</v>
      </c>
      <c r="M215" s="136" t="s">
        <v>99</v>
      </c>
      <c r="N215" s="137" t="s">
        <v>100</v>
      </c>
      <c r="O215" s="138">
        <f t="shared" si="94"/>
        <v>0</v>
      </c>
      <c r="P215" s="139">
        <f t="shared" si="95"/>
        <v>1</v>
      </c>
      <c r="Q215" s="140">
        <f t="shared" si="96"/>
        <v>0</v>
      </c>
      <c r="R215" s="133">
        <f t="shared" si="97"/>
        <v>0</v>
      </c>
      <c r="S215" s="133">
        <f t="shared" si="98"/>
        <v>322283.17813046218</v>
      </c>
      <c r="T215" s="133">
        <f t="shared" si="99"/>
        <v>0</v>
      </c>
      <c r="U215" s="133">
        <f t="shared" si="100"/>
        <v>322283.17813046218</v>
      </c>
      <c r="V215" t="s">
        <v>4295</v>
      </c>
    </row>
    <row r="216" spans="1:22" x14ac:dyDescent="0.25">
      <c r="A216" s="126" t="s">
        <v>655</v>
      </c>
      <c r="B216" s="127" t="s">
        <v>265</v>
      </c>
      <c r="C216" s="128" t="s">
        <v>556</v>
      </c>
      <c r="D216" s="129" t="s">
        <v>570</v>
      </c>
      <c r="E216" s="130" t="s">
        <v>97</v>
      </c>
      <c r="F216" s="131" t="s">
        <v>2040</v>
      </c>
      <c r="G216" s="132" t="s">
        <v>2041</v>
      </c>
      <c r="H216" s="133">
        <v>20825.14</v>
      </c>
      <c r="I216" s="133">
        <f t="shared" si="92"/>
        <v>-7698.0791499264451</v>
      </c>
      <c r="J216" s="133">
        <f t="shared" si="93"/>
        <v>13127.060850073554</v>
      </c>
      <c r="K216" s="134" t="s">
        <v>97</v>
      </c>
      <c r="L216" s="135" t="s">
        <v>98</v>
      </c>
      <c r="M216" s="136" t="s">
        <v>99</v>
      </c>
      <c r="N216" s="137" t="s">
        <v>100</v>
      </c>
      <c r="O216" s="138">
        <f t="shared" si="94"/>
        <v>0</v>
      </c>
      <c r="P216" s="139">
        <f t="shared" si="95"/>
        <v>1</v>
      </c>
      <c r="Q216" s="140">
        <f t="shared" si="96"/>
        <v>0</v>
      </c>
      <c r="R216" s="133">
        <f t="shared" si="97"/>
        <v>0</v>
      </c>
      <c r="S216" s="133">
        <f t="shared" si="98"/>
        <v>13127.060850073554</v>
      </c>
      <c r="T216" s="133">
        <f t="shared" si="99"/>
        <v>0</v>
      </c>
      <c r="U216" s="133">
        <f t="shared" si="100"/>
        <v>13127.060850073554</v>
      </c>
      <c r="V216" t="s">
        <v>4296</v>
      </c>
    </row>
    <row r="217" spans="1:22" x14ac:dyDescent="0.25">
      <c r="A217" s="126" t="s">
        <v>657</v>
      </c>
      <c r="B217" s="127" t="s">
        <v>265</v>
      </c>
      <c r="C217" s="128" t="s">
        <v>556</v>
      </c>
      <c r="D217" s="129" t="s">
        <v>570</v>
      </c>
      <c r="E217" s="130" t="s">
        <v>97</v>
      </c>
      <c r="F217" s="131" t="s">
        <v>2043</v>
      </c>
      <c r="G217" s="132" t="s">
        <v>2038</v>
      </c>
      <c r="H217" s="133">
        <v>359200.64718979318</v>
      </c>
      <c r="I217" s="133">
        <f t="shared" si="92"/>
        <v>10776.019415693794</v>
      </c>
      <c r="J217" s="133">
        <f t="shared" si="93"/>
        <v>369976.666605487</v>
      </c>
      <c r="K217" s="134" t="s">
        <v>97</v>
      </c>
      <c r="L217" s="135" t="s">
        <v>98</v>
      </c>
      <c r="M217" s="136" t="s">
        <v>99</v>
      </c>
      <c r="N217" s="137" t="s">
        <v>100</v>
      </c>
      <c r="O217" s="138">
        <f t="shared" si="94"/>
        <v>0</v>
      </c>
      <c r="P217" s="139">
        <f t="shared" si="95"/>
        <v>1</v>
      </c>
      <c r="Q217" s="140">
        <f t="shared" si="96"/>
        <v>0</v>
      </c>
      <c r="R217" s="133">
        <f t="shared" si="97"/>
        <v>0</v>
      </c>
      <c r="S217" s="133">
        <f t="shared" si="98"/>
        <v>369976.666605487</v>
      </c>
      <c r="T217" s="133">
        <f t="shared" si="99"/>
        <v>0</v>
      </c>
      <c r="U217" s="133">
        <f t="shared" si="100"/>
        <v>369976.666605487</v>
      </c>
      <c r="V217" t="s">
        <v>4297</v>
      </c>
    </row>
    <row r="218" spans="1:22" x14ac:dyDescent="0.25">
      <c r="A218" s="126" t="s">
        <v>661</v>
      </c>
      <c r="B218" s="127" t="s">
        <v>265</v>
      </c>
      <c r="C218" s="128" t="s">
        <v>556</v>
      </c>
      <c r="D218" s="129" t="s">
        <v>570</v>
      </c>
      <c r="E218" s="130" t="s">
        <v>140</v>
      </c>
      <c r="F218" s="131" t="s">
        <v>2037</v>
      </c>
      <c r="G218" s="132" t="s">
        <v>2038</v>
      </c>
      <c r="H218" s="133">
        <v>538432.29308587639</v>
      </c>
      <c r="I218" s="133">
        <f t="shared" si="92"/>
        <v>73659.666538992693</v>
      </c>
      <c r="J218" s="133">
        <f t="shared" si="93"/>
        <v>612091.95962486905</v>
      </c>
      <c r="K218" s="134" t="s">
        <v>140</v>
      </c>
      <c r="L218" s="135" t="s">
        <v>98</v>
      </c>
      <c r="M218" s="136" t="s">
        <v>99</v>
      </c>
      <c r="N218" s="137" t="s">
        <v>100</v>
      </c>
      <c r="O218" s="138">
        <f t="shared" si="94"/>
        <v>0.63813936015228789</v>
      </c>
      <c r="P218" s="139">
        <f t="shared" si="95"/>
        <v>0.35190262468541889</v>
      </c>
      <c r="Q218" s="140">
        <f t="shared" si="96"/>
        <v>9.9580151622935178E-3</v>
      </c>
      <c r="R218" s="133">
        <f t="shared" si="97"/>
        <v>390599.97146937397</v>
      </c>
      <c r="S218" s="133">
        <f t="shared" si="98"/>
        <v>215396.76714083288</v>
      </c>
      <c r="T218" s="133">
        <f t="shared" si="99"/>
        <v>6095.2210146623975</v>
      </c>
      <c r="U218" s="133">
        <f t="shared" si="100"/>
        <v>221491.98815549526</v>
      </c>
      <c r="V218" t="s">
        <v>4298</v>
      </c>
    </row>
    <row r="219" spans="1:22" x14ac:dyDescent="0.25">
      <c r="A219" s="126" t="s">
        <v>663</v>
      </c>
      <c r="B219" s="127" t="s">
        <v>265</v>
      </c>
      <c r="C219" s="128" t="s">
        <v>556</v>
      </c>
      <c r="D219" s="129" t="s">
        <v>570</v>
      </c>
      <c r="E219" s="130" t="s">
        <v>140</v>
      </c>
      <c r="F219" s="131" t="s">
        <v>2040</v>
      </c>
      <c r="G219" s="132" t="s">
        <v>2041</v>
      </c>
      <c r="H219" s="133">
        <v>51099.6</v>
      </c>
      <c r="I219" s="133">
        <f t="shared" si="92"/>
        <v>-18783.645333931672</v>
      </c>
      <c r="J219" s="133">
        <f t="shared" si="93"/>
        <v>32315.954666068326</v>
      </c>
      <c r="K219" s="134" t="s">
        <v>140</v>
      </c>
      <c r="L219" s="135" t="s">
        <v>98</v>
      </c>
      <c r="M219" s="136" t="s">
        <v>99</v>
      </c>
      <c r="N219" s="137" t="s">
        <v>100</v>
      </c>
      <c r="O219" s="138">
        <f t="shared" si="94"/>
        <v>0.63813936015228789</v>
      </c>
      <c r="P219" s="139">
        <f t="shared" si="95"/>
        <v>0.35190262468541889</v>
      </c>
      <c r="Q219" s="140">
        <f t="shared" si="96"/>
        <v>9.9580151622935178E-3</v>
      </c>
      <c r="R219" s="133">
        <f t="shared" si="97"/>
        <v>20622.082633315185</v>
      </c>
      <c r="S219" s="133">
        <f t="shared" si="98"/>
        <v>11372.069266204453</v>
      </c>
      <c r="T219" s="133">
        <f t="shared" si="99"/>
        <v>321.80276654869834</v>
      </c>
      <c r="U219" s="133">
        <f t="shared" si="100"/>
        <v>11693.872032753152</v>
      </c>
      <c r="V219" t="s">
        <v>4299</v>
      </c>
    </row>
    <row r="220" spans="1:22" x14ac:dyDescent="0.25">
      <c r="A220" s="126" t="s">
        <v>668</v>
      </c>
      <c r="B220" s="127" t="s">
        <v>265</v>
      </c>
      <c r="C220" s="128" t="s">
        <v>556</v>
      </c>
      <c r="D220" s="129" t="s">
        <v>570</v>
      </c>
      <c r="E220" s="130" t="s">
        <v>140</v>
      </c>
      <c r="F220" s="131" t="s">
        <v>2043</v>
      </c>
      <c r="G220" s="132" t="s">
        <v>2038</v>
      </c>
      <c r="H220" s="133">
        <v>672861.11691412376</v>
      </c>
      <c r="I220" s="133">
        <f t="shared" si="92"/>
        <v>89293.297923812846</v>
      </c>
      <c r="J220" s="133">
        <f t="shared" si="93"/>
        <v>762154.41483793664</v>
      </c>
      <c r="K220" s="134" t="s">
        <v>140</v>
      </c>
      <c r="L220" s="135" t="s">
        <v>98</v>
      </c>
      <c r="M220" s="136" t="s">
        <v>99</v>
      </c>
      <c r="N220" s="137" t="s">
        <v>100</v>
      </c>
      <c r="O220" s="138">
        <f t="shared" si="94"/>
        <v>0.63813936015228789</v>
      </c>
      <c r="P220" s="139">
        <f t="shared" si="95"/>
        <v>0.35190262468541889</v>
      </c>
      <c r="Q220" s="140">
        <f t="shared" si="96"/>
        <v>9.9580151622935178E-3</v>
      </c>
      <c r="R220" s="133">
        <f t="shared" si="97"/>
        <v>486360.7306219223</v>
      </c>
      <c r="S220" s="133">
        <f t="shared" si="98"/>
        <v>268204.13899704948</v>
      </c>
      <c r="T220" s="133">
        <f t="shared" si="99"/>
        <v>7589.5452189651169</v>
      </c>
      <c r="U220" s="133">
        <f t="shared" si="100"/>
        <v>275793.68421601458</v>
      </c>
      <c r="V220" t="s">
        <v>4300</v>
      </c>
    </row>
    <row r="221" spans="1:22" x14ac:dyDescent="0.25">
      <c r="A221" s="126" t="s">
        <v>671</v>
      </c>
      <c r="B221" s="127" t="s">
        <v>265</v>
      </c>
      <c r="C221" s="128" t="s">
        <v>556</v>
      </c>
      <c r="D221" s="129" t="s">
        <v>570</v>
      </c>
      <c r="E221" s="130" t="s">
        <v>102</v>
      </c>
      <c r="F221" s="131" t="s">
        <v>2037</v>
      </c>
      <c r="G221" s="132" t="s">
        <v>2038</v>
      </c>
      <c r="H221" s="133">
        <v>824293.23508555582</v>
      </c>
      <c r="I221" s="133">
        <f t="shared" si="92"/>
        <v>20607.330877138898</v>
      </c>
      <c r="J221" s="133">
        <f t="shared" si="93"/>
        <v>844900.5659626947</v>
      </c>
      <c r="K221" s="134" t="s">
        <v>102</v>
      </c>
      <c r="L221" s="135" t="s">
        <v>98</v>
      </c>
      <c r="M221" s="136" t="s">
        <v>99</v>
      </c>
      <c r="N221" s="137" t="s">
        <v>100</v>
      </c>
      <c r="O221" s="138">
        <f t="shared" si="94"/>
        <v>1</v>
      </c>
      <c r="P221" s="139">
        <f t="shared" si="95"/>
        <v>0</v>
      </c>
      <c r="Q221" s="140">
        <f t="shared" si="96"/>
        <v>0</v>
      </c>
      <c r="R221" s="133">
        <f t="shared" si="97"/>
        <v>844900.5659626947</v>
      </c>
      <c r="S221" s="133">
        <f t="shared" si="98"/>
        <v>0</v>
      </c>
      <c r="T221" s="133">
        <f t="shared" si="99"/>
        <v>0</v>
      </c>
      <c r="U221" s="133">
        <f t="shared" si="100"/>
        <v>0</v>
      </c>
      <c r="V221" t="s">
        <v>4301</v>
      </c>
    </row>
    <row r="222" spans="1:22" x14ac:dyDescent="0.25">
      <c r="A222" s="126" t="s">
        <v>674</v>
      </c>
      <c r="B222" s="127" t="s">
        <v>265</v>
      </c>
      <c r="C222" s="128" t="s">
        <v>556</v>
      </c>
      <c r="D222" s="129" t="s">
        <v>570</v>
      </c>
      <c r="E222" s="130" t="s">
        <v>102</v>
      </c>
      <c r="F222" s="131" t="s">
        <v>2040</v>
      </c>
      <c r="G222" s="132" t="s">
        <v>2041</v>
      </c>
      <c r="H222" s="133">
        <v>67714.260000000009</v>
      </c>
      <c r="I222" s="133">
        <f t="shared" si="92"/>
        <v>-25030.791296418574</v>
      </c>
      <c r="J222" s="133">
        <f t="shared" si="93"/>
        <v>42683.468703581435</v>
      </c>
      <c r="K222" s="134" t="s">
        <v>102</v>
      </c>
      <c r="L222" s="135" t="s">
        <v>98</v>
      </c>
      <c r="M222" s="136" t="s">
        <v>99</v>
      </c>
      <c r="N222" s="137" t="s">
        <v>100</v>
      </c>
      <c r="O222" s="138">
        <f t="shared" si="94"/>
        <v>1</v>
      </c>
      <c r="P222" s="139">
        <f t="shared" si="95"/>
        <v>0</v>
      </c>
      <c r="Q222" s="140">
        <f t="shared" si="96"/>
        <v>0</v>
      </c>
      <c r="R222" s="133">
        <f t="shared" si="97"/>
        <v>42683.468703581435</v>
      </c>
      <c r="S222" s="133">
        <f t="shared" si="98"/>
        <v>0</v>
      </c>
      <c r="T222" s="133">
        <f t="shared" si="99"/>
        <v>0</v>
      </c>
      <c r="U222" s="133">
        <f t="shared" si="100"/>
        <v>0</v>
      </c>
      <c r="V222" t="s">
        <v>4302</v>
      </c>
    </row>
    <row r="223" spans="1:22" x14ac:dyDescent="0.25">
      <c r="A223" s="126" t="s">
        <v>677</v>
      </c>
      <c r="B223" s="127" t="s">
        <v>265</v>
      </c>
      <c r="C223" s="128" t="s">
        <v>556</v>
      </c>
      <c r="D223" s="129" t="s">
        <v>570</v>
      </c>
      <c r="E223" s="130" t="s">
        <v>102</v>
      </c>
      <c r="F223" s="131" t="s">
        <v>2043</v>
      </c>
      <c r="G223" s="132" t="s">
        <v>2038</v>
      </c>
      <c r="H223" s="133">
        <v>941683.74491444405</v>
      </c>
      <c r="I223" s="133">
        <f t="shared" si="92"/>
        <v>28250.512347433316</v>
      </c>
      <c r="J223" s="133">
        <f t="shared" si="93"/>
        <v>969934.25726187741</v>
      </c>
      <c r="K223" s="134" t="s">
        <v>102</v>
      </c>
      <c r="L223" s="135" t="s">
        <v>98</v>
      </c>
      <c r="M223" s="136" t="s">
        <v>99</v>
      </c>
      <c r="N223" s="137" t="s">
        <v>100</v>
      </c>
      <c r="O223" s="138">
        <f t="shared" si="94"/>
        <v>1</v>
      </c>
      <c r="P223" s="139">
        <f t="shared" si="95"/>
        <v>0</v>
      </c>
      <c r="Q223" s="140">
        <f t="shared" si="96"/>
        <v>0</v>
      </c>
      <c r="R223" s="133">
        <f t="shared" si="97"/>
        <v>969934.25726187741</v>
      </c>
      <c r="S223" s="133">
        <f t="shared" si="98"/>
        <v>0</v>
      </c>
      <c r="T223" s="133">
        <f t="shared" si="99"/>
        <v>0</v>
      </c>
      <c r="U223" s="133">
        <f t="shared" si="100"/>
        <v>0</v>
      </c>
      <c r="V223" t="s">
        <v>4303</v>
      </c>
    </row>
    <row r="224" spans="1:22" x14ac:dyDescent="0.25">
      <c r="A224" s="126" t="s">
        <v>680</v>
      </c>
      <c r="B224" s="127" t="s">
        <v>265</v>
      </c>
      <c r="C224" s="128" t="s">
        <v>556</v>
      </c>
      <c r="D224" s="129" t="s">
        <v>577</v>
      </c>
      <c r="E224" s="130" t="s">
        <v>97</v>
      </c>
      <c r="F224" s="131" t="s">
        <v>2037</v>
      </c>
      <c r="G224" s="132" t="s">
        <v>2038</v>
      </c>
      <c r="H224" s="133">
        <v>15258.314762130987</v>
      </c>
      <c r="I224" s="133">
        <f t="shared" si="92"/>
        <v>381.45786905327469</v>
      </c>
      <c r="J224" s="133">
        <f t="shared" si="93"/>
        <v>15639.772631184262</v>
      </c>
      <c r="K224" s="134" t="s">
        <v>97</v>
      </c>
      <c r="L224" s="135" t="s">
        <v>98</v>
      </c>
      <c r="M224" s="136" t="s">
        <v>99</v>
      </c>
      <c r="N224" s="137" t="s">
        <v>100</v>
      </c>
      <c r="O224" s="138">
        <f t="shared" si="94"/>
        <v>0</v>
      </c>
      <c r="P224" s="139">
        <f t="shared" si="95"/>
        <v>1</v>
      </c>
      <c r="Q224" s="140">
        <f t="shared" si="96"/>
        <v>0</v>
      </c>
      <c r="R224" s="133">
        <f t="shared" si="97"/>
        <v>0</v>
      </c>
      <c r="S224" s="133">
        <f t="shared" si="98"/>
        <v>15639.772631184262</v>
      </c>
      <c r="T224" s="133">
        <f t="shared" si="99"/>
        <v>0</v>
      </c>
      <c r="U224" s="133">
        <f t="shared" si="100"/>
        <v>15639.772631184262</v>
      </c>
      <c r="V224" t="s">
        <v>4304</v>
      </c>
    </row>
    <row r="225" spans="1:22" x14ac:dyDescent="0.25">
      <c r="A225" s="126" t="s">
        <v>683</v>
      </c>
      <c r="B225" s="127" t="s">
        <v>265</v>
      </c>
      <c r="C225" s="128" t="s">
        <v>556</v>
      </c>
      <c r="D225" s="129" t="s">
        <v>577</v>
      </c>
      <c r="E225" s="130" t="s">
        <v>97</v>
      </c>
      <c r="F225" s="131" t="s">
        <v>2040</v>
      </c>
      <c r="G225" s="132" t="s">
        <v>2041</v>
      </c>
      <c r="H225" s="133">
        <v>1124.5700000000002</v>
      </c>
      <c r="I225" s="133">
        <f t="shared" si="92"/>
        <v>-415.70087258154251</v>
      </c>
      <c r="J225" s="133">
        <f t="shared" si="93"/>
        <v>708.86912741845765</v>
      </c>
      <c r="K225" s="134" t="s">
        <v>97</v>
      </c>
      <c r="L225" s="135" t="s">
        <v>98</v>
      </c>
      <c r="M225" s="136" t="s">
        <v>99</v>
      </c>
      <c r="N225" s="137" t="s">
        <v>100</v>
      </c>
      <c r="O225" s="138">
        <f t="shared" si="94"/>
        <v>0</v>
      </c>
      <c r="P225" s="139">
        <f t="shared" si="95"/>
        <v>1</v>
      </c>
      <c r="Q225" s="140">
        <f t="shared" si="96"/>
        <v>0</v>
      </c>
      <c r="R225" s="133">
        <f t="shared" si="97"/>
        <v>0</v>
      </c>
      <c r="S225" s="133">
        <f t="shared" si="98"/>
        <v>708.86912741845765</v>
      </c>
      <c r="T225" s="133">
        <f t="shared" si="99"/>
        <v>0</v>
      </c>
      <c r="U225" s="133">
        <f t="shared" si="100"/>
        <v>708.86912741845765</v>
      </c>
      <c r="V225" t="s">
        <v>4305</v>
      </c>
    </row>
    <row r="226" spans="1:22" x14ac:dyDescent="0.25">
      <c r="A226" s="126" t="s">
        <v>686</v>
      </c>
      <c r="B226" s="127" t="s">
        <v>265</v>
      </c>
      <c r="C226" s="128" t="s">
        <v>556</v>
      </c>
      <c r="D226" s="129" t="s">
        <v>577</v>
      </c>
      <c r="E226" s="130" t="s">
        <v>97</v>
      </c>
      <c r="F226" s="131" t="s">
        <v>2043</v>
      </c>
      <c r="G226" s="132" t="s">
        <v>2038</v>
      </c>
      <c r="H226" s="133">
        <v>17431.305237869019</v>
      </c>
      <c r="I226" s="133">
        <f t="shared" si="92"/>
        <v>522.93915713607055</v>
      </c>
      <c r="J226" s="133">
        <f t="shared" si="93"/>
        <v>17954.244395005091</v>
      </c>
      <c r="K226" s="134" t="s">
        <v>97</v>
      </c>
      <c r="L226" s="135" t="s">
        <v>98</v>
      </c>
      <c r="M226" s="136" t="s">
        <v>99</v>
      </c>
      <c r="N226" s="137" t="s">
        <v>100</v>
      </c>
      <c r="O226" s="138">
        <f t="shared" si="94"/>
        <v>0</v>
      </c>
      <c r="P226" s="139">
        <f t="shared" si="95"/>
        <v>1</v>
      </c>
      <c r="Q226" s="140">
        <f t="shared" si="96"/>
        <v>0</v>
      </c>
      <c r="R226" s="133">
        <f t="shared" si="97"/>
        <v>0</v>
      </c>
      <c r="S226" s="133">
        <f t="shared" si="98"/>
        <v>17954.244395005091</v>
      </c>
      <c r="T226" s="133">
        <f t="shared" si="99"/>
        <v>0</v>
      </c>
      <c r="U226" s="133">
        <f t="shared" si="100"/>
        <v>17954.244395005091</v>
      </c>
      <c r="V226" t="s">
        <v>4306</v>
      </c>
    </row>
    <row r="227" spans="1:22" x14ac:dyDescent="0.25">
      <c r="A227" s="126" t="s">
        <v>689</v>
      </c>
      <c r="B227" s="127" t="s">
        <v>265</v>
      </c>
      <c r="C227" s="128" t="s">
        <v>556</v>
      </c>
      <c r="D227" s="129" t="s">
        <v>577</v>
      </c>
      <c r="E227" s="130" t="s">
        <v>140</v>
      </c>
      <c r="F227" s="131" t="s">
        <v>2037</v>
      </c>
      <c r="G227" s="132" t="s">
        <v>2038</v>
      </c>
      <c r="H227" s="133">
        <v>3566.5056680196813</v>
      </c>
      <c r="I227" s="133">
        <f t="shared" si="92"/>
        <v>89.162641700492031</v>
      </c>
      <c r="J227" s="133">
        <f t="shared" si="93"/>
        <v>3655.6683097201731</v>
      </c>
      <c r="K227" s="134" t="s">
        <v>140</v>
      </c>
      <c r="L227" s="135" t="s">
        <v>98</v>
      </c>
      <c r="M227" s="136" t="s">
        <v>99</v>
      </c>
      <c r="N227" s="137" t="s">
        <v>100</v>
      </c>
      <c r="O227" s="138">
        <f t="shared" si="94"/>
        <v>0.63813936015228789</v>
      </c>
      <c r="P227" s="139">
        <f t="shared" si="95"/>
        <v>0.35190262468541889</v>
      </c>
      <c r="Q227" s="140">
        <f t="shared" si="96"/>
        <v>9.9580151622935178E-3</v>
      </c>
      <c r="R227" s="133">
        <f t="shared" si="97"/>
        <v>2332.8258360938271</v>
      </c>
      <c r="S227" s="133">
        <f t="shared" si="98"/>
        <v>1286.4392731698376</v>
      </c>
      <c r="T227" s="133">
        <f t="shared" si="99"/>
        <v>36.403200456509396</v>
      </c>
      <c r="U227" s="133">
        <f t="shared" si="100"/>
        <v>1322.8424736263471</v>
      </c>
      <c r="V227" t="s">
        <v>4307</v>
      </c>
    </row>
    <row r="228" spans="1:22" x14ac:dyDescent="0.25">
      <c r="A228" s="126" t="s">
        <v>692</v>
      </c>
      <c r="B228" s="127" t="s">
        <v>265</v>
      </c>
      <c r="C228" s="128" t="s">
        <v>556</v>
      </c>
      <c r="D228" s="129" t="s">
        <v>577</v>
      </c>
      <c r="E228" s="130" t="s">
        <v>140</v>
      </c>
      <c r="F228" s="131" t="s">
        <v>2040</v>
      </c>
      <c r="G228" s="132" t="s">
        <v>2041</v>
      </c>
      <c r="H228" s="133">
        <v>789.8599999999999</v>
      </c>
      <c r="I228" s="133">
        <f t="shared" si="92"/>
        <v>-291.97425790947386</v>
      </c>
      <c r="J228" s="133">
        <f t="shared" si="93"/>
        <v>497.88574209052604</v>
      </c>
      <c r="K228" s="134" t="s">
        <v>140</v>
      </c>
      <c r="L228" s="135" t="s">
        <v>98</v>
      </c>
      <c r="M228" s="136" t="s">
        <v>99</v>
      </c>
      <c r="N228" s="137" t="s">
        <v>100</v>
      </c>
      <c r="O228" s="138">
        <f t="shared" si="94"/>
        <v>0.63813936015228789</v>
      </c>
      <c r="P228" s="139">
        <f t="shared" si="95"/>
        <v>0.35190262468541889</v>
      </c>
      <c r="Q228" s="140">
        <f t="shared" si="96"/>
        <v>9.9580151622935178E-3</v>
      </c>
      <c r="R228" s="133">
        <f t="shared" si="97"/>
        <v>317.72048888659532</v>
      </c>
      <c r="S228" s="133">
        <f t="shared" si="98"/>
        <v>175.20729943510364</v>
      </c>
      <c r="T228" s="133">
        <f t="shared" si="99"/>
        <v>4.9579537688272186</v>
      </c>
      <c r="U228" s="133">
        <f t="shared" si="100"/>
        <v>180.16525320393086</v>
      </c>
      <c r="V228" t="s">
        <v>4308</v>
      </c>
    </row>
    <row r="229" spans="1:22" x14ac:dyDescent="0.25">
      <c r="A229" s="126" t="s">
        <v>695</v>
      </c>
      <c r="B229" s="127" t="s">
        <v>265</v>
      </c>
      <c r="C229" s="128" t="s">
        <v>556</v>
      </c>
      <c r="D229" s="129" t="s">
        <v>577</v>
      </c>
      <c r="E229" s="130" t="s">
        <v>140</v>
      </c>
      <c r="F229" s="131" t="s">
        <v>2043</v>
      </c>
      <c r="G229" s="132" t="s">
        <v>2038</v>
      </c>
      <c r="H229" s="133">
        <v>4074.4243319803204</v>
      </c>
      <c r="I229" s="133">
        <f t="shared" si="92"/>
        <v>122.23272995940961</v>
      </c>
      <c r="J229" s="133">
        <f t="shared" si="93"/>
        <v>4196.6570619397298</v>
      </c>
      <c r="K229" s="134" t="s">
        <v>140</v>
      </c>
      <c r="L229" s="135" t="s">
        <v>98</v>
      </c>
      <c r="M229" s="136" t="s">
        <v>99</v>
      </c>
      <c r="N229" s="137" t="s">
        <v>100</v>
      </c>
      <c r="O229" s="138">
        <f t="shared" si="94"/>
        <v>0.63813936015228789</v>
      </c>
      <c r="P229" s="139">
        <f t="shared" si="95"/>
        <v>0.35190262468541889</v>
      </c>
      <c r="Q229" s="140">
        <f t="shared" si="96"/>
        <v>9.9580151622935178E-3</v>
      </c>
      <c r="R229" s="133">
        <f t="shared" si="97"/>
        <v>2678.0520522847996</v>
      </c>
      <c r="S229" s="133">
        <f t="shared" si="98"/>
        <v>1476.8146350011896</v>
      </c>
      <c r="T229" s="133">
        <f t="shared" si="99"/>
        <v>41.790374653741999</v>
      </c>
      <c r="U229" s="133">
        <f t="shared" si="100"/>
        <v>1518.6050096549316</v>
      </c>
      <c r="V229" t="s">
        <v>4309</v>
      </c>
    </row>
    <row r="230" spans="1:22" x14ac:dyDescent="0.25">
      <c r="A230" s="126" t="s">
        <v>698</v>
      </c>
      <c r="B230" s="127" t="s">
        <v>265</v>
      </c>
      <c r="C230" s="128" t="s">
        <v>556</v>
      </c>
      <c r="D230" s="129" t="s">
        <v>577</v>
      </c>
      <c r="E230" s="130" t="s">
        <v>102</v>
      </c>
      <c r="F230" s="131" t="s">
        <v>2037</v>
      </c>
      <c r="G230" s="132" t="s">
        <v>2038</v>
      </c>
      <c r="H230" s="133">
        <v>44382.304650097343</v>
      </c>
      <c r="I230" s="133">
        <f t="shared" si="92"/>
        <v>1109.5576162524337</v>
      </c>
      <c r="J230" s="133">
        <f t="shared" si="93"/>
        <v>45491.862266349774</v>
      </c>
      <c r="K230" s="134" t="s">
        <v>102</v>
      </c>
      <c r="L230" s="135" t="s">
        <v>98</v>
      </c>
      <c r="M230" s="136" t="s">
        <v>99</v>
      </c>
      <c r="N230" s="137" t="s">
        <v>100</v>
      </c>
      <c r="O230" s="138">
        <f t="shared" si="94"/>
        <v>1</v>
      </c>
      <c r="P230" s="139">
        <f t="shared" si="95"/>
        <v>0</v>
      </c>
      <c r="Q230" s="140">
        <f t="shared" si="96"/>
        <v>0</v>
      </c>
      <c r="R230" s="133">
        <f t="shared" si="97"/>
        <v>45491.862266349774</v>
      </c>
      <c r="S230" s="133">
        <f t="shared" si="98"/>
        <v>0</v>
      </c>
      <c r="T230" s="133">
        <f t="shared" si="99"/>
        <v>0</v>
      </c>
      <c r="U230" s="133">
        <f t="shared" si="100"/>
        <v>0</v>
      </c>
      <c r="V230" t="s">
        <v>4310</v>
      </c>
    </row>
    <row r="231" spans="1:22" x14ac:dyDescent="0.25">
      <c r="A231" s="126" t="s">
        <v>701</v>
      </c>
      <c r="B231" s="127" t="s">
        <v>265</v>
      </c>
      <c r="C231" s="128" t="s">
        <v>556</v>
      </c>
      <c r="D231" s="129" t="s">
        <v>577</v>
      </c>
      <c r="E231" s="130" t="s">
        <v>102</v>
      </c>
      <c r="F231" s="131" t="s">
        <v>2040</v>
      </c>
      <c r="G231" s="132" t="s">
        <v>2041</v>
      </c>
      <c r="H231" s="133">
        <v>5268.34</v>
      </c>
      <c r="I231" s="133">
        <f t="shared" si="92"/>
        <v>-1947.4586153429693</v>
      </c>
      <c r="J231" s="133">
        <f t="shared" si="93"/>
        <v>3320.881384657031</v>
      </c>
      <c r="K231" s="134" t="s">
        <v>102</v>
      </c>
      <c r="L231" s="135" t="s">
        <v>98</v>
      </c>
      <c r="M231" s="136" t="s">
        <v>99</v>
      </c>
      <c r="N231" s="137" t="s">
        <v>100</v>
      </c>
      <c r="O231" s="138">
        <f t="shared" si="94"/>
        <v>1</v>
      </c>
      <c r="P231" s="139">
        <f t="shared" si="95"/>
        <v>0</v>
      </c>
      <c r="Q231" s="140">
        <f t="shared" si="96"/>
        <v>0</v>
      </c>
      <c r="R231" s="133">
        <f t="shared" si="97"/>
        <v>3320.881384657031</v>
      </c>
      <c r="S231" s="133">
        <f t="shared" si="98"/>
        <v>0</v>
      </c>
      <c r="T231" s="133">
        <f t="shared" si="99"/>
        <v>0</v>
      </c>
      <c r="U231" s="133">
        <f t="shared" si="100"/>
        <v>0</v>
      </c>
      <c r="V231" t="s">
        <v>4311</v>
      </c>
    </row>
    <row r="232" spans="1:22" x14ac:dyDescent="0.25">
      <c r="A232" s="126" t="s">
        <v>705</v>
      </c>
      <c r="B232" s="127" t="s">
        <v>265</v>
      </c>
      <c r="C232" s="128" t="s">
        <v>556</v>
      </c>
      <c r="D232" s="129" t="s">
        <v>577</v>
      </c>
      <c r="E232" s="130" t="s">
        <v>102</v>
      </c>
      <c r="F232" s="131" t="s">
        <v>2043</v>
      </c>
      <c r="G232" s="132" t="s">
        <v>2038</v>
      </c>
      <c r="H232" s="133">
        <v>50702.945349902657</v>
      </c>
      <c r="I232" s="133">
        <f t="shared" si="92"/>
        <v>1521.0883604970795</v>
      </c>
      <c r="J232" s="133">
        <f t="shared" si="93"/>
        <v>52224.033710399737</v>
      </c>
      <c r="K232" s="134" t="s">
        <v>102</v>
      </c>
      <c r="L232" s="135" t="s">
        <v>98</v>
      </c>
      <c r="M232" s="136" t="s">
        <v>99</v>
      </c>
      <c r="N232" s="137" t="s">
        <v>100</v>
      </c>
      <c r="O232" s="138">
        <f t="shared" si="94"/>
        <v>1</v>
      </c>
      <c r="P232" s="139">
        <f t="shared" si="95"/>
        <v>0</v>
      </c>
      <c r="Q232" s="140">
        <f t="shared" si="96"/>
        <v>0</v>
      </c>
      <c r="R232" s="133">
        <f t="shared" si="97"/>
        <v>52224.033710399737</v>
      </c>
      <c r="S232" s="133">
        <f t="shared" si="98"/>
        <v>0</v>
      </c>
      <c r="T232" s="133">
        <f t="shared" si="99"/>
        <v>0</v>
      </c>
      <c r="U232" s="133">
        <f t="shared" si="100"/>
        <v>0</v>
      </c>
      <c r="V232" t="s">
        <v>4312</v>
      </c>
    </row>
    <row r="233" spans="1:22" x14ac:dyDescent="0.25">
      <c r="A233" s="126" t="s">
        <v>709</v>
      </c>
      <c r="B233" s="127" t="s">
        <v>265</v>
      </c>
      <c r="C233" s="128" t="s">
        <v>556</v>
      </c>
      <c r="D233" s="129" t="s">
        <v>584</v>
      </c>
      <c r="E233" s="130" t="s">
        <v>97</v>
      </c>
      <c r="F233" s="131" t="s">
        <v>2037</v>
      </c>
      <c r="G233" s="132" t="s">
        <v>2038</v>
      </c>
      <c r="H233" s="133">
        <v>6247.22529477026</v>
      </c>
      <c r="I233" s="133">
        <f t="shared" si="92"/>
        <v>156.18063236925653</v>
      </c>
      <c r="J233" s="133">
        <f t="shared" si="93"/>
        <v>6403.4059271395163</v>
      </c>
      <c r="K233" s="134" t="s">
        <v>97</v>
      </c>
      <c r="L233" s="135" t="s">
        <v>98</v>
      </c>
      <c r="M233" s="136" t="s">
        <v>99</v>
      </c>
      <c r="N233" s="137" t="s">
        <v>100</v>
      </c>
      <c r="O233" s="138">
        <f t="shared" si="94"/>
        <v>0</v>
      </c>
      <c r="P233" s="139">
        <f t="shared" si="95"/>
        <v>1</v>
      </c>
      <c r="Q233" s="140">
        <f t="shared" si="96"/>
        <v>0</v>
      </c>
      <c r="R233" s="133">
        <f t="shared" si="97"/>
        <v>0</v>
      </c>
      <c r="S233" s="133">
        <f t="shared" si="98"/>
        <v>6403.4059271395163</v>
      </c>
      <c r="T233" s="133">
        <f t="shared" si="99"/>
        <v>0</v>
      </c>
      <c r="U233" s="133">
        <f t="shared" si="100"/>
        <v>6403.4059271395163</v>
      </c>
      <c r="V233" t="s">
        <v>4313</v>
      </c>
    </row>
    <row r="234" spans="1:22" x14ac:dyDescent="0.25">
      <c r="A234" s="126" t="s">
        <v>712</v>
      </c>
      <c r="B234" s="127" t="s">
        <v>265</v>
      </c>
      <c r="C234" s="128" t="s">
        <v>556</v>
      </c>
      <c r="D234" s="129" t="s">
        <v>584</v>
      </c>
      <c r="E234" s="130" t="s">
        <v>97</v>
      </c>
      <c r="F234" s="131" t="s">
        <v>2040</v>
      </c>
      <c r="G234" s="132" t="s">
        <v>2041</v>
      </c>
      <c r="H234" s="133">
        <v>1821.3400000000001</v>
      </c>
      <c r="I234" s="133">
        <f t="shared" si="92"/>
        <v>-673.26411630015605</v>
      </c>
      <c r="J234" s="133">
        <f t="shared" si="93"/>
        <v>1148.0758836998441</v>
      </c>
      <c r="K234" s="134" t="s">
        <v>97</v>
      </c>
      <c r="L234" s="135" t="s">
        <v>98</v>
      </c>
      <c r="M234" s="136" t="s">
        <v>99</v>
      </c>
      <c r="N234" s="137" t="s">
        <v>100</v>
      </c>
      <c r="O234" s="138">
        <f t="shared" si="94"/>
        <v>0</v>
      </c>
      <c r="P234" s="139">
        <f t="shared" si="95"/>
        <v>1</v>
      </c>
      <c r="Q234" s="140">
        <f t="shared" si="96"/>
        <v>0</v>
      </c>
      <c r="R234" s="133">
        <f t="shared" si="97"/>
        <v>0</v>
      </c>
      <c r="S234" s="133">
        <f t="shared" si="98"/>
        <v>1148.0758836998441</v>
      </c>
      <c r="T234" s="133">
        <f t="shared" si="99"/>
        <v>0</v>
      </c>
      <c r="U234" s="133">
        <f t="shared" si="100"/>
        <v>1148.0758836998441</v>
      </c>
      <c r="V234" t="s">
        <v>4314</v>
      </c>
    </row>
    <row r="235" spans="1:22" x14ac:dyDescent="0.25">
      <c r="A235" s="126" t="s">
        <v>715</v>
      </c>
      <c r="B235" s="127" t="s">
        <v>265</v>
      </c>
      <c r="C235" s="128" t="s">
        <v>556</v>
      </c>
      <c r="D235" s="129" t="s">
        <v>584</v>
      </c>
      <c r="E235" s="130" t="s">
        <v>97</v>
      </c>
      <c r="F235" s="131" t="s">
        <v>2043</v>
      </c>
      <c r="G235" s="132" t="s">
        <v>2038</v>
      </c>
      <c r="H235" s="133">
        <v>7136.9147052297412</v>
      </c>
      <c r="I235" s="133">
        <f t="shared" si="92"/>
        <v>214.10744115689221</v>
      </c>
      <c r="J235" s="133">
        <f t="shared" si="93"/>
        <v>7351.0221463866337</v>
      </c>
      <c r="K235" s="134" t="s">
        <v>97</v>
      </c>
      <c r="L235" s="135" t="s">
        <v>98</v>
      </c>
      <c r="M235" s="136" t="s">
        <v>99</v>
      </c>
      <c r="N235" s="137" t="s">
        <v>100</v>
      </c>
      <c r="O235" s="138">
        <f t="shared" si="94"/>
        <v>0</v>
      </c>
      <c r="P235" s="139">
        <f t="shared" si="95"/>
        <v>1</v>
      </c>
      <c r="Q235" s="140">
        <f t="shared" si="96"/>
        <v>0</v>
      </c>
      <c r="R235" s="133">
        <f t="shared" si="97"/>
        <v>0</v>
      </c>
      <c r="S235" s="133">
        <f t="shared" si="98"/>
        <v>7351.0221463866337</v>
      </c>
      <c r="T235" s="133">
        <f t="shared" si="99"/>
        <v>0</v>
      </c>
      <c r="U235" s="133">
        <f t="shared" si="100"/>
        <v>7351.0221463866337</v>
      </c>
      <c r="V235" t="s">
        <v>4315</v>
      </c>
    </row>
    <row r="236" spans="1:22" x14ac:dyDescent="0.25">
      <c r="A236" s="126" t="s">
        <v>718</v>
      </c>
      <c r="B236" s="127" t="s">
        <v>265</v>
      </c>
      <c r="C236" s="128" t="s">
        <v>556</v>
      </c>
      <c r="D236" s="129" t="s">
        <v>584</v>
      </c>
      <c r="E236" s="130" t="s">
        <v>140</v>
      </c>
      <c r="F236" s="131" t="s">
        <v>2037</v>
      </c>
      <c r="G236" s="132" t="s">
        <v>2038</v>
      </c>
      <c r="H236" s="133">
        <v>24507.51885709379</v>
      </c>
      <c r="I236" s="133">
        <f t="shared" si="92"/>
        <v>612.68797142734479</v>
      </c>
      <c r="J236" s="133">
        <f t="shared" si="93"/>
        <v>25120.206828521135</v>
      </c>
      <c r="K236" s="134" t="s">
        <v>140</v>
      </c>
      <c r="L236" s="135" t="s">
        <v>98</v>
      </c>
      <c r="M236" s="136" t="s">
        <v>99</v>
      </c>
      <c r="N236" s="137" t="s">
        <v>100</v>
      </c>
      <c r="O236" s="138">
        <f t="shared" si="94"/>
        <v>0.63813936015228789</v>
      </c>
      <c r="P236" s="139">
        <f t="shared" si="95"/>
        <v>0.35190262468541889</v>
      </c>
      <c r="Q236" s="140">
        <f t="shared" si="96"/>
        <v>9.9580151622935178E-3</v>
      </c>
      <c r="R236" s="133">
        <f t="shared" si="97"/>
        <v>16030.192712445611</v>
      </c>
      <c r="S236" s="133">
        <f t="shared" si="98"/>
        <v>8839.8667155971689</v>
      </c>
      <c r="T236" s="133">
        <f t="shared" si="99"/>
        <v>250.14740047836261</v>
      </c>
      <c r="U236" s="133">
        <f t="shared" si="100"/>
        <v>9090.014116075532</v>
      </c>
      <c r="V236" t="s">
        <v>4316</v>
      </c>
    </row>
    <row r="237" spans="1:22" x14ac:dyDescent="0.25">
      <c r="A237" s="126" t="s">
        <v>722</v>
      </c>
      <c r="B237" s="127" t="s">
        <v>265</v>
      </c>
      <c r="C237" s="128" t="s">
        <v>556</v>
      </c>
      <c r="D237" s="129" t="s">
        <v>584</v>
      </c>
      <c r="E237" s="130" t="s">
        <v>140</v>
      </c>
      <c r="F237" s="131" t="s">
        <v>2040</v>
      </c>
      <c r="G237" s="132" t="s">
        <v>2041</v>
      </c>
      <c r="H237" s="133">
        <v>4792.29</v>
      </c>
      <c r="I237" s="133">
        <f t="shared" si="92"/>
        <v>-1771.4852207188526</v>
      </c>
      <c r="J237" s="133">
        <f t="shared" si="93"/>
        <v>3020.8047792811476</v>
      </c>
      <c r="K237" s="134" t="s">
        <v>140</v>
      </c>
      <c r="L237" s="135" t="s">
        <v>98</v>
      </c>
      <c r="M237" s="136" t="s">
        <v>99</v>
      </c>
      <c r="N237" s="137" t="s">
        <v>100</v>
      </c>
      <c r="O237" s="138">
        <f t="shared" si="94"/>
        <v>0.63813936015228789</v>
      </c>
      <c r="P237" s="139">
        <f t="shared" si="95"/>
        <v>0.35190262468541889</v>
      </c>
      <c r="Q237" s="140">
        <f t="shared" si="96"/>
        <v>9.9580151622935178E-3</v>
      </c>
      <c r="R237" s="133">
        <f t="shared" si="97"/>
        <v>1927.6944289954447</v>
      </c>
      <c r="S237" s="133">
        <f t="shared" si="98"/>
        <v>1063.0291304912932</v>
      </c>
      <c r="T237" s="133">
        <f t="shared" si="99"/>
        <v>30.081219794410391</v>
      </c>
      <c r="U237" s="133">
        <f t="shared" si="100"/>
        <v>1093.1103502857036</v>
      </c>
      <c r="V237" t="s">
        <v>4317</v>
      </c>
    </row>
    <row r="238" spans="1:22" x14ac:dyDescent="0.25">
      <c r="A238" s="126" t="s">
        <v>725</v>
      </c>
      <c r="B238" s="127" t="s">
        <v>265</v>
      </c>
      <c r="C238" s="128" t="s">
        <v>556</v>
      </c>
      <c r="D238" s="129" t="s">
        <v>584</v>
      </c>
      <c r="E238" s="130" t="s">
        <v>140</v>
      </c>
      <c r="F238" s="131" t="s">
        <v>2043</v>
      </c>
      <c r="G238" s="132" t="s">
        <v>2038</v>
      </c>
      <c r="H238" s="133">
        <v>27997.721142906219</v>
      </c>
      <c r="I238" s="133">
        <f t="shared" ref="I238:I262" si="101">SUMIFS(TX_101_IS_Adjust_Adjustments_Total,TX_101_IS_Adjust_H_IS_Rollup,B238,TX_101_IS_Adjust_H_IS_Func_Rollup,C238,TX_101_IS_Adjust_H_Account,D238,TX_101_IS_Adjust_H_Jurisdictional_Allocator,E238,TX_101_IS_Adjust_H_Labor_Designator,F238,TX_101_IS_Adjust_H_Reporting_Lines_CWC,G238)</f>
        <v>839.9316342871864</v>
      </c>
      <c r="J238" s="133">
        <f t="shared" ref="J238:J262" si="102">H238+I238</f>
        <v>28837.652777193405</v>
      </c>
      <c r="K238" s="134" t="s">
        <v>140</v>
      </c>
      <c r="L238" s="135" t="s">
        <v>98</v>
      </c>
      <c r="M238" s="136" t="s">
        <v>99</v>
      </c>
      <c r="N238" s="137" t="s">
        <v>100</v>
      </c>
      <c r="O238" s="138">
        <f t="shared" ref="O238:O262" si="103">VLOOKUP(K238,TX_400_JUR_Alloc_Jur_Factor_Allocator,MATCH(L238,TX_400_JUR_Alloc_Headers,FALSE),FALSE)</f>
        <v>0.63813936015228789</v>
      </c>
      <c r="P238" s="139">
        <f t="shared" ref="P238:P262" si="104">VLOOKUP(K238,TX_400_JUR_Alloc_Jur_Factor_Allocator,MATCH(M238,TX_400_JUR_Alloc_Headers,FALSE),FALSE)</f>
        <v>0.35190262468541889</v>
      </c>
      <c r="Q238" s="140">
        <f t="shared" ref="Q238:Q262" si="105">VLOOKUP(K238,TX_400_JUR_Alloc_Jur_Factor_Allocator,MATCH(N238,TX_400_JUR_Alloc_Headers,FALSE),FALSE)</f>
        <v>9.9580151622935178E-3</v>
      </c>
      <c r="R238" s="133">
        <f t="shared" ref="R238:R262" si="106">J238*O238</f>
        <v>18402.441291532046</v>
      </c>
      <c r="S238" s="133">
        <f t="shared" ref="S238:S262" si="107">J238*P238</f>
        <v>10148.045702061119</v>
      </c>
      <c r="T238" s="133">
        <f t="shared" ref="T238:T262" si="108">J238*Q238</f>
        <v>287.16578360024772</v>
      </c>
      <c r="U238" s="133">
        <f t="shared" ref="U238:U262" si="109">S238+T238</f>
        <v>10435.211485661366</v>
      </c>
      <c r="V238" t="s">
        <v>4318</v>
      </c>
    </row>
    <row r="239" spans="1:22" x14ac:dyDescent="0.25">
      <c r="A239" s="126" t="s">
        <v>727</v>
      </c>
      <c r="B239" s="127" t="s">
        <v>265</v>
      </c>
      <c r="C239" s="128" t="s">
        <v>556</v>
      </c>
      <c r="D239" s="129" t="s">
        <v>584</v>
      </c>
      <c r="E239" s="130" t="s">
        <v>102</v>
      </c>
      <c r="F239" s="131" t="s">
        <v>2037</v>
      </c>
      <c r="G239" s="132" t="s">
        <v>2038</v>
      </c>
      <c r="H239" s="133">
        <v>7619.5140513790147</v>
      </c>
      <c r="I239" s="133">
        <f t="shared" si="101"/>
        <v>190.4878512844754</v>
      </c>
      <c r="J239" s="133">
        <f t="shared" si="102"/>
        <v>7810.00190266349</v>
      </c>
      <c r="K239" s="134" t="s">
        <v>102</v>
      </c>
      <c r="L239" s="135" t="s">
        <v>98</v>
      </c>
      <c r="M239" s="136" t="s">
        <v>99</v>
      </c>
      <c r="N239" s="137" t="s">
        <v>100</v>
      </c>
      <c r="O239" s="138">
        <f t="shared" si="103"/>
        <v>1</v>
      </c>
      <c r="P239" s="139">
        <f t="shared" si="104"/>
        <v>0</v>
      </c>
      <c r="Q239" s="140">
        <f t="shared" si="105"/>
        <v>0</v>
      </c>
      <c r="R239" s="133">
        <f t="shared" si="106"/>
        <v>7810.00190266349</v>
      </c>
      <c r="S239" s="133">
        <f t="shared" si="107"/>
        <v>0</v>
      </c>
      <c r="T239" s="133">
        <f t="shared" si="108"/>
        <v>0</v>
      </c>
      <c r="U239" s="133">
        <f t="shared" si="109"/>
        <v>0</v>
      </c>
      <c r="V239" t="s">
        <v>4319</v>
      </c>
    </row>
    <row r="240" spans="1:22" x14ac:dyDescent="0.25">
      <c r="A240" s="126" t="s">
        <v>729</v>
      </c>
      <c r="B240" s="127" t="s">
        <v>265</v>
      </c>
      <c r="C240" s="128" t="s">
        <v>556</v>
      </c>
      <c r="D240" s="129" t="s">
        <v>584</v>
      </c>
      <c r="E240" s="130" t="s">
        <v>102</v>
      </c>
      <c r="F240" s="131" t="s">
        <v>2040</v>
      </c>
      <c r="G240" s="132" t="s">
        <v>2041</v>
      </c>
      <c r="H240" s="133">
        <v>3159.0099999999998</v>
      </c>
      <c r="I240" s="133">
        <f t="shared" si="101"/>
        <v>-1167.7380807720447</v>
      </c>
      <c r="J240" s="133">
        <f t="shared" si="102"/>
        <v>1991.2719192279551</v>
      </c>
      <c r="K240" s="134" t="s">
        <v>102</v>
      </c>
      <c r="L240" s="135" t="s">
        <v>98</v>
      </c>
      <c r="M240" s="136" t="s">
        <v>99</v>
      </c>
      <c r="N240" s="137" t="s">
        <v>100</v>
      </c>
      <c r="O240" s="138">
        <f t="shared" si="103"/>
        <v>1</v>
      </c>
      <c r="P240" s="139">
        <f t="shared" si="104"/>
        <v>0</v>
      </c>
      <c r="Q240" s="140">
        <f t="shared" si="105"/>
        <v>0</v>
      </c>
      <c r="R240" s="133">
        <f t="shared" si="106"/>
        <v>1991.2719192279551</v>
      </c>
      <c r="S240" s="133">
        <f t="shared" si="107"/>
        <v>0</v>
      </c>
      <c r="T240" s="133">
        <f t="shared" si="108"/>
        <v>0</v>
      </c>
      <c r="U240" s="133">
        <f t="shared" si="109"/>
        <v>0</v>
      </c>
      <c r="V240" t="s">
        <v>4320</v>
      </c>
    </row>
    <row r="241" spans="1:22" x14ac:dyDescent="0.25">
      <c r="A241" s="126" t="s">
        <v>730</v>
      </c>
      <c r="B241" s="127" t="s">
        <v>265</v>
      </c>
      <c r="C241" s="128" t="s">
        <v>556</v>
      </c>
      <c r="D241" s="129" t="s">
        <v>584</v>
      </c>
      <c r="E241" s="130" t="s">
        <v>102</v>
      </c>
      <c r="F241" s="131" t="s">
        <v>2043</v>
      </c>
      <c r="G241" s="132" t="s">
        <v>2038</v>
      </c>
      <c r="H241" s="133">
        <v>8704.6359486209858</v>
      </c>
      <c r="I241" s="133">
        <f t="shared" si="101"/>
        <v>261.13907845862957</v>
      </c>
      <c r="J241" s="133">
        <f t="shared" si="102"/>
        <v>8965.775027079615</v>
      </c>
      <c r="K241" s="134" t="s">
        <v>102</v>
      </c>
      <c r="L241" s="135" t="s">
        <v>98</v>
      </c>
      <c r="M241" s="136" t="s">
        <v>99</v>
      </c>
      <c r="N241" s="137" t="s">
        <v>100</v>
      </c>
      <c r="O241" s="138">
        <f t="shared" si="103"/>
        <v>1</v>
      </c>
      <c r="P241" s="139">
        <f t="shared" si="104"/>
        <v>0</v>
      </c>
      <c r="Q241" s="140">
        <f t="shared" si="105"/>
        <v>0</v>
      </c>
      <c r="R241" s="133">
        <f t="shared" si="106"/>
        <v>8965.775027079615</v>
      </c>
      <c r="S241" s="133">
        <f t="shared" si="107"/>
        <v>0</v>
      </c>
      <c r="T241" s="133">
        <f t="shared" si="108"/>
        <v>0</v>
      </c>
      <c r="U241" s="133">
        <f t="shared" si="109"/>
        <v>0</v>
      </c>
      <c r="V241" t="s">
        <v>4321</v>
      </c>
    </row>
    <row r="242" spans="1:22" x14ac:dyDescent="0.25">
      <c r="A242" s="126" t="s">
        <v>732</v>
      </c>
      <c r="B242" s="127" t="s">
        <v>265</v>
      </c>
      <c r="C242" s="128" t="s">
        <v>556</v>
      </c>
      <c r="D242" s="129" t="s">
        <v>591</v>
      </c>
      <c r="E242" s="130" t="s">
        <v>97</v>
      </c>
      <c r="F242" s="131" t="s">
        <v>2037</v>
      </c>
      <c r="G242" s="132" t="s">
        <v>2038</v>
      </c>
      <c r="H242" s="133">
        <v>1507.0433200398147</v>
      </c>
      <c r="I242" s="133">
        <f t="shared" si="101"/>
        <v>37.676083000995369</v>
      </c>
      <c r="J242" s="133">
        <f t="shared" si="102"/>
        <v>1544.71940304081</v>
      </c>
      <c r="K242" s="134" t="s">
        <v>97</v>
      </c>
      <c r="L242" s="135" t="s">
        <v>98</v>
      </c>
      <c r="M242" s="136" t="s">
        <v>99</v>
      </c>
      <c r="N242" s="137" t="s">
        <v>100</v>
      </c>
      <c r="O242" s="138">
        <f t="shared" si="103"/>
        <v>0</v>
      </c>
      <c r="P242" s="139">
        <f t="shared" si="104"/>
        <v>1</v>
      </c>
      <c r="Q242" s="140">
        <f t="shared" si="105"/>
        <v>0</v>
      </c>
      <c r="R242" s="133">
        <f t="shared" si="106"/>
        <v>0</v>
      </c>
      <c r="S242" s="133">
        <f t="shared" si="107"/>
        <v>1544.71940304081</v>
      </c>
      <c r="T242" s="133">
        <f t="shared" si="108"/>
        <v>0</v>
      </c>
      <c r="U242" s="133">
        <f t="shared" si="109"/>
        <v>1544.71940304081</v>
      </c>
      <c r="V242" t="s">
        <v>4322</v>
      </c>
    </row>
    <row r="243" spans="1:22" x14ac:dyDescent="0.25">
      <c r="A243" s="126" t="s">
        <v>737</v>
      </c>
      <c r="B243" s="127" t="s">
        <v>265</v>
      </c>
      <c r="C243" s="128" t="s">
        <v>556</v>
      </c>
      <c r="D243" s="129" t="s">
        <v>591</v>
      </c>
      <c r="E243" s="130" t="s">
        <v>97</v>
      </c>
      <c r="F243" s="131" t="s">
        <v>2040</v>
      </c>
      <c r="G243" s="132" t="s">
        <v>2041</v>
      </c>
      <c r="H243" s="133">
        <v>197.40999999999997</v>
      </c>
      <c r="I243" s="133">
        <f t="shared" si="101"/>
        <v>-72.973233552666599</v>
      </c>
      <c r="J243" s="133">
        <f t="shared" si="102"/>
        <v>124.43676644733337</v>
      </c>
      <c r="K243" s="134" t="s">
        <v>97</v>
      </c>
      <c r="L243" s="135" t="s">
        <v>98</v>
      </c>
      <c r="M243" s="136" t="s">
        <v>99</v>
      </c>
      <c r="N243" s="137" t="s">
        <v>100</v>
      </c>
      <c r="O243" s="138">
        <f t="shared" si="103"/>
        <v>0</v>
      </c>
      <c r="P243" s="139">
        <f t="shared" si="104"/>
        <v>1</v>
      </c>
      <c r="Q243" s="140">
        <f t="shared" si="105"/>
        <v>0</v>
      </c>
      <c r="R243" s="133">
        <f t="shared" si="106"/>
        <v>0</v>
      </c>
      <c r="S243" s="133">
        <f t="shared" si="107"/>
        <v>124.43676644733337</v>
      </c>
      <c r="T243" s="133">
        <f t="shared" si="108"/>
        <v>0</v>
      </c>
      <c r="U243" s="133">
        <f t="shared" si="109"/>
        <v>124.43676644733337</v>
      </c>
      <c r="V243" t="s">
        <v>4323</v>
      </c>
    </row>
    <row r="244" spans="1:22" x14ac:dyDescent="0.25">
      <c r="A244" s="126" t="s">
        <v>740</v>
      </c>
      <c r="B244" s="127" t="s">
        <v>265</v>
      </c>
      <c r="C244" s="128" t="s">
        <v>556</v>
      </c>
      <c r="D244" s="129" t="s">
        <v>591</v>
      </c>
      <c r="E244" s="130" t="s">
        <v>97</v>
      </c>
      <c r="F244" s="131" t="s">
        <v>2043</v>
      </c>
      <c r="G244" s="132" t="s">
        <v>2038</v>
      </c>
      <c r="H244" s="133">
        <v>1721.6666799601855</v>
      </c>
      <c r="I244" s="133">
        <f t="shared" si="101"/>
        <v>51.65000039880556</v>
      </c>
      <c r="J244" s="133">
        <f t="shared" si="102"/>
        <v>1773.3166803589911</v>
      </c>
      <c r="K244" s="134" t="s">
        <v>97</v>
      </c>
      <c r="L244" s="135" t="s">
        <v>98</v>
      </c>
      <c r="M244" s="136" t="s">
        <v>99</v>
      </c>
      <c r="N244" s="137" t="s">
        <v>100</v>
      </c>
      <c r="O244" s="138">
        <f t="shared" si="103"/>
        <v>0</v>
      </c>
      <c r="P244" s="139">
        <f t="shared" si="104"/>
        <v>1</v>
      </c>
      <c r="Q244" s="140">
        <f t="shared" si="105"/>
        <v>0</v>
      </c>
      <c r="R244" s="133">
        <f t="shared" si="106"/>
        <v>0</v>
      </c>
      <c r="S244" s="133">
        <f t="shared" si="107"/>
        <v>1773.3166803589911</v>
      </c>
      <c r="T244" s="133">
        <f t="shared" si="108"/>
        <v>0</v>
      </c>
      <c r="U244" s="133">
        <f t="shared" si="109"/>
        <v>1773.3166803589911</v>
      </c>
      <c r="V244" t="s">
        <v>4324</v>
      </c>
    </row>
    <row r="245" spans="1:22" x14ac:dyDescent="0.25">
      <c r="A245" s="126" t="s">
        <v>743</v>
      </c>
      <c r="B245" s="127" t="s">
        <v>265</v>
      </c>
      <c r="C245" s="128" t="s">
        <v>556</v>
      </c>
      <c r="D245" s="129" t="s">
        <v>591</v>
      </c>
      <c r="E245" s="130" t="s">
        <v>140</v>
      </c>
      <c r="F245" s="131" t="s">
        <v>2037</v>
      </c>
      <c r="G245" s="132" t="s">
        <v>2038</v>
      </c>
      <c r="H245" s="133">
        <v>13176.872530562727</v>
      </c>
      <c r="I245" s="133">
        <f t="shared" si="101"/>
        <v>329.42181326406819</v>
      </c>
      <c r="J245" s="133">
        <f t="shared" si="102"/>
        <v>13506.294343826796</v>
      </c>
      <c r="K245" s="134" t="s">
        <v>140</v>
      </c>
      <c r="L245" s="135" t="s">
        <v>98</v>
      </c>
      <c r="M245" s="136" t="s">
        <v>99</v>
      </c>
      <c r="N245" s="137" t="s">
        <v>100</v>
      </c>
      <c r="O245" s="138">
        <f t="shared" si="103"/>
        <v>0.63813936015228789</v>
      </c>
      <c r="P245" s="139">
        <f t="shared" si="104"/>
        <v>0.35190262468541889</v>
      </c>
      <c r="Q245" s="140">
        <f t="shared" si="105"/>
        <v>9.9580151622935178E-3</v>
      </c>
      <c r="R245" s="133">
        <f t="shared" si="106"/>
        <v>8618.8980305980967</v>
      </c>
      <c r="S245" s="133">
        <f t="shared" si="107"/>
        <v>4752.9004293664766</v>
      </c>
      <c r="T245" s="133">
        <f t="shared" si="108"/>
        <v>134.49588386222641</v>
      </c>
      <c r="U245" s="133">
        <f t="shared" si="109"/>
        <v>4887.3963132287026</v>
      </c>
      <c r="V245" t="s">
        <v>4325</v>
      </c>
    </row>
    <row r="246" spans="1:22" x14ac:dyDescent="0.25">
      <c r="A246" s="126" t="s">
        <v>745</v>
      </c>
      <c r="B246" s="127" t="s">
        <v>265</v>
      </c>
      <c r="C246" s="128" t="s">
        <v>556</v>
      </c>
      <c r="D246" s="129" t="s">
        <v>591</v>
      </c>
      <c r="E246" s="130" t="s">
        <v>140</v>
      </c>
      <c r="F246" s="131" t="s">
        <v>2040</v>
      </c>
      <c r="G246" s="132" t="s">
        <v>2041</v>
      </c>
      <c r="H246" s="133">
        <v>1588.46</v>
      </c>
      <c r="I246" s="133">
        <f t="shared" si="101"/>
        <v>-587.17928458066365</v>
      </c>
      <c r="J246" s="133">
        <f t="shared" si="102"/>
        <v>1001.2807154193364</v>
      </c>
      <c r="K246" s="134" t="s">
        <v>140</v>
      </c>
      <c r="L246" s="135" t="s">
        <v>98</v>
      </c>
      <c r="M246" s="136" t="s">
        <v>99</v>
      </c>
      <c r="N246" s="137" t="s">
        <v>100</v>
      </c>
      <c r="O246" s="138">
        <f t="shared" si="103"/>
        <v>0.63813936015228789</v>
      </c>
      <c r="P246" s="139">
        <f t="shared" si="104"/>
        <v>0.35190262468541889</v>
      </c>
      <c r="Q246" s="140">
        <f t="shared" si="105"/>
        <v>9.9580151622935178E-3</v>
      </c>
      <c r="R246" s="133">
        <f t="shared" si="106"/>
        <v>638.95663507052041</v>
      </c>
      <c r="S246" s="133">
        <f t="shared" si="107"/>
        <v>352.35331180295844</v>
      </c>
      <c r="T246" s="133">
        <f t="shared" si="108"/>
        <v>9.9707685458578528</v>
      </c>
      <c r="U246" s="133">
        <f t="shared" si="109"/>
        <v>362.32408034881632</v>
      </c>
      <c r="V246" t="s">
        <v>4326</v>
      </c>
    </row>
    <row r="247" spans="1:22" x14ac:dyDescent="0.25">
      <c r="A247" s="126" t="s">
        <v>749</v>
      </c>
      <c r="B247" s="127" t="s">
        <v>265</v>
      </c>
      <c r="C247" s="128" t="s">
        <v>556</v>
      </c>
      <c r="D247" s="129" t="s">
        <v>591</v>
      </c>
      <c r="E247" s="130" t="s">
        <v>140</v>
      </c>
      <c r="F247" s="131" t="s">
        <v>2043</v>
      </c>
      <c r="G247" s="132" t="s">
        <v>2038</v>
      </c>
      <c r="H247" s="133">
        <v>15053.437469437273</v>
      </c>
      <c r="I247" s="133">
        <f t="shared" si="101"/>
        <v>451.60312408311819</v>
      </c>
      <c r="J247" s="133">
        <f t="shared" si="102"/>
        <v>15505.040593520391</v>
      </c>
      <c r="K247" s="134" t="s">
        <v>140</v>
      </c>
      <c r="L247" s="135" t="s">
        <v>98</v>
      </c>
      <c r="M247" s="136" t="s">
        <v>99</v>
      </c>
      <c r="N247" s="137" t="s">
        <v>100</v>
      </c>
      <c r="O247" s="138">
        <f t="shared" si="103"/>
        <v>0.63813936015228789</v>
      </c>
      <c r="P247" s="139">
        <f t="shared" si="104"/>
        <v>0.35190262468541889</v>
      </c>
      <c r="Q247" s="140">
        <f t="shared" si="105"/>
        <v>9.9580151622935178E-3</v>
      </c>
      <c r="R247" s="133">
        <f t="shared" si="106"/>
        <v>9894.3766834843518</v>
      </c>
      <c r="S247" s="133">
        <f t="shared" si="107"/>
        <v>5456.2644807137904</v>
      </c>
      <c r="T247" s="133">
        <f t="shared" si="108"/>
        <v>154.39942932225253</v>
      </c>
      <c r="U247" s="133">
        <f t="shared" si="109"/>
        <v>5610.6639100360426</v>
      </c>
      <c r="V247" t="s">
        <v>4327</v>
      </c>
    </row>
    <row r="248" spans="1:22" x14ac:dyDescent="0.25">
      <c r="A248" s="126" t="s">
        <v>752</v>
      </c>
      <c r="B248" s="127" t="s">
        <v>265</v>
      </c>
      <c r="C248" s="128" t="s">
        <v>556</v>
      </c>
      <c r="D248" s="129" t="s">
        <v>591</v>
      </c>
      <c r="E248" s="130" t="s">
        <v>102</v>
      </c>
      <c r="F248" s="131" t="s">
        <v>2037</v>
      </c>
      <c r="G248" s="132" t="s">
        <v>2038</v>
      </c>
      <c r="H248" s="133">
        <v>15270.259234864618</v>
      </c>
      <c r="I248" s="133">
        <f t="shared" si="101"/>
        <v>381.75648087161545</v>
      </c>
      <c r="J248" s="133">
        <f t="shared" si="102"/>
        <v>15652.015715736234</v>
      </c>
      <c r="K248" s="134" t="s">
        <v>102</v>
      </c>
      <c r="L248" s="135" t="s">
        <v>98</v>
      </c>
      <c r="M248" s="136" t="s">
        <v>99</v>
      </c>
      <c r="N248" s="137" t="s">
        <v>100</v>
      </c>
      <c r="O248" s="138">
        <f t="shared" si="103"/>
        <v>1</v>
      </c>
      <c r="P248" s="139">
        <f t="shared" si="104"/>
        <v>0</v>
      </c>
      <c r="Q248" s="140">
        <f t="shared" si="105"/>
        <v>0</v>
      </c>
      <c r="R248" s="133">
        <f t="shared" si="106"/>
        <v>15652.015715736234</v>
      </c>
      <c r="S248" s="133">
        <f t="shared" si="107"/>
        <v>0</v>
      </c>
      <c r="T248" s="133">
        <f t="shared" si="108"/>
        <v>0</v>
      </c>
      <c r="U248" s="133">
        <f t="shared" si="109"/>
        <v>0</v>
      </c>
      <c r="V248" t="s">
        <v>4328</v>
      </c>
    </row>
    <row r="249" spans="1:22" x14ac:dyDescent="0.25">
      <c r="A249" s="126" t="s">
        <v>755</v>
      </c>
      <c r="B249" s="127" t="s">
        <v>265</v>
      </c>
      <c r="C249" s="128" t="s">
        <v>556</v>
      </c>
      <c r="D249" s="129" t="s">
        <v>591</v>
      </c>
      <c r="E249" s="130" t="s">
        <v>102</v>
      </c>
      <c r="F249" s="131" t="s">
        <v>2040</v>
      </c>
      <c r="G249" s="132" t="s">
        <v>2041</v>
      </c>
      <c r="H249" s="133">
        <v>1974.0900000000001</v>
      </c>
      <c r="I249" s="133">
        <f t="shared" si="101"/>
        <v>-729.72863899490221</v>
      </c>
      <c r="J249" s="133">
        <f t="shared" si="102"/>
        <v>1244.3613610050979</v>
      </c>
      <c r="K249" s="134" t="s">
        <v>102</v>
      </c>
      <c r="L249" s="135" t="s">
        <v>98</v>
      </c>
      <c r="M249" s="136" t="s">
        <v>99</v>
      </c>
      <c r="N249" s="137" t="s">
        <v>100</v>
      </c>
      <c r="O249" s="138">
        <f t="shared" si="103"/>
        <v>1</v>
      </c>
      <c r="P249" s="139">
        <f t="shared" si="104"/>
        <v>0</v>
      </c>
      <c r="Q249" s="140">
        <f t="shared" si="105"/>
        <v>0</v>
      </c>
      <c r="R249" s="133">
        <f t="shared" si="106"/>
        <v>1244.3613610050979</v>
      </c>
      <c r="S249" s="133">
        <f t="shared" si="107"/>
        <v>0</v>
      </c>
      <c r="T249" s="133">
        <f t="shared" si="108"/>
        <v>0</v>
      </c>
      <c r="U249" s="133">
        <f t="shared" si="109"/>
        <v>0</v>
      </c>
      <c r="V249" t="s">
        <v>4329</v>
      </c>
    </row>
    <row r="250" spans="1:22" x14ac:dyDescent="0.25">
      <c r="A250" s="126" t="s">
        <v>758</v>
      </c>
      <c r="B250" s="127" t="s">
        <v>265</v>
      </c>
      <c r="C250" s="128" t="s">
        <v>556</v>
      </c>
      <c r="D250" s="129" t="s">
        <v>591</v>
      </c>
      <c r="E250" s="130" t="s">
        <v>102</v>
      </c>
      <c r="F250" s="131" t="s">
        <v>2043</v>
      </c>
      <c r="G250" s="132" t="s">
        <v>2038</v>
      </c>
      <c r="H250" s="133">
        <v>17444.950765135378</v>
      </c>
      <c r="I250" s="133">
        <f t="shared" si="101"/>
        <v>523.34852295406131</v>
      </c>
      <c r="J250" s="133">
        <f t="shared" si="102"/>
        <v>17968.299288089438</v>
      </c>
      <c r="K250" s="134" t="s">
        <v>102</v>
      </c>
      <c r="L250" s="135" t="s">
        <v>98</v>
      </c>
      <c r="M250" s="136" t="s">
        <v>99</v>
      </c>
      <c r="N250" s="137" t="s">
        <v>100</v>
      </c>
      <c r="O250" s="138">
        <f t="shared" si="103"/>
        <v>1</v>
      </c>
      <c r="P250" s="139">
        <f t="shared" si="104"/>
        <v>0</v>
      </c>
      <c r="Q250" s="140">
        <f t="shared" si="105"/>
        <v>0</v>
      </c>
      <c r="R250" s="133">
        <f t="shared" si="106"/>
        <v>17968.299288089438</v>
      </c>
      <c r="S250" s="133">
        <f t="shared" si="107"/>
        <v>0</v>
      </c>
      <c r="T250" s="133">
        <f t="shared" si="108"/>
        <v>0</v>
      </c>
      <c r="U250" s="133">
        <f t="shared" si="109"/>
        <v>0</v>
      </c>
      <c r="V250" t="s">
        <v>4330</v>
      </c>
    </row>
    <row r="251" spans="1:22" x14ac:dyDescent="0.25">
      <c r="A251" s="126" t="s">
        <v>761</v>
      </c>
      <c r="B251" s="127" t="s">
        <v>265</v>
      </c>
      <c r="C251" s="128" t="s">
        <v>556</v>
      </c>
      <c r="D251" s="129" t="s">
        <v>598</v>
      </c>
      <c r="E251" s="130" t="s">
        <v>97</v>
      </c>
      <c r="F251" s="131" t="s">
        <v>2037</v>
      </c>
      <c r="G251" s="132" t="s">
        <v>2038</v>
      </c>
      <c r="H251" s="133">
        <v>193.90280824568941</v>
      </c>
      <c r="I251" s="133">
        <f t="shared" si="101"/>
        <v>4.8475702061422359</v>
      </c>
      <c r="J251" s="133">
        <f t="shared" si="102"/>
        <v>198.75037845183164</v>
      </c>
      <c r="K251" s="134" t="s">
        <v>97</v>
      </c>
      <c r="L251" s="135" t="s">
        <v>98</v>
      </c>
      <c r="M251" s="136" t="s">
        <v>99</v>
      </c>
      <c r="N251" s="137" t="s">
        <v>100</v>
      </c>
      <c r="O251" s="138">
        <f t="shared" si="103"/>
        <v>0</v>
      </c>
      <c r="P251" s="139">
        <f t="shared" si="104"/>
        <v>1</v>
      </c>
      <c r="Q251" s="140">
        <f t="shared" si="105"/>
        <v>0</v>
      </c>
      <c r="R251" s="133">
        <f t="shared" si="106"/>
        <v>0</v>
      </c>
      <c r="S251" s="133">
        <f t="shared" si="107"/>
        <v>198.75037845183164</v>
      </c>
      <c r="T251" s="133">
        <f t="shared" si="108"/>
        <v>0</v>
      </c>
      <c r="U251" s="133">
        <f t="shared" si="109"/>
        <v>198.75037845183164</v>
      </c>
      <c r="V251" t="s">
        <v>4331</v>
      </c>
    </row>
    <row r="252" spans="1:22" x14ac:dyDescent="0.25">
      <c r="A252" s="126" t="s">
        <v>764</v>
      </c>
      <c r="B252" s="127" t="s">
        <v>265</v>
      </c>
      <c r="C252" s="128" t="s">
        <v>556</v>
      </c>
      <c r="D252" s="129" t="s">
        <v>598</v>
      </c>
      <c r="E252" s="130" t="s">
        <v>97</v>
      </c>
      <c r="F252" s="131" t="s">
        <v>2040</v>
      </c>
      <c r="G252" s="132" t="s">
        <v>2041</v>
      </c>
      <c r="H252" s="133">
        <v>14.08</v>
      </c>
      <c r="I252" s="133">
        <f t="shared" si="101"/>
        <v>-5.2047167236793772</v>
      </c>
      <c r="J252" s="133">
        <f t="shared" si="102"/>
        <v>8.8752832763206229</v>
      </c>
      <c r="K252" s="134" t="s">
        <v>97</v>
      </c>
      <c r="L252" s="135" t="s">
        <v>98</v>
      </c>
      <c r="M252" s="136" t="s">
        <v>99</v>
      </c>
      <c r="N252" s="137" t="s">
        <v>100</v>
      </c>
      <c r="O252" s="138">
        <f t="shared" si="103"/>
        <v>0</v>
      </c>
      <c r="P252" s="139">
        <f t="shared" si="104"/>
        <v>1</v>
      </c>
      <c r="Q252" s="140">
        <f t="shared" si="105"/>
        <v>0</v>
      </c>
      <c r="R252" s="133">
        <f t="shared" si="106"/>
        <v>0</v>
      </c>
      <c r="S252" s="133">
        <f t="shared" si="107"/>
        <v>8.8752832763206229</v>
      </c>
      <c r="T252" s="133">
        <f t="shared" si="108"/>
        <v>0</v>
      </c>
      <c r="U252" s="133">
        <f t="shared" si="109"/>
        <v>8.8752832763206229</v>
      </c>
      <c r="V252" t="s">
        <v>4332</v>
      </c>
    </row>
    <row r="253" spans="1:22" x14ac:dyDescent="0.25">
      <c r="A253" s="126" t="s">
        <v>767</v>
      </c>
      <c r="B253" s="127" t="s">
        <v>265</v>
      </c>
      <c r="C253" s="128" t="s">
        <v>556</v>
      </c>
      <c r="D253" s="129" t="s">
        <v>598</v>
      </c>
      <c r="E253" s="130" t="s">
        <v>97</v>
      </c>
      <c r="F253" s="131" t="s">
        <v>2043</v>
      </c>
      <c r="G253" s="132" t="s">
        <v>2038</v>
      </c>
      <c r="H253" s="133">
        <v>221.51719175431063</v>
      </c>
      <c r="I253" s="133">
        <f t="shared" si="101"/>
        <v>6.6455157526293185</v>
      </c>
      <c r="J253" s="133">
        <f t="shared" si="102"/>
        <v>228.16270750693994</v>
      </c>
      <c r="K253" s="134" t="s">
        <v>97</v>
      </c>
      <c r="L253" s="135" t="s">
        <v>98</v>
      </c>
      <c r="M253" s="136" t="s">
        <v>99</v>
      </c>
      <c r="N253" s="137" t="s">
        <v>100</v>
      </c>
      <c r="O253" s="138">
        <f t="shared" si="103"/>
        <v>0</v>
      </c>
      <c r="P253" s="139">
        <f t="shared" si="104"/>
        <v>1</v>
      </c>
      <c r="Q253" s="140">
        <f t="shared" si="105"/>
        <v>0</v>
      </c>
      <c r="R253" s="133">
        <f t="shared" si="106"/>
        <v>0</v>
      </c>
      <c r="S253" s="133">
        <f t="shared" si="107"/>
        <v>228.16270750693994</v>
      </c>
      <c r="T253" s="133">
        <f t="shared" si="108"/>
        <v>0</v>
      </c>
      <c r="U253" s="133">
        <f t="shared" si="109"/>
        <v>228.16270750693994</v>
      </c>
      <c r="V253" t="s">
        <v>4333</v>
      </c>
    </row>
    <row r="254" spans="1:22" x14ac:dyDescent="0.25">
      <c r="A254" s="126" t="s">
        <v>770</v>
      </c>
      <c r="B254" s="127" t="s">
        <v>265</v>
      </c>
      <c r="C254" s="128" t="s">
        <v>556</v>
      </c>
      <c r="D254" s="129" t="s">
        <v>598</v>
      </c>
      <c r="E254" s="130" t="s">
        <v>140</v>
      </c>
      <c r="F254" s="131" t="s">
        <v>2037</v>
      </c>
      <c r="G254" s="132" t="s">
        <v>2038</v>
      </c>
      <c r="H254" s="133">
        <v>3805.4511342878754</v>
      </c>
      <c r="I254" s="133">
        <f t="shared" si="101"/>
        <v>95.136278357196886</v>
      </c>
      <c r="J254" s="133">
        <f t="shared" si="102"/>
        <v>3900.5874126450722</v>
      </c>
      <c r="K254" s="134" t="s">
        <v>140</v>
      </c>
      <c r="L254" s="135" t="s">
        <v>98</v>
      </c>
      <c r="M254" s="136" t="s">
        <v>99</v>
      </c>
      <c r="N254" s="137" t="s">
        <v>100</v>
      </c>
      <c r="O254" s="138">
        <f t="shared" si="103"/>
        <v>0.63813936015228789</v>
      </c>
      <c r="P254" s="139">
        <f t="shared" si="104"/>
        <v>0.35190262468541889</v>
      </c>
      <c r="Q254" s="140">
        <f t="shared" si="105"/>
        <v>9.9580151622935178E-3</v>
      </c>
      <c r="R254" s="133">
        <f t="shared" si="106"/>
        <v>2489.1183557233944</v>
      </c>
      <c r="S254" s="133">
        <f t="shared" si="107"/>
        <v>1372.6269483247079</v>
      </c>
      <c r="T254" s="133">
        <f t="shared" si="108"/>
        <v>38.842108596970874</v>
      </c>
      <c r="U254" s="133">
        <f t="shared" si="109"/>
        <v>1411.4690569216787</v>
      </c>
      <c r="V254" t="s">
        <v>4334</v>
      </c>
    </row>
    <row r="255" spans="1:22" x14ac:dyDescent="0.25">
      <c r="A255" s="126" t="s">
        <v>772</v>
      </c>
      <c r="B255" s="127" t="s">
        <v>265</v>
      </c>
      <c r="C255" s="128" t="s">
        <v>556</v>
      </c>
      <c r="D255" s="129" t="s">
        <v>598</v>
      </c>
      <c r="E255" s="130" t="s">
        <v>140</v>
      </c>
      <c r="F255" s="131" t="s">
        <v>2040</v>
      </c>
      <c r="G255" s="132" t="s">
        <v>2041</v>
      </c>
      <c r="H255" s="133">
        <v>540.19000000000005</v>
      </c>
      <c r="I255" s="133">
        <f t="shared" si="101"/>
        <v>-199.68294935826444</v>
      </c>
      <c r="J255" s="133">
        <f t="shared" si="102"/>
        <v>340.50705064173565</v>
      </c>
      <c r="K255" s="134" t="s">
        <v>140</v>
      </c>
      <c r="L255" s="135" t="s">
        <v>98</v>
      </c>
      <c r="M255" s="136" t="s">
        <v>99</v>
      </c>
      <c r="N255" s="137" t="s">
        <v>100</v>
      </c>
      <c r="O255" s="138">
        <f t="shared" si="103"/>
        <v>0.63813936015228789</v>
      </c>
      <c r="P255" s="139">
        <f t="shared" si="104"/>
        <v>0.35190262468541889</v>
      </c>
      <c r="Q255" s="140">
        <f t="shared" si="105"/>
        <v>9.9580151622935178E-3</v>
      </c>
      <c r="R255" s="133">
        <f t="shared" si="106"/>
        <v>217.29095142385987</v>
      </c>
      <c r="S255" s="133">
        <f t="shared" si="107"/>
        <v>119.82532484471763</v>
      </c>
      <c r="T255" s="133">
        <f t="shared" si="108"/>
        <v>3.3907743731582505</v>
      </c>
      <c r="U255" s="133">
        <f t="shared" si="109"/>
        <v>123.21609921787588</v>
      </c>
      <c r="V255" t="s">
        <v>4335</v>
      </c>
    </row>
    <row r="256" spans="1:22" x14ac:dyDescent="0.25">
      <c r="A256" s="126" t="s">
        <v>776</v>
      </c>
      <c r="B256" s="127" t="s">
        <v>265</v>
      </c>
      <c r="C256" s="128" t="s">
        <v>556</v>
      </c>
      <c r="D256" s="129" t="s">
        <v>598</v>
      </c>
      <c r="E256" s="130" t="s">
        <v>140</v>
      </c>
      <c r="F256" s="131" t="s">
        <v>2043</v>
      </c>
      <c r="G256" s="132" t="s">
        <v>2038</v>
      </c>
      <c r="H256" s="133">
        <v>4347.3988657121263</v>
      </c>
      <c r="I256" s="133">
        <f t="shared" si="101"/>
        <v>130.42196597136379</v>
      </c>
      <c r="J256" s="133">
        <f t="shared" si="102"/>
        <v>4477.8208316834898</v>
      </c>
      <c r="K256" s="134" t="s">
        <v>140</v>
      </c>
      <c r="L256" s="135" t="s">
        <v>98</v>
      </c>
      <c r="M256" s="136" t="s">
        <v>99</v>
      </c>
      <c r="N256" s="137" t="s">
        <v>100</v>
      </c>
      <c r="O256" s="138">
        <f t="shared" si="103"/>
        <v>0.63813936015228789</v>
      </c>
      <c r="P256" s="139">
        <f t="shared" si="104"/>
        <v>0.35190262468541889</v>
      </c>
      <c r="Q256" s="140">
        <f t="shared" si="105"/>
        <v>9.9580151622935178E-3</v>
      </c>
      <c r="R256" s="133">
        <f t="shared" si="106"/>
        <v>2857.473720407088</v>
      </c>
      <c r="S256" s="133">
        <f t="shared" si="107"/>
        <v>1575.7569035404654</v>
      </c>
      <c r="T256" s="133">
        <f t="shared" si="108"/>
        <v>44.590207735937959</v>
      </c>
      <c r="U256" s="133">
        <f t="shared" si="109"/>
        <v>1620.3471112764034</v>
      </c>
      <c r="V256" t="s">
        <v>4336</v>
      </c>
    </row>
    <row r="257" spans="1:22" x14ac:dyDescent="0.25">
      <c r="A257" s="126" t="s">
        <v>779</v>
      </c>
      <c r="B257" s="127" t="s">
        <v>265</v>
      </c>
      <c r="C257" s="128" t="s">
        <v>556</v>
      </c>
      <c r="D257" s="129" t="s">
        <v>598</v>
      </c>
      <c r="E257" s="130" t="s">
        <v>102</v>
      </c>
      <c r="F257" s="131" t="s">
        <v>2037</v>
      </c>
      <c r="G257" s="132" t="s">
        <v>2038</v>
      </c>
      <c r="H257" s="133">
        <v>-82.183013451009913</v>
      </c>
      <c r="I257" s="133">
        <f t="shared" si="101"/>
        <v>-2.0545753362752479</v>
      </c>
      <c r="J257" s="133">
        <f t="shared" si="102"/>
        <v>-84.237588787285162</v>
      </c>
      <c r="K257" s="134" t="s">
        <v>102</v>
      </c>
      <c r="L257" s="135" t="s">
        <v>98</v>
      </c>
      <c r="M257" s="136" t="s">
        <v>99</v>
      </c>
      <c r="N257" s="137" t="s">
        <v>100</v>
      </c>
      <c r="O257" s="138">
        <f t="shared" si="103"/>
        <v>1</v>
      </c>
      <c r="P257" s="139">
        <f t="shared" si="104"/>
        <v>0</v>
      </c>
      <c r="Q257" s="140">
        <f t="shared" si="105"/>
        <v>0</v>
      </c>
      <c r="R257" s="133">
        <f t="shared" si="106"/>
        <v>-84.237588787285162</v>
      </c>
      <c r="S257" s="133">
        <f t="shared" si="107"/>
        <v>0</v>
      </c>
      <c r="T257" s="133">
        <f t="shared" si="108"/>
        <v>0</v>
      </c>
      <c r="U257" s="133">
        <f t="shared" si="109"/>
        <v>0</v>
      </c>
      <c r="V257" t="s">
        <v>4337</v>
      </c>
    </row>
    <row r="258" spans="1:22" x14ac:dyDescent="0.25">
      <c r="A258" s="126" t="s">
        <v>782</v>
      </c>
      <c r="B258" s="127" t="s">
        <v>265</v>
      </c>
      <c r="C258" s="128" t="s">
        <v>556</v>
      </c>
      <c r="D258" s="129" t="s">
        <v>598</v>
      </c>
      <c r="E258" s="130" t="s">
        <v>102</v>
      </c>
      <c r="F258" s="131" t="s">
        <v>2040</v>
      </c>
      <c r="G258" s="132" t="s">
        <v>2041</v>
      </c>
      <c r="H258" s="133">
        <v>-44.260000000000005</v>
      </c>
      <c r="I258" s="133">
        <f t="shared" si="101"/>
        <v>16.360849587361454</v>
      </c>
      <c r="J258" s="133">
        <f t="shared" si="102"/>
        <v>-27.899150412638551</v>
      </c>
      <c r="K258" s="134" t="s">
        <v>102</v>
      </c>
      <c r="L258" s="135" t="s">
        <v>98</v>
      </c>
      <c r="M258" s="136" t="s">
        <v>99</v>
      </c>
      <c r="N258" s="137" t="s">
        <v>100</v>
      </c>
      <c r="O258" s="138">
        <f t="shared" si="103"/>
        <v>1</v>
      </c>
      <c r="P258" s="139">
        <f t="shared" si="104"/>
        <v>0</v>
      </c>
      <c r="Q258" s="140">
        <f t="shared" si="105"/>
        <v>0</v>
      </c>
      <c r="R258" s="133">
        <f t="shared" si="106"/>
        <v>-27.899150412638551</v>
      </c>
      <c r="S258" s="133">
        <f t="shared" si="107"/>
        <v>0</v>
      </c>
      <c r="T258" s="133">
        <f t="shared" si="108"/>
        <v>0</v>
      </c>
      <c r="U258" s="133">
        <f t="shared" si="109"/>
        <v>0</v>
      </c>
      <c r="V258" t="s">
        <v>4338</v>
      </c>
    </row>
    <row r="259" spans="1:22" x14ac:dyDescent="0.25">
      <c r="A259" s="126" t="s">
        <v>785</v>
      </c>
      <c r="B259" s="127" t="s">
        <v>265</v>
      </c>
      <c r="C259" s="128" t="s">
        <v>556</v>
      </c>
      <c r="D259" s="129" t="s">
        <v>598</v>
      </c>
      <c r="E259" s="130" t="s">
        <v>102</v>
      </c>
      <c r="F259" s="131" t="s">
        <v>2043</v>
      </c>
      <c r="G259" s="132" t="s">
        <v>2038</v>
      </c>
      <c r="H259" s="133">
        <v>-93.886986548990109</v>
      </c>
      <c r="I259" s="133">
        <f t="shared" si="101"/>
        <v>-2.8166095964697031</v>
      </c>
      <c r="J259" s="133">
        <f t="shared" si="102"/>
        <v>-96.703596145459812</v>
      </c>
      <c r="K259" s="134" t="s">
        <v>102</v>
      </c>
      <c r="L259" s="135" t="s">
        <v>98</v>
      </c>
      <c r="M259" s="136" t="s">
        <v>99</v>
      </c>
      <c r="N259" s="137" t="s">
        <v>100</v>
      </c>
      <c r="O259" s="138">
        <f t="shared" si="103"/>
        <v>1</v>
      </c>
      <c r="P259" s="139">
        <f t="shared" si="104"/>
        <v>0</v>
      </c>
      <c r="Q259" s="140">
        <f t="shared" si="105"/>
        <v>0</v>
      </c>
      <c r="R259" s="133">
        <f t="shared" si="106"/>
        <v>-96.703596145459812</v>
      </c>
      <c r="S259" s="133">
        <f t="shared" si="107"/>
        <v>0</v>
      </c>
      <c r="T259" s="133">
        <f t="shared" si="108"/>
        <v>0</v>
      </c>
      <c r="U259" s="133">
        <f t="shared" si="109"/>
        <v>0</v>
      </c>
      <c r="V259" t="s">
        <v>4339</v>
      </c>
    </row>
    <row r="260" spans="1:22" x14ac:dyDescent="0.25">
      <c r="A260" s="126" t="s">
        <v>788</v>
      </c>
      <c r="B260" s="127" t="s">
        <v>265</v>
      </c>
      <c r="C260" s="128" t="s">
        <v>556</v>
      </c>
      <c r="D260" s="129" t="s">
        <v>605</v>
      </c>
      <c r="E260" s="130" t="s">
        <v>102</v>
      </c>
      <c r="F260" s="131" t="s">
        <v>2037</v>
      </c>
      <c r="G260" s="132" t="s">
        <v>2038</v>
      </c>
      <c r="H260" s="133">
        <v>-13.158057302118301</v>
      </c>
      <c r="I260" s="133">
        <f t="shared" si="101"/>
        <v>-0.32895143255295756</v>
      </c>
      <c r="J260" s="133">
        <f t="shared" si="102"/>
        <v>-13.487008734671258</v>
      </c>
      <c r="K260" s="134" t="s">
        <v>102</v>
      </c>
      <c r="L260" s="135" t="s">
        <v>98</v>
      </c>
      <c r="M260" s="136" t="s">
        <v>99</v>
      </c>
      <c r="N260" s="137" t="s">
        <v>100</v>
      </c>
      <c r="O260" s="138">
        <f t="shared" si="103"/>
        <v>1</v>
      </c>
      <c r="P260" s="139">
        <f t="shared" si="104"/>
        <v>0</v>
      </c>
      <c r="Q260" s="140">
        <f t="shared" si="105"/>
        <v>0</v>
      </c>
      <c r="R260" s="133">
        <f t="shared" si="106"/>
        <v>-13.487008734671258</v>
      </c>
      <c r="S260" s="133">
        <f t="shared" si="107"/>
        <v>0</v>
      </c>
      <c r="T260" s="133">
        <f t="shared" si="108"/>
        <v>0</v>
      </c>
      <c r="U260" s="133">
        <f t="shared" si="109"/>
        <v>0</v>
      </c>
      <c r="V260" t="s">
        <v>4340</v>
      </c>
    </row>
    <row r="261" spans="1:22" x14ac:dyDescent="0.25">
      <c r="A261" s="126" t="s">
        <v>791</v>
      </c>
      <c r="B261" s="127" t="s">
        <v>265</v>
      </c>
      <c r="C261" s="128" t="s">
        <v>556</v>
      </c>
      <c r="D261" s="129" t="s">
        <v>605</v>
      </c>
      <c r="E261" s="130" t="s">
        <v>102</v>
      </c>
      <c r="F261" s="131" t="s">
        <v>2040</v>
      </c>
      <c r="G261" s="132" t="s">
        <v>2041</v>
      </c>
      <c r="H261" s="133">
        <v>-4.59</v>
      </c>
      <c r="I261" s="133">
        <f t="shared" si="101"/>
        <v>1.6967080796653651</v>
      </c>
      <c r="J261" s="133">
        <f t="shared" si="102"/>
        <v>-2.8932919203346348</v>
      </c>
      <c r="K261" s="134" t="s">
        <v>102</v>
      </c>
      <c r="L261" s="135" t="s">
        <v>98</v>
      </c>
      <c r="M261" s="136" t="s">
        <v>99</v>
      </c>
      <c r="N261" s="137" t="s">
        <v>100</v>
      </c>
      <c r="O261" s="138">
        <f t="shared" si="103"/>
        <v>1</v>
      </c>
      <c r="P261" s="139">
        <f t="shared" si="104"/>
        <v>0</v>
      </c>
      <c r="Q261" s="140">
        <f t="shared" si="105"/>
        <v>0</v>
      </c>
      <c r="R261" s="133">
        <f t="shared" si="106"/>
        <v>-2.8932919203346348</v>
      </c>
      <c r="S261" s="133">
        <f t="shared" si="107"/>
        <v>0</v>
      </c>
      <c r="T261" s="133">
        <f t="shared" si="108"/>
        <v>0</v>
      </c>
      <c r="U261" s="133">
        <f t="shared" si="109"/>
        <v>0</v>
      </c>
      <c r="V261" t="s">
        <v>4341</v>
      </c>
    </row>
    <row r="262" spans="1:22" x14ac:dyDescent="0.25">
      <c r="A262" s="126" t="s">
        <v>794</v>
      </c>
      <c r="B262" s="127" t="s">
        <v>265</v>
      </c>
      <c r="C262" s="128" t="s">
        <v>556</v>
      </c>
      <c r="D262" s="129" t="s">
        <v>605</v>
      </c>
      <c r="E262" s="130" t="s">
        <v>102</v>
      </c>
      <c r="F262" s="131" t="s">
        <v>2043</v>
      </c>
      <c r="G262" s="132" t="s">
        <v>2038</v>
      </c>
      <c r="H262" s="133">
        <v>-15.031942697881702</v>
      </c>
      <c r="I262" s="133">
        <f t="shared" si="101"/>
        <v>-0.45095828093645102</v>
      </c>
      <c r="J262" s="133">
        <f t="shared" si="102"/>
        <v>-15.482900978818153</v>
      </c>
      <c r="K262" s="134" t="s">
        <v>102</v>
      </c>
      <c r="L262" s="135" t="s">
        <v>98</v>
      </c>
      <c r="M262" s="136" t="s">
        <v>99</v>
      </c>
      <c r="N262" s="137" t="s">
        <v>100</v>
      </c>
      <c r="O262" s="138">
        <f t="shared" si="103"/>
        <v>1</v>
      </c>
      <c r="P262" s="139">
        <f t="shared" si="104"/>
        <v>0</v>
      </c>
      <c r="Q262" s="140">
        <f t="shared" si="105"/>
        <v>0</v>
      </c>
      <c r="R262" s="133">
        <f t="shared" si="106"/>
        <v>-15.482900978818153</v>
      </c>
      <c r="S262" s="133">
        <f t="shared" si="107"/>
        <v>0</v>
      </c>
      <c r="T262" s="133">
        <f t="shared" si="108"/>
        <v>0</v>
      </c>
      <c r="U262" s="133">
        <f t="shared" si="109"/>
        <v>0</v>
      </c>
      <c r="V262" t="s">
        <v>4342</v>
      </c>
    </row>
    <row r="263" spans="1:22" x14ac:dyDescent="0.25">
      <c r="A263" s="126" t="s">
        <v>796</v>
      </c>
      <c r="B263" s="127" t="s">
        <v>265</v>
      </c>
      <c r="C263" s="128" t="s">
        <v>556</v>
      </c>
      <c r="G263" s="141" t="s">
        <v>608</v>
      </c>
      <c r="H263" s="142">
        <f>SUBTOTAL(9,H205:H262)</f>
        <v>5239886.1000000006</v>
      </c>
      <c r="I263" s="142">
        <f>SUBTOTAL(9,I205:I262)</f>
        <v>145659.1996851537</v>
      </c>
      <c r="J263" s="142">
        <f>SUBTOTAL(9,J205:J262)</f>
        <v>5385545.2996851532</v>
      </c>
      <c r="K263" s="143" t="s">
        <v>33</v>
      </c>
      <c r="L263" s="144" t="s">
        <v>33</v>
      </c>
      <c r="M263" s="145" t="s">
        <v>33</v>
      </c>
      <c r="N263" s="146" t="s">
        <v>33</v>
      </c>
      <c r="O263" s="147" t="s">
        <v>33</v>
      </c>
      <c r="P263" s="148" t="s">
        <v>33</v>
      </c>
      <c r="Q263" s="149" t="s">
        <v>33</v>
      </c>
      <c r="R263" s="142">
        <f>SUBTOTAL(9,R205:R262)</f>
        <v>3680764.2432937655</v>
      </c>
      <c r="S263" s="142">
        <f>SUBTOTAL(9,S205:S262)</f>
        <v>1678739.6104193153</v>
      </c>
      <c r="T263" s="142">
        <f>SUBTOTAL(9,T205:T262)</f>
        <v>26041.445972073318</v>
      </c>
      <c r="U263" s="142">
        <f>SUBTOTAL(9,U205:U262)</f>
        <v>1704781.0563913884</v>
      </c>
    </row>
    <row r="264" spans="1:22" x14ac:dyDescent="0.25">
      <c r="A264" s="126" t="s">
        <v>800</v>
      </c>
    </row>
    <row r="265" spans="1:22" x14ac:dyDescent="0.25">
      <c r="A265" s="126" t="s">
        <v>803</v>
      </c>
      <c r="B265" s="127" t="s">
        <v>265</v>
      </c>
      <c r="C265" s="128" t="s">
        <v>610</v>
      </c>
      <c r="D265" s="129" t="s">
        <v>611</v>
      </c>
      <c r="E265" s="130" t="s">
        <v>134</v>
      </c>
      <c r="F265" s="131" t="s">
        <v>2040</v>
      </c>
      <c r="G265" s="132" t="s">
        <v>2041</v>
      </c>
      <c r="H265" s="133">
        <v>3991.34</v>
      </c>
      <c r="I265" s="133">
        <f t="shared" ref="I265:I272" si="110">SUMIFS(TX_101_IS_Adjust_Adjustments_Total,TX_101_IS_Adjust_H_IS_Rollup,B265,TX_101_IS_Adjust_H_IS_Func_Rollup,C265,TX_101_IS_Adjust_H_Account,D265,TX_101_IS_Adjust_H_Jurisdictional_Allocator,E265,TX_101_IS_Adjust_H_Labor_Designator,F265,TX_101_IS_Adjust_H_Reporting_Lines_CWC,G265)</f>
        <v>-1432.9603471937839</v>
      </c>
      <c r="J265" s="133">
        <f t="shared" ref="J265:J272" si="111">H265+I265</f>
        <v>2558.3796528062162</v>
      </c>
      <c r="K265" s="134" t="s">
        <v>134</v>
      </c>
      <c r="L265" s="135" t="s">
        <v>98</v>
      </c>
      <c r="M265" s="136" t="s">
        <v>99</v>
      </c>
      <c r="N265" s="137" t="s">
        <v>100</v>
      </c>
      <c r="O265" s="138">
        <f t="shared" ref="O265:O272" si="112">VLOOKUP(K265,TX_400_JUR_Alloc_Jur_Factor_Allocator,MATCH(L265,TX_400_JUR_Alloc_Headers,FALSE),FALSE)</f>
        <v>0.69145703748908294</v>
      </c>
      <c r="P265" s="139">
        <f t="shared" ref="P265:P272" si="113">VLOOKUP(K265,TX_400_JUR_Alloc_Jur_Factor_Allocator,MATCH(M265,TX_400_JUR_Alloc_Headers,FALSE),FALSE)</f>
        <v>0.3085249947540567</v>
      </c>
      <c r="Q265" s="140">
        <f t="shared" ref="Q265:Q272" si="114">VLOOKUP(K265,TX_400_JUR_Alloc_Jur_Factor_Allocator,MATCH(N265,TX_400_JUR_Alloc_Headers,FALSE),FALSE)</f>
        <v>1.7967756860314167E-5</v>
      </c>
      <c r="R265" s="133">
        <f t="shared" ref="R265:R272" si="115">J265*O265</f>
        <v>1769.0096155017347</v>
      </c>
      <c r="S265" s="133">
        <f t="shared" ref="S265:S272" si="116">J265*P265</f>
        <v>789.32406896092323</v>
      </c>
      <c r="T265" s="133">
        <f t="shared" ref="T265:T272" si="117">J265*Q265</f>
        <v>4.5968343557997067E-2</v>
      </c>
      <c r="U265" s="133">
        <f t="shared" ref="U265:U272" si="118">S265+T265</f>
        <v>789.37003730448123</v>
      </c>
      <c r="V265" t="s">
        <v>4343</v>
      </c>
    </row>
    <row r="266" spans="1:22" x14ac:dyDescent="0.25">
      <c r="A266" s="126" t="s">
        <v>806</v>
      </c>
      <c r="B266" s="127" t="s">
        <v>265</v>
      </c>
      <c r="C266" s="128" t="s">
        <v>610</v>
      </c>
      <c r="D266" s="129" t="s">
        <v>611</v>
      </c>
      <c r="E266" s="130" t="s">
        <v>134</v>
      </c>
      <c r="F266" s="131" t="s">
        <v>2043</v>
      </c>
      <c r="G266" s="132" t="s">
        <v>2038</v>
      </c>
      <c r="H266" s="133">
        <v>20044.129999999997</v>
      </c>
      <c r="I266" s="133">
        <f t="shared" si="110"/>
        <v>601.32389999999998</v>
      </c>
      <c r="J266" s="133">
        <f t="shared" si="111"/>
        <v>20645.453899999997</v>
      </c>
      <c r="K266" s="134" t="s">
        <v>134</v>
      </c>
      <c r="L266" s="135" t="s">
        <v>98</v>
      </c>
      <c r="M266" s="136" t="s">
        <v>99</v>
      </c>
      <c r="N266" s="137" t="s">
        <v>100</v>
      </c>
      <c r="O266" s="138">
        <f t="shared" si="112"/>
        <v>0.69145703748908294</v>
      </c>
      <c r="P266" s="139">
        <f t="shared" si="113"/>
        <v>0.3085249947540567</v>
      </c>
      <c r="Q266" s="140">
        <f t="shared" si="114"/>
        <v>1.7967756860314167E-5</v>
      </c>
      <c r="R266" s="133">
        <f t="shared" si="115"/>
        <v>14275.444391311432</v>
      </c>
      <c r="S266" s="133">
        <f t="shared" si="116"/>
        <v>6369.6385561926181</v>
      </c>
      <c r="T266" s="133">
        <f t="shared" si="117"/>
        <v>0.37095249594602481</v>
      </c>
      <c r="U266" s="133">
        <f t="shared" si="118"/>
        <v>6370.009508688564</v>
      </c>
      <c r="V266" t="s">
        <v>4344</v>
      </c>
    </row>
    <row r="267" spans="1:22" x14ac:dyDescent="0.25">
      <c r="A267" s="126" t="s">
        <v>809</v>
      </c>
      <c r="B267" s="127" t="s">
        <v>265</v>
      </c>
      <c r="C267" s="128" t="s">
        <v>610</v>
      </c>
      <c r="D267" s="129" t="s">
        <v>614</v>
      </c>
      <c r="E267" s="130" t="s">
        <v>134</v>
      </c>
      <c r="F267" s="131" t="s">
        <v>2037</v>
      </c>
      <c r="G267" s="132" t="s">
        <v>2038</v>
      </c>
      <c r="H267" s="133">
        <v>1246350.8523942875</v>
      </c>
      <c r="I267" s="133">
        <f t="shared" si="110"/>
        <v>31158.771309857191</v>
      </c>
      <c r="J267" s="133">
        <f t="shared" si="111"/>
        <v>1277509.6237041447</v>
      </c>
      <c r="K267" s="134" t="s">
        <v>134</v>
      </c>
      <c r="L267" s="135" t="s">
        <v>98</v>
      </c>
      <c r="M267" s="136" t="s">
        <v>99</v>
      </c>
      <c r="N267" s="137" t="s">
        <v>100</v>
      </c>
      <c r="O267" s="138">
        <f t="shared" si="112"/>
        <v>0.69145703748908294</v>
      </c>
      <c r="P267" s="139">
        <f t="shared" si="113"/>
        <v>0.3085249947540567</v>
      </c>
      <c r="Q267" s="140">
        <f t="shared" si="114"/>
        <v>1.7967756860314167E-5</v>
      </c>
      <c r="R267" s="133">
        <f t="shared" si="115"/>
        <v>883343.01977026102</v>
      </c>
      <c r="S267" s="133">
        <f t="shared" si="116"/>
        <v>394143.64995157823</v>
      </c>
      <c r="T267" s="133">
        <f t="shared" si="117"/>
        <v>22.953982305427516</v>
      </c>
      <c r="U267" s="133">
        <f t="shared" si="118"/>
        <v>394166.60393388366</v>
      </c>
      <c r="V267" t="s">
        <v>4345</v>
      </c>
    </row>
    <row r="268" spans="1:22" x14ac:dyDescent="0.25">
      <c r="A268" s="126" t="s">
        <v>812</v>
      </c>
      <c r="B268" s="127" t="s">
        <v>265</v>
      </c>
      <c r="C268" s="128" t="s">
        <v>610</v>
      </c>
      <c r="D268" s="129" t="s">
        <v>614</v>
      </c>
      <c r="E268" s="130" t="s">
        <v>134</v>
      </c>
      <c r="F268" s="131" t="s">
        <v>2040</v>
      </c>
      <c r="G268" s="132" t="s">
        <v>2041</v>
      </c>
      <c r="H268" s="133">
        <v>176391.4</v>
      </c>
      <c r="I268" s="133">
        <f t="shared" si="110"/>
        <v>-65168.443870908144</v>
      </c>
      <c r="J268" s="133">
        <f t="shared" si="111"/>
        <v>111222.95612909185</v>
      </c>
      <c r="K268" s="134" t="s">
        <v>134</v>
      </c>
      <c r="L268" s="135" t="s">
        <v>98</v>
      </c>
      <c r="M268" s="136" t="s">
        <v>99</v>
      </c>
      <c r="N268" s="137" t="s">
        <v>100</v>
      </c>
      <c r="O268" s="138">
        <f t="shared" si="112"/>
        <v>0.69145703748908294</v>
      </c>
      <c r="P268" s="139">
        <f t="shared" si="113"/>
        <v>0.3085249947540567</v>
      </c>
      <c r="Q268" s="140">
        <f t="shared" si="114"/>
        <v>1.7967756860314167E-5</v>
      </c>
      <c r="R268" s="133">
        <f t="shared" si="115"/>
        <v>76905.895745800095</v>
      </c>
      <c r="S268" s="133">
        <f t="shared" si="116"/>
        <v>34315.061956258745</v>
      </c>
      <c r="T268" s="133">
        <f t="shared" si="117"/>
        <v>1.9984270330129117</v>
      </c>
      <c r="U268" s="133">
        <f t="shared" si="118"/>
        <v>34317.060383291755</v>
      </c>
      <c r="V268" t="s">
        <v>4346</v>
      </c>
    </row>
    <row r="269" spans="1:22" x14ac:dyDescent="0.25">
      <c r="A269" s="126" t="s">
        <v>815</v>
      </c>
      <c r="B269" s="127" t="s">
        <v>265</v>
      </c>
      <c r="C269" s="128" t="s">
        <v>610</v>
      </c>
      <c r="D269" s="129" t="s">
        <v>614</v>
      </c>
      <c r="E269" s="130" t="s">
        <v>134</v>
      </c>
      <c r="F269" s="131" t="s">
        <v>2043</v>
      </c>
      <c r="G269" s="132" t="s">
        <v>2038</v>
      </c>
      <c r="H269" s="133">
        <v>1443975.3376057125</v>
      </c>
      <c r="I269" s="133">
        <f t="shared" si="110"/>
        <v>43319.260128171372</v>
      </c>
      <c r="J269" s="133">
        <f t="shared" si="111"/>
        <v>1487294.5977338839</v>
      </c>
      <c r="K269" s="134" t="s">
        <v>134</v>
      </c>
      <c r="L269" s="135" t="s">
        <v>98</v>
      </c>
      <c r="M269" s="136" t="s">
        <v>99</v>
      </c>
      <c r="N269" s="137" t="s">
        <v>100</v>
      </c>
      <c r="O269" s="138">
        <f t="shared" si="112"/>
        <v>0.69145703748908294</v>
      </c>
      <c r="P269" s="139">
        <f t="shared" si="113"/>
        <v>0.3085249947540567</v>
      </c>
      <c r="Q269" s="140">
        <f t="shared" si="114"/>
        <v>1.7967756860314167E-5</v>
      </c>
      <c r="R269" s="133">
        <f t="shared" si="115"/>
        <v>1028400.3164225887</v>
      </c>
      <c r="S269" s="133">
        <f t="shared" si="116"/>
        <v>458867.55796358339</v>
      </c>
      <c r="T269" s="133">
        <f t="shared" si="117"/>
        <v>26.723347711741191</v>
      </c>
      <c r="U269" s="133">
        <f t="shared" si="118"/>
        <v>458894.28131129511</v>
      </c>
      <c r="V269" t="s">
        <v>4347</v>
      </c>
    </row>
    <row r="270" spans="1:22" x14ac:dyDescent="0.25">
      <c r="A270" s="126" t="s">
        <v>818</v>
      </c>
      <c r="B270" s="127" t="s">
        <v>265</v>
      </c>
      <c r="C270" s="128" t="s">
        <v>610</v>
      </c>
      <c r="D270" s="129" t="s">
        <v>617</v>
      </c>
      <c r="E270" s="130" t="s">
        <v>134</v>
      </c>
      <c r="F270" s="131" t="s">
        <v>2037</v>
      </c>
      <c r="G270" s="132" t="s">
        <v>2038</v>
      </c>
      <c r="H270" s="133">
        <v>788248.7511900235</v>
      </c>
      <c r="I270" s="133">
        <f t="shared" si="110"/>
        <v>19706.218779750587</v>
      </c>
      <c r="J270" s="133">
        <f t="shared" si="111"/>
        <v>807954.96996977413</v>
      </c>
      <c r="K270" s="134" t="s">
        <v>134</v>
      </c>
      <c r="L270" s="135" t="s">
        <v>98</v>
      </c>
      <c r="M270" s="136" t="s">
        <v>99</v>
      </c>
      <c r="N270" s="137" t="s">
        <v>100</v>
      </c>
      <c r="O270" s="138">
        <f t="shared" si="112"/>
        <v>0.69145703748908294</v>
      </c>
      <c r="P270" s="139">
        <f t="shared" si="113"/>
        <v>0.3085249947540567</v>
      </c>
      <c r="Q270" s="140">
        <f t="shared" si="114"/>
        <v>1.7967756860314167E-5</v>
      </c>
      <c r="R270" s="133">
        <f t="shared" si="115"/>
        <v>558666.14995988098</v>
      </c>
      <c r="S270" s="133">
        <f t="shared" si="116"/>
        <v>249274.30287143862</v>
      </c>
      <c r="T270" s="133">
        <f t="shared" si="117"/>
        <v>14.517138454499335</v>
      </c>
      <c r="U270" s="133">
        <f t="shared" si="118"/>
        <v>249288.82000989313</v>
      </c>
      <c r="V270" t="s">
        <v>4348</v>
      </c>
    </row>
    <row r="271" spans="1:22" x14ac:dyDescent="0.25">
      <c r="A271" s="126" t="s">
        <v>821</v>
      </c>
      <c r="B271" s="127" t="s">
        <v>265</v>
      </c>
      <c r="C271" s="128" t="s">
        <v>610</v>
      </c>
      <c r="D271" s="129" t="s">
        <v>617</v>
      </c>
      <c r="E271" s="130" t="s">
        <v>134</v>
      </c>
      <c r="F271" s="131" t="s">
        <v>2040</v>
      </c>
      <c r="G271" s="132" t="s">
        <v>2041</v>
      </c>
      <c r="H271" s="133">
        <v>499071.00999999989</v>
      </c>
      <c r="I271" s="133">
        <f t="shared" si="110"/>
        <v>-180344.37923718168</v>
      </c>
      <c r="J271" s="133">
        <f t="shared" si="111"/>
        <v>318726.63076281821</v>
      </c>
      <c r="K271" s="134" t="s">
        <v>134</v>
      </c>
      <c r="L271" s="135" t="s">
        <v>98</v>
      </c>
      <c r="M271" s="136" t="s">
        <v>99</v>
      </c>
      <c r="N271" s="137" t="s">
        <v>100</v>
      </c>
      <c r="O271" s="138">
        <f t="shared" si="112"/>
        <v>0.69145703748908294</v>
      </c>
      <c r="P271" s="139">
        <f t="shared" si="113"/>
        <v>0.3085249947540567</v>
      </c>
      <c r="Q271" s="140">
        <f t="shared" si="114"/>
        <v>1.7967756860314167E-5</v>
      </c>
      <c r="R271" s="133">
        <f t="shared" si="115"/>
        <v>220385.77187613508</v>
      </c>
      <c r="S271" s="133">
        <f t="shared" si="116"/>
        <v>98335.132084076657</v>
      </c>
      <c r="T271" s="133">
        <f t="shared" si="117"/>
        <v>5.7268026064534476</v>
      </c>
      <c r="U271" s="133">
        <f t="shared" si="118"/>
        <v>98340.858886683112</v>
      </c>
      <c r="V271" t="s">
        <v>4349</v>
      </c>
    </row>
    <row r="272" spans="1:22" x14ac:dyDescent="0.25">
      <c r="A272" s="126" t="s">
        <v>824</v>
      </c>
      <c r="B272" s="127" t="s">
        <v>265</v>
      </c>
      <c r="C272" s="128" t="s">
        <v>610</v>
      </c>
      <c r="D272" s="129" t="s">
        <v>617</v>
      </c>
      <c r="E272" s="130" t="s">
        <v>134</v>
      </c>
      <c r="F272" s="131" t="s">
        <v>2043</v>
      </c>
      <c r="G272" s="132" t="s">
        <v>2038</v>
      </c>
      <c r="H272" s="133">
        <v>3263889.8688099757</v>
      </c>
      <c r="I272" s="133">
        <f t="shared" si="110"/>
        <v>97909.115264299282</v>
      </c>
      <c r="J272" s="133">
        <f t="shared" si="111"/>
        <v>3361798.984074275</v>
      </c>
      <c r="K272" s="134" t="s">
        <v>134</v>
      </c>
      <c r="L272" s="135" t="s">
        <v>98</v>
      </c>
      <c r="M272" s="136" t="s">
        <v>99</v>
      </c>
      <c r="N272" s="137" t="s">
        <v>100</v>
      </c>
      <c r="O272" s="138">
        <f t="shared" si="112"/>
        <v>0.69145703748908294</v>
      </c>
      <c r="P272" s="139">
        <f t="shared" si="113"/>
        <v>0.3085249947540567</v>
      </c>
      <c r="Q272" s="140">
        <f t="shared" si="114"/>
        <v>1.7967756860314167E-5</v>
      </c>
      <c r="R272" s="133">
        <f t="shared" si="115"/>
        <v>2324539.5661618067</v>
      </c>
      <c r="S272" s="133">
        <f t="shared" si="116"/>
        <v>1037199.0139257088</v>
      </c>
      <c r="T272" s="133">
        <f t="shared" si="117"/>
        <v>60.403986759097755</v>
      </c>
      <c r="U272" s="133">
        <f t="shared" si="118"/>
        <v>1037259.417912468</v>
      </c>
      <c r="V272" t="s">
        <v>4350</v>
      </c>
    </row>
    <row r="273" spans="1:22" x14ac:dyDescent="0.25">
      <c r="A273" s="126" t="s">
        <v>827</v>
      </c>
      <c r="B273" s="127" t="s">
        <v>265</v>
      </c>
      <c r="C273" s="128" t="s">
        <v>610</v>
      </c>
      <c r="G273" s="141" t="s">
        <v>635</v>
      </c>
      <c r="H273" s="142">
        <f>SUBTOTAL(9,H264:H272)</f>
        <v>7441962.6899999985</v>
      </c>
      <c r="I273" s="142">
        <f>SUBTOTAL(9,I264:I272)</f>
        <v>-54251.094073205182</v>
      </c>
      <c r="J273" s="142">
        <f>SUBTOTAL(9,J264:J272)</f>
        <v>7387711.5959267933</v>
      </c>
      <c r="K273" s="143" t="s">
        <v>33</v>
      </c>
      <c r="L273" s="144" t="s">
        <v>33</v>
      </c>
      <c r="M273" s="145" t="s">
        <v>33</v>
      </c>
      <c r="N273" s="146" t="s">
        <v>33</v>
      </c>
      <c r="O273" s="147" t="s">
        <v>33</v>
      </c>
      <c r="P273" s="148" t="s">
        <v>33</v>
      </c>
      <c r="Q273" s="149" t="s">
        <v>33</v>
      </c>
      <c r="R273" s="142">
        <f>SUBTOTAL(9,R264:R272)</f>
        <v>5108285.1739432849</v>
      </c>
      <c r="S273" s="142">
        <f>SUBTOTAL(9,S264:S272)</f>
        <v>2279293.6813777983</v>
      </c>
      <c r="T273" s="142">
        <f>SUBTOTAL(9,T264:T272)</f>
        <v>132.74060570973617</v>
      </c>
      <c r="U273" s="142">
        <f>SUBTOTAL(9,U264:U272)</f>
        <v>2279426.4219835079</v>
      </c>
    </row>
    <row r="274" spans="1:22" x14ac:dyDescent="0.25">
      <c r="A274" s="126" t="s">
        <v>830</v>
      </c>
    </row>
    <row r="275" spans="1:22" x14ac:dyDescent="0.25">
      <c r="A275" s="126" t="s">
        <v>833</v>
      </c>
      <c r="B275" s="127" t="s">
        <v>265</v>
      </c>
      <c r="C275" s="128" t="s">
        <v>637</v>
      </c>
      <c r="D275" s="129" t="s">
        <v>638</v>
      </c>
      <c r="E275" s="130" t="s">
        <v>134</v>
      </c>
      <c r="F275" s="131" t="s">
        <v>2037</v>
      </c>
      <c r="G275" s="132" t="s">
        <v>2038</v>
      </c>
      <c r="H275" s="133">
        <v>870222.91140443028</v>
      </c>
      <c r="I275" s="133">
        <f t="shared" ref="I275:I284" si="119">SUMIFS(TX_101_IS_Adjust_Adjustments_Total,TX_101_IS_Adjust_H_IS_Rollup,B275,TX_101_IS_Adjust_H_IS_Func_Rollup,C275,TX_101_IS_Adjust_H_Account,D275,TX_101_IS_Adjust_H_Jurisdictional_Allocator,E275,TX_101_IS_Adjust_H_Labor_Designator,F275,TX_101_IS_Adjust_H_Reporting_Lines_CWC,G275)</f>
        <v>21755.572785110759</v>
      </c>
      <c r="J275" s="133">
        <f t="shared" ref="J275:J284" si="120">H275+I275</f>
        <v>891978.48418954108</v>
      </c>
      <c r="K275" s="134" t="s">
        <v>134</v>
      </c>
      <c r="L275" s="135" t="s">
        <v>98</v>
      </c>
      <c r="M275" s="136" t="s">
        <v>99</v>
      </c>
      <c r="N275" s="137" t="s">
        <v>100</v>
      </c>
      <c r="O275" s="138">
        <f t="shared" ref="O275:O284" si="121">VLOOKUP(K275,TX_400_JUR_Alloc_Jur_Factor_Allocator,MATCH(L275,TX_400_JUR_Alloc_Headers,FALSE),FALSE)</f>
        <v>0.69145703748908294</v>
      </c>
      <c r="P275" s="139">
        <f t="shared" ref="P275:P284" si="122">VLOOKUP(K275,TX_400_JUR_Alloc_Jur_Factor_Allocator,MATCH(M275,TX_400_JUR_Alloc_Headers,FALSE),FALSE)</f>
        <v>0.3085249947540567</v>
      </c>
      <c r="Q275" s="140">
        <f t="shared" ref="Q275:Q284" si="123">VLOOKUP(K275,TX_400_JUR_Alloc_Jur_Factor_Allocator,MATCH(N275,TX_400_JUR_Alloc_Headers,FALSE),FALSE)</f>
        <v>1.7967756860314167E-5</v>
      </c>
      <c r="R275" s="133">
        <f t="shared" ref="R275:R284" si="124">J275*O275</f>
        <v>616764.80018170283</v>
      </c>
      <c r="S275" s="133">
        <f t="shared" ref="S275:S284" si="125">J275*P275</f>
        <v>275197.65715530963</v>
      </c>
      <c r="T275" s="133">
        <f t="shared" ref="T275:T284" si="126">J275*Q275</f>
        <v>16.026852528549259</v>
      </c>
      <c r="U275" s="133">
        <f t="shared" ref="U275:U284" si="127">S275+T275</f>
        <v>275213.68400783819</v>
      </c>
      <c r="V275" t="s">
        <v>4351</v>
      </c>
    </row>
    <row r="276" spans="1:22" x14ac:dyDescent="0.25">
      <c r="A276" s="126" t="s">
        <v>836</v>
      </c>
      <c r="B276" s="127" t="s">
        <v>265</v>
      </c>
      <c r="C276" s="128" t="s">
        <v>637</v>
      </c>
      <c r="D276" s="129" t="s">
        <v>638</v>
      </c>
      <c r="E276" s="130" t="s">
        <v>134</v>
      </c>
      <c r="F276" s="131" t="s">
        <v>2040</v>
      </c>
      <c r="G276" s="132" t="s">
        <v>2041</v>
      </c>
      <c r="H276" s="133">
        <v>168222.97</v>
      </c>
      <c r="I276" s="133">
        <f t="shared" si="119"/>
        <v>-77356.038205076824</v>
      </c>
      <c r="J276" s="133">
        <f t="shared" si="120"/>
        <v>90866.931794923177</v>
      </c>
      <c r="K276" s="134" t="s">
        <v>134</v>
      </c>
      <c r="L276" s="135" t="s">
        <v>98</v>
      </c>
      <c r="M276" s="136" t="s">
        <v>99</v>
      </c>
      <c r="N276" s="137" t="s">
        <v>100</v>
      </c>
      <c r="O276" s="138">
        <f t="shared" si="121"/>
        <v>0.69145703748908294</v>
      </c>
      <c r="P276" s="139">
        <f t="shared" si="122"/>
        <v>0.3085249947540567</v>
      </c>
      <c r="Q276" s="140">
        <f t="shared" si="123"/>
        <v>1.7967756860314167E-5</v>
      </c>
      <c r="R276" s="133">
        <f t="shared" si="124"/>
        <v>62830.579464640141</v>
      </c>
      <c r="S276" s="133">
        <f t="shared" si="125"/>
        <v>28034.7196553459</v>
      </c>
      <c r="T276" s="133">
        <f t="shared" si="126"/>
        <v>1.6326749371339304</v>
      </c>
      <c r="U276" s="133">
        <f t="shared" si="127"/>
        <v>28036.352330283033</v>
      </c>
      <c r="V276" t="s">
        <v>4352</v>
      </c>
    </row>
    <row r="277" spans="1:22" x14ac:dyDescent="0.25">
      <c r="A277" s="126" t="s">
        <v>839</v>
      </c>
      <c r="B277" s="127" t="s">
        <v>265</v>
      </c>
      <c r="C277" s="128" t="s">
        <v>637</v>
      </c>
      <c r="D277" s="129" t="s">
        <v>638</v>
      </c>
      <c r="E277" s="130" t="s">
        <v>134</v>
      </c>
      <c r="F277" s="131" t="s">
        <v>2043</v>
      </c>
      <c r="G277" s="132" t="s">
        <v>2038</v>
      </c>
      <c r="H277" s="133">
        <v>1254853.2585955693</v>
      </c>
      <c r="I277" s="133">
        <f t="shared" si="119"/>
        <v>-88089.592242132931</v>
      </c>
      <c r="J277" s="133">
        <f t="shared" si="120"/>
        <v>1166763.6663534364</v>
      </c>
      <c r="K277" s="134" t="s">
        <v>134</v>
      </c>
      <c r="L277" s="135" t="s">
        <v>98</v>
      </c>
      <c r="M277" s="136" t="s">
        <v>99</v>
      </c>
      <c r="N277" s="137" t="s">
        <v>100</v>
      </c>
      <c r="O277" s="138">
        <f t="shared" si="121"/>
        <v>0.69145703748908294</v>
      </c>
      <c r="P277" s="139">
        <f t="shared" si="122"/>
        <v>0.3085249947540567</v>
      </c>
      <c r="Q277" s="140">
        <f t="shared" si="123"/>
        <v>1.7967756860314167E-5</v>
      </c>
      <c r="R277" s="133">
        <f t="shared" si="124"/>
        <v>806766.94818664796</v>
      </c>
      <c r="S277" s="133">
        <f t="shared" si="125"/>
        <v>359975.75404091796</v>
      </c>
      <c r="T277" s="133">
        <f t="shared" si="126"/>
        <v>20.964125870487266</v>
      </c>
      <c r="U277" s="133">
        <f t="shared" si="127"/>
        <v>359996.71816678846</v>
      </c>
      <c r="V277" t="s">
        <v>4353</v>
      </c>
    </row>
    <row r="278" spans="1:22" x14ac:dyDescent="0.25">
      <c r="A278" s="126" t="s">
        <v>842</v>
      </c>
      <c r="B278" s="127" t="s">
        <v>265</v>
      </c>
      <c r="C278" s="128" t="s">
        <v>637</v>
      </c>
      <c r="D278" s="129" t="s">
        <v>638</v>
      </c>
      <c r="E278" s="130" t="s">
        <v>134</v>
      </c>
      <c r="F278" s="131" t="s">
        <v>2429</v>
      </c>
      <c r="G278" s="132" t="s">
        <v>2038</v>
      </c>
      <c r="H278" s="133">
        <v>-1437.9900000000002</v>
      </c>
      <c r="I278" s="133">
        <f t="shared" si="119"/>
        <v>0</v>
      </c>
      <c r="J278" s="133">
        <f t="shared" si="120"/>
        <v>-1437.9900000000002</v>
      </c>
      <c r="K278" s="134" t="s">
        <v>134</v>
      </c>
      <c r="L278" s="135" t="s">
        <v>98</v>
      </c>
      <c r="M278" s="136" t="s">
        <v>99</v>
      </c>
      <c r="N278" s="137" t="s">
        <v>100</v>
      </c>
      <c r="O278" s="138">
        <f t="shared" si="121"/>
        <v>0.69145703748908294</v>
      </c>
      <c r="P278" s="139">
        <f t="shared" si="122"/>
        <v>0.3085249947540567</v>
      </c>
      <c r="Q278" s="140">
        <f t="shared" si="123"/>
        <v>1.7967756860314167E-5</v>
      </c>
      <c r="R278" s="133">
        <f t="shared" si="124"/>
        <v>-994.30830533892652</v>
      </c>
      <c r="S278" s="133">
        <f t="shared" si="125"/>
        <v>-443.65585720638609</v>
      </c>
      <c r="T278" s="133">
        <f t="shared" si="126"/>
        <v>-2.5837454687563172E-2</v>
      </c>
      <c r="U278" s="133">
        <f t="shared" si="127"/>
        <v>-443.68169466107366</v>
      </c>
      <c r="V278" t="s">
        <v>4354</v>
      </c>
    </row>
    <row r="279" spans="1:22" x14ac:dyDescent="0.25">
      <c r="A279" s="126" t="s">
        <v>845</v>
      </c>
      <c r="B279" s="127" t="s">
        <v>265</v>
      </c>
      <c r="C279" s="128" t="s">
        <v>637</v>
      </c>
      <c r="D279" s="129" t="s">
        <v>638</v>
      </c>
      <c r="E279" s="130" t="s">
        <v>134</v>
      </c>
      <c r="F279" s="131" t="s">
        <v>2431</v>
      </c>
      <c r="G279" s="132" t="s">
        <v>1991</v>
      </c>
      <c r="H279" s="133">
        <v>238.23</v>
      </c>
      <c r="I279" s="133">
        <f t="shared" si="119"/>
        <v>0</v>
      </c>
      <c r="J279" s="133">
        <f t="shared" si="120"/>
        <v>238.23</v>
      </c>
      <c r="K279" s="134" t="s">
        <v>134</v>
      </c>
      <c r="L279" s="135" t="s">
        <v>98</v>
      </c>
      <c r="M279" s="136" t="s">
        <v>99</v>
      </c>
      <c r="N279" s="137" t="s">
        <v>100</v>
      </c>
      <c r="O279" s="138">
        <f t="shared" si="121"/>
        <v>0.69145703748908294</v>
      </c>
      <c r="P279" s="139">
        <f t="shared" si="122"/>
        <v>0.3085249947540567</v>
      </c>
      <c r="Q279" s="140">
        <f t="shared" si="123"/>
        <v>1.7967756860314167E-5</v>
      </c>
      <c r="R279" s="133">
        <f t="shared" si="124"/>
        <v>164.72581004102423</v>
      </c>
      <c r="S279" s="133">
        <f t="shared" si="125"/>
        <v>73.499909500258923</v>
      </c>
      <c r="T279" s="133">
        <f t="shared" si="126"/>
        <v>4.2804587168326436E-3</v>
      </c>
      <c r="U279" s="133">
        <f t="shared" si="127"/>
        <v>73.504189958975758</v>
      </c>
      <c r="V279" t="s">
        <v>4355</v>
      </c>
    </row>
    <row r="280" spans="1:22" x14ac:dyDescent="0.25">
      <c r="A280" s="126" t="s">
        <v>848</v>
      </c>
      <c r="B280" s="127" t="s">
        <v>265</v>
      </c>
      <c r="C280" s="128" t="s">
        <v>637</v>
      </c>
      <c r="D280" s="129" t="s">
        <v>650</v>
      </c>
      <c r="E280" s="130" t="s">
        <v>102</v>
      </c>
      <c r="F280" s="131" t="s">
        <v>2037</v>
      </c>
      <c r="G280" s="132" t="s">
        <v>2038</v>
      </c>
      <c r="H280" s="133">
        <v>1819.9194246933409</v>
      </c>
      <c r="I280" s="133">
        <f t="shared" si="119"/>
        <v>45.497985617333526</v>
      </c>
      <c r="J280" s="133">
        <f t="shared" si="120"/>
        <v>1865.4174103106745</v>
      </c>
      <c r="K280" s="134" t="s">
        <v>102</v>
      </c>
      <c r="L280" s="135" t="s">
        <v>98</v>
      </c>
      <c r="M280" s="136" t="s">
        <v>99</v>
      </c>
      <c r="N280" s="137" t="s">
        <v>100</v>
      </c>
      <c r="O280" s="138">
        <f t="shared" si="121"/>
        <v>1</v>
      </c>
      <c r="P280" s="139">
        <f t="shared" si="122"/>
        <v>0</v>
      </c>
      <c r="Q280" s="140">
        <f t="shared" si="123"/>
        <v>0</v>
      </c>
      <c r="R280" s="133">
        <f t="shared" si="124"/>
        <v>1865.4174103106745</v>
      </c>
      <c r="S280" s="133">
        <f t="shared" si="125"/>
        <v>0</v>
      </c>
      <c r="T280" s="133">
        <f t="shared" si="126"/>
        <v>0</v>
      </c>
      <c r="U280" s="133">
        <f t="shared" si="127"/>
        <v>0</v>
      </c>
      <c r="V280" t="s">
        <v>4356</v>
      </c>
    </row>
    <row r="281" spans="1:22" x14ac:dyDescent="0.25">
      <c r="A281" s="126" t="s">
        <v>851</v>
      </c>
      <c r="B281" s="127" t="s">
        <v>265</v>
      </c>
      <c r="C281" s="128" t="s">
        <v>637</v>
      </c>
      <c r="D281" s="129" t="s">
        <v>650</v>
      </c>
      <c r="E281" s="130" t="s">
        <v>102</v>
      </c>
      <c r="F281" s="131" t="s">
        <v>2040</v>
      </c>
      <c r="G281" s="132" t="s">
        <v>2041</v>
      </c>
      <c r="H281" s="133">
        <v>2068.42</v>
      </c>
      <c r="I281" s="133">
        <f t="shared" si="119"/>
        <v>-764.59802312449551</v>
      </c>
      <c r="J281" s="133">
        <f t="shared" si="120"/>
        <v>1303.8219768755046</v>
      </c>
      <c r="K281" s="134" t="s">
        <v>102</v>
      </c>
      <c r="L281" s="135" t="s">
        <v>98</v>
      </c>
      <c r="M281" s="136" t="s">
        <v>99</v>
      </c>
      <c r="N281" s="137" t="s">
        <v>100</v>
      </c>
      <c r="O281" s="138">
        <f t="shared" si="121"/>
        <v>1</v>
      </c>
      <c r="P281" s="139">
        <f t="shared" si="122"/>
        <v>0</v>
      </c>
      <c r="Q281" s="140">
        <f t="shared" si="123"/>
        <v>0</v>
      </c>
      <c r="R281" s="133">
        <f t="shared" si="124"/>
        <v>1303.8219768755046</v>
      </c>
      <c r="S281" s="133">
        <f t="shared" si="125"/>
        <v>0</v>
      </c>
      <c r="T281" s="133">
        <f t="shared" si="126"/>
        <v>0</v>
      </c>
      <c r="U281" s="133">
        <f t="shared" si="127"/>
        <v>0</v>
      </c>
      <c r="V281" t="s">
        <v>4357</v>
      </c>
    </row>
    <row r="282" spans="1:22" x14ac:dyDescent="0.25">
      <c r="A282" s="126" t="s">
        <v>854</v>
      </c>
      <c r="B282" s="127" t="s">
        <v>265</v>
      </c>
      <c r="C282" s="128" t="s">
        <v>637</v>
      </c>
      <c r="D282" s="129" t="s">
        <v>650</v>
      </c>
      <c r="E282" s="130" t="s">
        <v>102</v>
      </c>
      <c r="F282" s="131" t="s">
        <v>2043</v>
      </c>
      <c r="G282" s="132" t="s">
        <v>2038</v>
      </c>
      <c r="H282" s="133">
        <v>2079.1005753066588</v>
      </c>
      <c r="I282" s="133">
        <f t="shared" si="119"/>
        <v>62.37301725919977</v>
      </c>
      <c r="J282" s="133">
        <f t="shared" si="120"/>
        <v>2141.4735925658588</v>
      </c>
      <c r="K282" s="134" t="s">
        <v>102</v>
      </c>
      <c r="L282" s="135" t="s">
        <v>98</v>
      </c>
      <c r="M282" s="136" t="s">
        <v>99</v>
      </c>
      <c r="N282" s="137" t="s">
        <v>100</v>
      </c>
      <c r="O282" s="138">
        <f t="shared" si="121"/>
        <v>1</v>
      </c>
      <c r="P282" s="139">
        <f t="shared" si="122"/>
        <v>0</v>
      </c>
      <c r="Q282" s="140">
        <f t="shared" si="123"/>
        <v>0</v>
      </c>
      <c r="R282" s="133">
        <f t="shared" si="124"/>
        <v>2141.4735925658588</v>
      </c>
      <c r="S282" s="133">
        <f t="shared" si="125"/>
        <v>0</v>
      </c>
      <c r="T282" s="133">
        <f t="shared" si="126"/>
        <v>0</v>
      </c>
      <c r="U282" s="133">
        <f t="shared" si="127"/>
        <v>0</v>
      </c>
      <c r="V282" t="s">
        <v>4358</v>
      </c>
    </row>
    <row r="283" spans="1:22" x14ac:dyDescent="0.25">
      <c r="A283" s="126" t="s">
        <v>857</v>
      </c>
      <c r="B283" s="127" t="s">
        <v>265</v>
      </c>
      <c r="C283" s="128" t="s">
        <v>637</v>
      </c>
      <c r="D283" s="129" t="s">
        <v>650</v>
      </c>
      <c r="E283" s="130" t="s">
        <v>102</v>
      </c>
      <c r="F283" s="131" t="s">
        <v>2429</v>
      </c>
      <c r="G283" s="132" t="s">
        <v>2038</v>
      </c>
      <c r="H283" s="133">
        <v>1437.9900000000002</v>
      </c>
      <c r="I283" s="133">
        <f t="shared" si="119"/>
        <v>0</v>
      </c>
      <c r="J283" s="133">
        <f t="shared" si="120"/>
        <v>1437.9900000000002</v>
      </c>
      <c r="K283" s="134" t="s">
        <v>102</v>
      </c>
      <c r="L283" s="135" t="s">
        <v>98</v>
      </c>
      <c r="M283" s="136" t="s">
        <v>99</v>
      </c>
      <c r="N283" s="137" t="s">
        <v>100</v>
      </c>
      <c r="O283" s="138">
        <f t="shared" si="121"/>
        <v>1</v>
      </c>
      <c r="P283" s="139">
        <f t="shared" si="122"/>
        <v>0</v>
      </c>
      <c r="Q283" s="140">
        <f t="shared" si="123"/>
        <v>0</v>
      </c>
      <c r="R283" s="133">
        <f t="shared" si="124"/>
        <v>1437.9900000000002</v>
      </c>
      <c r="S283" s="133">
        <f t="shared" si="125"/>
        <v>0</v>
      </c>
      <c r="T283" s="133">
        <f t="shared" si="126"/>
        <v>0</v>
      </c>
      <c r="U283" s="133">
        <f t="shared" si="127"/>
        <v>0</v>
      </c>
      <c r="V283" t="s">
        <v>4359</v>
      </c>
    </row>
    <row r="284" spans="1:22" x14ac:dyDescent="0.25">
      <c r="A284" s="126" t="s">
        <v>860</v>
      </c>
      <c r="B284" s="127" t="s">
        <v>265</v>
      </c>
      <c r="C284" s="128" t="s">
        <v>637</v>
      </c>
      <c r="D284" s="129" t="s">
        <v>650</v>
      </c>
      <c r="E284" s="130" t="s">
        <v>102</v>
      </c>
      <c r="F284" s="131" t="s">
        <v>2431</v>
      </c>
      <c r="G284" s="132" t="s">
        <v>1991</v>
      </c>
      <c r="H284" s="133">
        <v>-238.23</v>
      </c>
      <c r="I284" s="133">
        <f t="shared" si="119"/>
        <v>0</v>
      </c>
      <c r="J284" s="133">
        <f t="shared" si="120"/>
        <v>-238.23</v>
      </c>
      <c r="K284" s="134" t="s">
        <v>102</v>
      </c>
      <c r="L284" s="135" t="s">
        <v>98</v>
      </c>
      <c r="M284" s="136" t="s">
        <v>99</v>
      </c>
      <c r="N284" s="137" t="s">
        <v>100</v>
      </c>
      <c r="O284" s="138">
        <f t="shared" si="121"/>
        <v>1</v>
      </c>
      <c r="P284" s="139">
        <f t="shared" si="122"/>
        <v>0</v>
      </c>
      <c r="Q284" s="140">
        <f t="shared" si="123"/>
        <v>0</v>
      </c>
      <c r="R284" s="133">
        <f t="shared" si="124"/>
        <v>-238.23</v>
      </c>
      <c r="S284" s="133">
        <f t="shared" si="125"/>
        <v>0</v>
      </c>
      <c r="T284" s="133">
        <f t="shared" si="126"/>
        <v>0</v>
      </c>
      <c r="U284" s="133">
        <f t="shared" si="127"/>
        <v>0</v>
      </c>
      <c r="V284" t="s">
        <v>4360</v>
      </c>
    </row>
    <row r="285" spans="1:22" x14ac:dyDescent="0.25">
      <c r="A285" s="126" t="s">
        <v>863</v>
      </c>
      <c r="B285" s="127" t="s">
        <v>265</v>
      </c>
      <c r="C285" s="128" t="s">
        <v>637</v>
      </c>
      <c r="G285" s="141" t="s">
        <v>656</v>
      </c>
      <c r="H285" s="142">
        <f>SUBTOTAL(9,H274:H284)</f>
        <v>2299266.5799999996</v>
      </c>
      <c r="I285" s="142">
        <f>SUBTOTAL(9,I274:I284)</f>
        <v>-144346.78468234694</v>
      </c>
      <c r="J285" s="142">
        <f>SUBTOTAL(9,J274:J284)</f>
        <v>2154919.7953176526</v>
      </c>
      <c r="K285" s="143" t="s">
        <v>33</v>
      </c>
      <c r="L285" s="144" t="s">
        <v>33</v>
      </c>
      <c r="M285" s="145" t="s">
        <v>33</v>
      </c>
      <c r="N285" s="146" t="s">
        <v>33</v>
      </c>
      <c r="O285" s="147" t="s">
        <v>33</v>
      </c>
      <c r="P285" s="148" t="s">
        <v>33</v>
      </c>
      <c r="Q285" s="149" t="s">
        <v>33</v>
      </c>
      <c r="R285" s="142">
        <f>SUBTOTAL(9,R274:R284)</f>
        <v>1492043.2183174447</v>
      </c>
      <c r="S285" s="142">
        <f>SUBTOTAL(9,S274:S284)</f>
        <v>662837.97490386735</v>
      </c>
      <c r="T285" s="142">
        <f>SUBTOTAL(9,T274:T284)</f>
        <v>38.602096340199729</v>
      </c>
      <c r="U285" s="142">
        <f>SUBTOTAL(9,U274:U284)</f>
        <v>662876.57700020773</v>
      </c>
    </row>
    <row r="286" spans="1:22" x14ac:dyDescent="0.25">
      <c r="A286" s="126" t="s">
        <v>866</v>
      </c>
    </row>
    <row r="287" spans="1:22" x14ac:dyDescent="0.25">
      <c r="A287" s="126" t="s">
        <v>869</v>
      </c>
      <c r="B287" s="127" t="s">
        <v>265</v>
      </c>
      <c r="C287" s="128" t="s">
        <v>658</v>
      </c>
      <c r="D287" s="129" t="s">
        <v>659</v>
      </c>
      <c r="E287" s="130" t="s">
        <v>134</v>
      </c>
      <c r="F287" s="131" t="s">
        <v>2037</v>
      </c>
      <c r="G287" s="132" t="s">
        <v>2038</v>
      </c>
      <c r="H287" s="133">
        <v>48810.604725993835</v>
      </c>
      <c r="I287" s="133">
        <f>SUMIFS(TX_101_IS_Adjust_Adjustments_Total,TX_101_IS_Adjust_H_IS_Rollup,B287,TX_101_IS_Adjust_H_IS_Func_Rollup,C287,TX_101_IS_Adjust_H_Account,D287,TX_101_IS_Adjust_H_Jurisdictional_Allocator,E287,TX_101_IS_Adjust_H_Labor_Designator,F287,TX_101_IS_Adjust_H_Reporting_Lines_CWC,G287)</f>
        <v>1220.2651181498459</v>
      </c>
      <c r="J287" s="133">
        <f>H287+I287</f>
        <v>50030.869844143679</v>
      </c>
      <c r="K287" s="134" t="s">
        <v>134</v>
      </c>
      <c r="L287" s="135" t="s">
        <v>98</v>
      </c>
      <c r="M287" s="136" t="s">
        <v>99</v>
      </c>
      <c r="N287" s="137" t="s">
        <v>100</v>
      </c>
      <c r="O287" s="138">
        <f>VLOOKUP(K287,TX_400_JUR_Alloc_Jur_Factor_Allocator,MATCH(L287,TX_400_JUR_Alloc_Headers,FALSE),FALSE)</f>
        <v>0.69145703748908294</v>
      </c>
      <c r="P287" s="139">
        <f>VLOOKUP(K287,TX_400_JUR_Alloc_Jur_Factor_Allocator,MATCH(M287,TX_400_JUR_Alloc_Headers,FALSE),FALSE)</f>
        <v>0.3085249947540567</v>
      </c>
      <c r="Q287" s="140">
        <f>VLOOKUP(K287,TX_400_JUR_Alloc_Jur_Factor_Allocator,MATCH(N287,TX_400_JUR_Alloc_Headers,FALSE),FALSE)</f>
        <v>1.7967756860314167E-5</v>
      </c>
      <c r="R287" s="133">
        <f>J287*O287</f>
        <v>34594.197045433488</v>
      </c>
      <c r="S287" s="133">
        <f>J287*P287</f>
        <v>15435.773856205322</v>
      </c>
      <c r="T287" s="133">
        <f>J287*Q287</f>
        <v>0.89894250486959781</v>
      </c>
      <c r="U287" s="133">
        <f>S287+T287</f>
        <v>15436.672798710191</v>
      </c>
      <c r="V287" t="s">
        <v>4361</v>
      </c>
    </row>
    <row r="288" spans="1:22" x14ac:dyDescent="0.25">
      <c r="A288" s="126" t="s">
        <v>872</v>
      </c>
      <c r="B288" s="127" t="s">
        <v>265</v>
      </c>
      <c r="C288" s="128" t="s">
        <v>658</v>
      </c>
      <c r="D288" s="129" t="s">
        <v>659</v>
      </c>
      <c r="E288" s="130" t="s">
        <v>134</v>
      </c>
      <c r="F288" s="131" t="s">
        <v>2040</v>
      </c>
      <c r="G288" s="132" t="s">
        <v>2041</v>
      </c>
      <c r="H288" s="133">
        <v>7618.6</v>
      </c>
      <c r="I288" s="133">
        <f>SUMIFS(TX_101_IS_Adjust_Adjustments_Total,TX_101_IS_Adjust_H_IS_Rollup,B288,TX_101_IS_Adjust_H_IS_Func_Rollup,C288,TX_101_IS_Adjust_H_Account,D288,TX_101_IS_Adjust_H_Jurisdictional_Allocator,E288,TX_101_IS_Adjust_H_Labor_Designator,F288,TX_101_IS_Adjust_H_Reporting_Lines_CWC,G288)</f>
        <v>-2816.2396897033877</v>
      </c>
      <c r="J288" s="133">
        <f>H288+I288</f>
        <v>4802.3603102966126</v>
      </c>
      <c r="K288" s="134" t="s">
        <v>134</v>
      </c>
      <c r="L288" s="135" t="s">
        <v>98</v>
      </c>
      <c r="M288" s="136" t="s">
        <v>99</v>
      </c>
      <c r="N288" s="137" t="s">
        <v>100</v>
      </c>
      <c r="O288" s="138">
        <f>VLOOKUP(K288,TX_400_JUR_Alloc_Jur_Factor_Allocator,MATCH(L288,TX_400_JUR_Alloc_Headers,FALSE),FALSE)</f>
        <v>0.69145703748908294</v>
      </c>
      <c r="P288" s="139">
        <f>VLOOKUP(K288,TX_400_JUR_Alloc_Jur_Factor_Allocator,MATCH(M288,TX_400_JUR_Alloc_Headers,FALSE),FALSE)</f>
        <v>0.3085249947540567</v>
      </c>
      <c r="Q288" s="140">
        <f>VLOOKUP(K288,TX_400_JUR_Alloc_Jur_Factor_Allocator,MATCH(N288,TX_400_JUR_Alloc_Headers,FALSE),FALSE)</f>
        <v>1.7967756860314167E-5</v>
      </c>
      <c r="R288" s="133">
        <f>J288*O288</f>
        <v>3320.6258331128488</v>
      </c>
      <c r="S288" s="133">
        <f>J288*P288</f>
        <v>1481.6481895413526</v>
      </c>
      <c r="T288" s="133">
        <f>J288*Q288</f>
        <v>8.6287642411032428E-2</v>
      </c>
      <c r="U288" s="133">
        <f>S288+T288</f>
        <v>1481.7344771837636</v>
      </c>
      <c r="V288" t="s">
        <v>4362</v>
      </c>
    </row>
    <row r="289" spans="1:22" x14ac:dyDescent="0.25">
      <c r="A289" s="126" t="s">
        <v>874</v>
      </c>
      <c r="B289" s="127" t="s">
        <v>265</v>
      </c>
      <c r="C289" s="128" t="s">
        <v>658</v>
      </c>
      <c r="D289" s="129" t="s">
        <v>659</v>
      </c>
      <c r="E289" s="130" t="s">
        <v>134</v>
      </c>
      <c r="F289" s="131" t="s">
        <v>2043</v>
      </c>
      <c r="G289" s="132" t="s">
        <v>2038</v>
      </c>
      <c r="H289" s="133">
        <v>55761.89527400618</v>
      </c>
      <c r="I289" s="133">
        <f>SUMIFS(TX_101_IS_Adjust_Adjustments_Total,TX_101_IS_Adjust_H_IS_Rollup,B289,TX_101_IS_Adjust_H_IS_Func_Rollup,C289,TX_101_IS_Adjust_H_Account,D289,TX_101_IS_Adjust_H_Jurisdictional_Allocator,E289,TX_101_IS_Adjust_H_Labor_Designator,F289,TX_101_IS_Adjust_H_Reporting_Lines_CWC,G289)</f>
        <v>1672.8568582201854</v>
      </c>
      <c r="J289" s="133">
        <f>H289+I289</f>
        <v>57434.752132226364</v>
      </c>
      <c r="K289" s="134" t="s">
        <v>134</v>
      </c>
      <c r="L289" s="135" t="s">
        <v>98</v>
      </c>
      <c r="M289" s="136" t="s">
        <v>99</v>
      </c>
      <c r="N289" s="137" t="s">
        <v>100</v>
      </c>
      <c r="O289" s="138">
        <f>VLOOKUP(K289,TX_400_JUR_Alloc_Jur_Factor_Allocator,MATCH(L289,TX_400_JUR_Alloc_Headers,FALSE),FALSE)</f>
        <v>0.69145703748908294</v>
      </c>
      <c r="P289" s="139">
        <f>VLOOKUP(K289,TX_400_JUR_Alloc_Jur_Factor_Allocator,MATCH(M289,TX_400_JUR_Alloc_Headers,FALSE),FALSE)</f>
        <v>0.3085249947540567</v>
      </c>
      <c r="Q289" s="140">
        <f>VLOOKUP(K289,TX_400_JUR_Alloc_Jur_Factor_Allocator,MATCH(N289,TX_400_JUR_Alloc_Headers,FALSE),FALSE)</f>
        <v>1.7967756860314167E-5</v>
      </c>
      <c r="R289" s="133">
        <f>J289*O289</f>
        <v>39713.663558269029</v>
      </c>
      <c r="S289" s="133">
        <f>J289*P289</f>
        <v>17720.056600295688</v>
      </c>
      <c r="T289" s="133">
        <f>J289*Q289</f>
        <v>1.0319736616442541</v>
      </c>
      <c r="U289" s="133">
        <f>S289+T289</f>
        <v>17721.088573957331</v>
      </c>
      <c r="V289" t="s">
        <v>4363</v>
      </c>
    </row>
    <row r="290" spans="1:22" x14ac:dyDescent="0.25">
      <c r="A290" s="126" t="s">
        <v>878</v>
      </c>
      <c r="B290" s="127" t="s">
        <v>265</v>
      </c>
      <c r="C290" s="128" t="s">
        <v>658</v>
      </c>
      <c r="G290" s="141" t="s">
        <v>662</v>
      </c>
      <c r="H290" s="142">
        <f>SUBTOTAL(9,H286:H289)</f>
        <v>112191.1</v>
      </c>
      <c r="I290" s="142">
        <f>SUBTOTAL(9,I286:I289)</f>
        <v>76.882286666643495</v>
      </c>
      <c r="J290" s="142">
        <f>SUBTOTAL(9,J286:J289)</f>
        <v>112267.98228666667</v>
      </c>
      <c r="K290" s="143" t="s">
        <v>33</v>
      </c>
      <c r="L290" s="144" t="s">
        <v>33</v>
      </c>
      <c r="M290" s="145" t="s">
        <v>33</v>
      </c>
      <c r="N290" s="146" t="s">
        <v>33</v>
      </c>
      <c r="O290" s="147" t="s">
        <v>33</v>
      </c>
      <c r="P290" s="148" t="s">
        <v>33</v>
      </c>
      <c r="Q290" s="149" t="s">
        <v>33</v>
      </c>
      <c r="R290" s="142">
        <f>SUBTOTAL(9,R286:R289)</f>
        <v>77628.486436815365</v>
      </c>
      <c r="S290" s="142">
        <f>SUBTOTAL(9,S286:S289)</f>
        <v>34637.478646042364</v>
      </c>
      <c r="T290" s="142">
        <f>SUBTOTAL(9,T286:T289)</f>
        <v>2.0172038089248843</v>
      </c>
      <c r="U290" s="142">
        <f>SUBTOTAL(9,U286:U289)</f>
        <v>34639.495849851286</v>
      </c>
    </row>
    <row r="291" spans="1:22" x14ac:dyDescent="0.25">
      <c r="A291" s="126" t="s">
        <v>882</v>
      </c>
    </row>
    <row r="292" spans="1:22" x14ac:dyDescent="0.25">
      <c r="A292" s="126" t="s">
        <v>885</v>
      </c>
      <c r="B292" s="127" t="s">
        <v>265</v>
      </c>
      <c r="C292" s="128" t="s">
        <v>664</v>
      </c>
      <c r="D292" s="129" t="s">
        <v>665</v>
      </c>
      <c r="E292" s="130" t="s">
        <v>666</v>
      </c>
      <c r="F292" s="131" t="s">
        <v>2037</v>
      </c>
      <c r="G292" s="132" t="s">
        <v>2038</v>
      </c>
      <c r="H292" s="133">
        <v>1588763.7477267501</v>
      </c>
      <c r="I292" s="133">
        <f t="shared" ref="I292:I308" si="128">SUMIFS(TX_101_IS_Adjust_Adjustments_Total,TX_101_IS_Adjust_H_IS_Rollup,B292,TX_101_IS_Adjust_H_IS_Func_Rollup,C292,TX_101_IS_Adjust_H_Account,D292,TX_101_IS_Adjust_H_Jurisdictional_Allocator,E292,TX_101_IS_Adjust_H_Labor_Designator,F292,TX_101_IS_Adjust_H_Reporting_Lines_CWC,G292)</f>
        <v>39719.093693168761</v>
      </c>
      <c r="J292" s="133">
        <f t="shared" ref="J292:J308" si="129">H292+I292</f>
        <v>1628482.8414199189</v>
      </c>
      <c r="K292" s="134" t="s">
        <v>666</v>
      </c>
      <c r="L292" s="135" t="s">
        <v>98</v>
      </c>
      <c r="M292" s="136" t="s">
        <v>99</v>
      </c>
      <c r="N292" s="137" t="s">
        <v>100</v>
      </c>
      <c r="O292" s="138">
        <f t="shared" ref="O292:O308" si="130">VLOOKUP(K292,TX_400_JUR_Alloc_Jur_Factor_Allocator,MATCH(L292,TX_400_JUR_Alloc_Headers,FALSE),FALSE)</f>
        <v>0.58534817056884891</v>
      </c>
      <c r="P292" s="139">
        <f t="shared" ref="P292:P308" si="131">VLOOKUP(K292,TX_400_JUR_Alloc_Jur_Factor_Allocator,MATCH(M292,TX_400_JUR_Alloc_Headers,FALSE),FALSE)</f>
        <v>0.24608375618002579</v>
      </c>
      <c r="Q292" s="140">
        <f t="shared" ref="Q292:Q308" si="132">VLOOKUP(K292,TX_400_JUR_Alloc_Jur_Factor_Allocator,MATCH(N292,TX_400_JUR_Alloc_Headers,FALSE),FALSE)</f>
        <v>0.16856807325112527</v>
      </c>
      <c r="R292" s="133">
        <f t="shared" ref="R292:R308" si="133">J292*O292</f>
        <v>953229.45202791039</v>
      </c>
      <c r="S292" s="133">
        <f t="shared" ref="S292:S308" si="134">J292*P292</f>
        <v>400743.17449133494</v>
      </c>
      <c r="T292" s="133">
        <f t="shared" ref="T292:T308" si="135">J292*Q292</f>
        <v>274510.21490067354</v>
      </c>
      <c r="U292" s="133">
        <f t="shared" ref="U292:U308" si="136">S292+T292</f>
        <v>675253.38939200854</v>
      </c>
      <c r="V292" t="s">
        <v>4364</v>
      </c>
    </row>
    <row r="293" spans="1:22" x14ac:dyDescent="0.25">
      <c r="A293" s="126" t="s">
        <v>887</v>
      </c>
      <c r="B293" s="127" t="s">
        <v>265</v>
      </c>
      <c r="C293" s="128" t="s">
        <v>664</v>
      </c>
      <c r="D293" s="129" t="s">
        <v>665</v>
      </c>
      <c r="E293" s="130" t="s">
        <v>666</v>
      </c>
      <c r="F293" s="131" t="s">
        <v>2040</v>
      </c>
      <c r="G293" s="132" t="s">
        <v>2041</v>
      </c>
      <c r="H293" s="133">
        <v>2027233.0699999996</v>
      </c>
      <c r="I293" s="133">
        <f t="shared" si="128"/>
        <v>-738654.93992328271</v>
      </c>
      <c r="J293" s="133">
        <f t="shared" si="129"/>
        <v>1288578.1300767169</v>
      </c>
      <c r="K293" s="134" t="s">
        <v>666</v>
      </c>
      <c r="L293" s="135" t="s">
        <v>98</v>
      </c>
      <c r="M293" s="136" t="s">
        <v>99</v>
      </c>
      <c r="N293" s="137" t="s">
        <v>100</v>
      </c>
      <c r="O293" s="138">
        <f t="shared" si="130"/>
        <v>0.58534817056884891</v>
      </c>
      <c r="P293" s="139">
        <f t="shared" si="131"/>
        <v>0.24608375618002579</v>
      </c>
      <c r="Q293" s="140">
        <f t="shared" si="132"/>
        <v>0.16856807325112527</v>
      </c>
      <c r="R293" s="133">
        <f t="shared" si="133"/>
        <v>754266.85107543448</v>
      </c>
      <c r="S293" s="133">
        <f t="shared" si="134"/>
        <v>317098.14638071234</v>
      </c>
      <c r="T293" s="133">
        <f t="shared" si="135"/>
        <v>217213.13262057005</v>
      </c>
      <c r="U293" s="133">
        <f t="shared" si="136"/>
        <v>534311.27900128241</v>
      </c>
      <c r="V293" t="s">
        <v>4365</v>
      </c>
    </row>
    <row r="294" spans="1:22" x14ac:dyDescent="0.25">
      <c r="A294" s="126" t="s">
        <v>890</v>
      </c>
      <c r="B294" s="127" t="s">
        <v>265</v>
      </c>
      <c r="C294" s="128" t="s">
        <v>664</v>
      </c>
      <c r="D294" s="129" t="s">
        <v>665</v>
      </c>
      <c r="E294" s="130" t="s">
        <v>666</v>
      </c>
      <c r="F294" s="131" t="s">
        <v>2450</v>
      </c>
      <c r="G294" s="132" t="s">
        <v>2038</v>
      </c>
      <c r="H294" s="133">
        <v>6657960.3600000013</v>
      </c>
      <c r="I294" s="133">
        <f t="shared" si="128"/>
        <v>-6657960.3600000013</v>
      </c>
      <c r="J294" s="133">
        <f t="shared" si="129"/>
        <v>0</v>
      </c>
      <c r="K294" s="134" t="s">
        <v>666</v>
      </c>
      <c r="L294" s="135" t="s">
        <v>98</v>
      </c>
      <c r="M294" s="136" t="s">
        <v>99</v>
      </c>
      <c r="N294" s="137" t="s">
        <v>100</v>
      </c>
      <c r="O294" s="138">
        <f t="shared" si="130"/>
        <v>0.58534817056884891</v>
      </c>
      <c r="P294" s="139">
        <f t="shared" si="131"/>
        <v>0.24608375618002579</v>
      </c>
      <c r="Q294" s="140">
        <f t="shared" si="132"/>
        <v>0.16856807325112527</v>
      </c>
      <c r="R294" s="133">
        <f t="shared" si="133"/>
        <v>0</v>
      </c>
      <c r="S294" s="133">
        <f t="shared" si="134"/>
        <v>0</v>
      </c>
      <c r="T294" s="133">
        <f t="shared" si="135"/>
        <v>0</v>
      </c>
      <c r="U294" s="133">
        <f t="shared" si="136"/>
        <v>0</v>
      </c>
      <c r="V294" t="s">
        <v>4366</v>
      </c>
    </row>
    <row r="295" spans="1:22" x14ac:dyDescent="0.25">
      <c r="A295" s="126" t="s">
        <v>892</v>
      </c>
      <c r="B295" s="127" t="s">
        <v>265</v>
      </c>
      <c r="C295" s="128" t="s">
        <v>664</v>
      </c>
      <c r="D295" s="129" t="s">
        <v>665</v>
      </c>
      <c r="E295" s="130" t="s">
        <v>666</v>
      </c>
      <c r="F295" s="131" t="s">
        <v>2043</v>
      </c>
      <c r="G295" s="132" t="s">
        <v>2038</v>
      </c>
      <c r="H295" s="133">
        <v>19971275.152273245</v>
      </c>
      <c r="I295" s="133">
        <f t="shared" si="128"/>
        <v>459070.78966819734</v>
      </c>
      <c r="J295" s="133">
        <f t="shared" si="129"/>
        <v>20430345.941941444</v>
      </c>
      <c r="K295" s="134" t="s">
        <v>666</v>
      </c>
      <c r="L295" s="135" t="s">
        <v>98</v>
      </c>
      <c r="M295" s="136" t="s">
        <v>99</v>
      </c>
      <c r="N295" s="137" t="s">
        <v>100</v>
      </c>
      <c r="O295" s="138">
        <f t="shared" si="130"/>
        <v>0.58534817056884891</v>
      </c>
      <c r="P295" s="139">
        <f t="shared" si="131"/>
        <v>0.24608375618002579</v>
      </c>
      <c r="Q295" s="140">
        <f t="shared" si="132"/>
        <v>0.16856807325112527</v>
      </c>
      <c r="R295" s="133">
        <f t="shared" si="133"/>
        <v>11958865.62120413</v>
      </c>
      <c r="S295" s="133">
        <f t="shared" si="134"/>
        <v>5027576.2694502976</v>
      </c>
      <c r="T295" s="133">
        <f t="shared" si="135"/>
        <v>3443904.0512870154</v>
      </c>
      <c r="U295" s="133">
        <f t="shared" si="136"/>
        <v>8471480.3207373135</v>
      </c>
      <c r="V295" t="s">
        <v>4367</v>
      </c>
    </row>
    <row r="296" spans="1:22" x14ac:dyDescent="0.25">
      <c r="A296" s="126" t="s">
        <v>895</v>
      </c>
      <c r="B296" s="127" t="s">
        <v>265</v>
      </c>
      <c r="C296" s="128" t="s">
        <v>664</v>
      </c>
      <c r="D296" s="129" t="s">
        <v>669</v>
      </c>
      <c r="E296" s="130" t="s">
        <v>666</v>
      </c>
      <c r="F296" s="131" t="s">
        <v>2037</v>
      </c>
      <c r="G296" s="132" t="s">
        <v>2038</v>
      </c>
      <c r="H296" s="133">
        <v>117703.73758495055</v>
      </c>
      <c r="I296" s="133">
        <f t="shared" si="128"/>
        <v>2942.593439623764</v>
      </c>
      <c r="J296" s="133">
        <f t="shared" si="129"/>
        <v>120646.33102457431</v>
      </c>
      <c r="K296" s="134" t="s">
        <v>666</v>
      </c>
      <c r="L296" s="135" t="s">
        <v>98</v>
      </c>
      <c r="M296" s="136" t="s">
        <v>99</v>
      </c>
      <c r="N296" s="137" t="s">
        <v>100</v>
      </c>
      <c r="O296" s="138">
        <f t="shared" si="130"/>
        <v>0.58534817056884891</v>
      </c>
      <c r="P296" s="139">
        <f t="shared" si="131"/>
        <v>0.24608375618002579</v>
      </c>
      <c r="Q296" s="140">
        <f t="shared" si="132"/>
        <v>0.16856807325112527</v>
      </c>
      <c r="R296" s="133">
        <f t="shared" si="133"/>
        <v>70620.10915107833</v>
      </c>
      <c r="S296" s="133">
        <f t="shared" si="134"/>
        <v>29689.102307866026</v>
      </c>
      <c r="T296" s="133">
        <f t="shared" si="135"/>
        <v>20337.11956562995</v>
      </c>
      <c r="U296" s="133">
        <f t="shared" si="136"/>
        <v>50026.221873495975</v>
      </c>
      <c r="V296" t="s">
        <v>4368</v>
      </c>
    </row>
    <row r="297" spans="1:22" x14ac:dyDescent="0.25">
      <c r="A297" s="126" t="s">
        <v>897</v>
      </c>
      <c r="B297" s="127" t="s">
        <v>265</v>
      </c>
      <c r="C297" s="128" t="s">
        <v>664</v>
      </c>
      <c r="D297" s="129" t="s">
        <v>669</v>
      </c>
      <c r="E297" s="130" t="s">
        <v>666</v>
      </c>
      <c r="F297" s="131" t="s">
        <v>2040</v>
      </c>
      <c r="G297" s="132" t="s">
        <v>2041</v>
      </c>
      <c r="H297" s="133">
        <v>175794.21000000002</v>
      </c>
      <c r="I297" s="133">
        <f t="shared" si="128"/>
        <v>-64350.527933036894</v>
      </c>
      <c r="J297" s="133">
        <f t="shared" si="129"/>
        <v>111443.68206696313</v>
      </c>
      <c r="K297" s="134" t="s">
        <v>666</v>
      </c>
      <c r="L297" s="135" t="s">
        <v>98</v>
      </c>
      <c r="M297" s="136" t="s">
        <v>99</v>
      </c>
      <c r="N297" s="137" t="s">
        <v>100</v>
      </c>
      <c r="O297" s="138">
        <f t="shared" si="130"/>
        <v>0.58534817056884891</v>
      </c>
      <c r="P297" s="139">
        <f t="shared" si="131"/>
        <v>0.24608375618002579</v>
      </c>
      <c r="Q297" s="140">
        <f t="shared" si="132"/>
        <v>0.16856807325112527</v>
      </c>
      <c r="R297" s="133">
        <f t="shared" si="133"/>
        <v>65233.355419353298</v>
      </c>
      <c r="S297" s="133">
        <f t="shared" si="134"/>
        <v>27424.479885570865</v>
      </c>
      <c r="T297" s="133">
        <f t="shared" si="135"/>
        <v>18785.846762038957</v>
      </c>
      <c r="U297" s="133">
        <f t="shared" si="136"/>
        <v>46210.326647609822</v>
      </c>
      <c r="V297" t="s">
        <v>4369</v>
      </c>
    </row>
    <row r="298" spans="1:22" x14ac:dyDescent="0.25">
      <c r="A298" s="126" t="s">
        <v>900</v>
      </c>
      <c r="B298" s="127" t="s">
        <v>265</v>
      </c>
      <c r="C298" s="128" t="s">
        <v>664</v>
      </c>
      <c r="D298" s="129" t="s">
        <v>669</v>
      </c>
      <c r="E298" s="130" t="s">
        <v>666</v>
      </c>
      <c r="F298" s="131" t="s">
        <v>2456</v>
      </c>
      <c r="G298" s="132" t="s">
        <v>2038</v>
      </c>
      <c r="H298" s="133">
        <v>0</v>
      </c>
      <c r="I298" s="133">
        <f t="shared" si="128"/>
        <v>0</v>
      </c>
      <c r="J298" s="133">
        <f t="shared" si="129"/>
        <v>0</v>
      </c>
      <c r="K298" s="134" t="s">
        <v>666</v>
      </c>
      <c r="L298" s="135" t="s">
        <v>98</v>
      </c>
      <c r="M298" s="136" t="s">
        <v>99</v>
      </c>
      <c r="N298" s="137" t="s">
        <v>100</v>
      </c>
      <c r="O298" s="138">
        <f t="shared" si="130"/>
        <v>0.58534817056884891</v>
      </c>
      <c r="P298" s="139">
        <f t="shared" si="131"/>
        <v>0.24608375618002579</v>
      </c>
      <c r="Q298" s="140">
        <f t="shared" si="132"/>
        <v>0.16856807325112527</v>
      </c>
      <c r="R298" s="133">
        <f t="shared" si="133"/>
        <v>0</v>
      </c>
      <c r="S298" s="133">
        <f t="shared" si="134"/>
        <v>0</v>
      </c>
      <c r="T298" s="133">
        <f t="shared" si="135"/>
        <v>0</v>
      </c>
      <c r="U298" s="133">
        <f t="shared" si="136"/>
        <v>0</v>
      </c>
      <c r="V298" t="s">
        <v>4370</v>
      </c>
    </row>
    <row r="299" spans="1:22" x14ac:dyDescent="0.25">
      <c r="A299" s="126" t="s">
        <v>902</v>
      </c>
      <c r="B299" s="127" t="s">
        <v>265</v>
      </c>
      <c r="C299" s="128" t="s">
        <v>664</v>
      </c>
      <c r="D299" s="129" t="s">
        <v>669</v>
      </c>
      <c r="E299" s="130" t="s">
        <v>666</v>
      </c>
      <c r="F299" s="131" t="s">
        <v>2043</v>
      </c>
      <c r="G299" s="132" t="s">
        <v>2038</v>
      </c>
      <c r="H299" s="133">
        <v>133202.84241504944</v>
      </c>
      <c r="I299" s="133">
        <f t="shared" si="128"/>
        <v>4006.8075724514829</v>
      </c>
      <c r="J299" s="133">
        <f t="shared" si="129"/>
        <v>137209.64998750092</v>
      </c>
      <c r="K299" s="134" t="s">
        <v>666</v>
      </c>
      <c r="L299" s="135" t="s">
        <v>98</v>
      </c>
      <c r="M299" s="136" t="s">
        <v>99</v>
      </c>
      <c r="N299" s="137" t="s">
        <v>100</v>
      </c>
      <c r="O299" s="138">
        <f t="shared" si="130"/>
        <v>0.58534817056884891</v>
      </c>
      <c r="P299" s="139">
        <f t="shared" si="131"/>
        <v>0.24608375618002579</v>
      </c>
      <c r="Q299" s="140">
        <f t="shared" si="132"/>
        <v>0.16856807325112527</v>
      </c>
      <c r="R299" s="133">
        <f t="shared" si="133"/>
        <v>80315.417604575749</v>
      </c>
      <c r="S299" s="133">
        <f t="shared" si="134"/>
        <v>33765.066053070856</v>
      </c>
      <c r="T299" s="133">
        <f t="shared" si="135"/>
        <v>23129.166329854314</v>
      </c>
      <c r="U299" s="133">
        <f t="shared" si="136"/>
        <v>56894.232382925169</v>
      </c>
      <c r="V299" t="s">
        <v>4371</v>
      </c>
    </row>
    <row r="300" spans="1:22" x14ac:dyDescent="0.25">
      <c r="A300" s="126" t="s">
        <v>905</v>
      </c>
      <c r="B300" s="127" t="s">
        <v>265</v>
      </c>
      <c r="C300" s="128" t="s">
        <v>664</v>
      </c>
      <c r="D300" s="129" t="s">
        <v>669</v>
      </c>
      <c r="E300" s="130" t="s">
        <v>666</v>
      </c>
      <c r="F300" s="131" t="s">
        <v>2429</v>
      </c>
      <c r="G300" s="132" t="s">
        <v>2038</v>
      </c>
      <c r="H300" s="133">
        <v>0</v>
      </c>
      <c r="I300" s="133">
        <f t="shared" si="128"/>
        <v>0</v>
      </c>
      <c r="J300" s="133">
        <f t="shared" si="129"/>
        <v>0</v>
      </c>
      <c r="K300" s="134" t="s">
        <v>666</v>
      </c>
      <c r="L300" s="135" t="s">
        <v>98</v>
      </c>
      <c r="M300" s="136" t="s">
        <v>99</v>
      </c>
      <c r="N300" s="137" t="s">
        <v>100</v>
      </c>
      <c r="O300" s="138">
        <f t="shared" si="130"/>
        <v>0.58534817056884891</v>
      </c>
      <c r="P300" s="139">
        <f t="shared" si="131"/>
        <v>0.24608375618002579</v>
      </c>
      <c r="Q300" s="140">
        <f t="shared" si="132"/>
        <v>0.16856807325112527</v>
      </c>
      <c r="R300" s="133">
        <f t="shared" si="133"/>
        <v>0</v>
      </c>
      <c r="S300" s="133">
        <f t="shared" si="134"/>
        <v>0</v>
      </c>
      <c r="T300" s="133">
        <f t="shared" si="135"/>
        <v>0</v>
      </c>
      <c r="U300" s="133">
        <f t="shared" si="136"/>
        <v>0</v>
      </c>
      <c r="V300" t="s">
        <v>4372</v>
      </c>
    </row>
    <row r="301" spans="1:22" x14ac:dyDescent="0.25">
      <c r="A301" s="126" t="s">
        <v>907</v>
      </c>
      <c r="B301" s="127" t="s">
        <v>265</v>
      </c>
      <c r="C301" s="128" t="s">
        <v>664</v>
      </c>
      <c r="D301" s="129" t="s">
        <v>669</v>
      </c>
      <c r="E301" s="130" t="s">
        <v>666</v>
      </c>
      <c r="F301" s="131" t="s">
        <v>2431</v>
      </c>
      <c r="G301" s="132" t="s">
        <v>1991</v>
      </c>
      <c r="H301" s="133">
        <v>0</v>
      </c>
      <c r="I301" s="133">
        <f t="shared" si="128"/>
        <v>0</v>
      </c>
      <c r="J301" s="133">
        <f t="shared" si="129"/>
        <v>0</v>
      </c>
      <c r="K301" s="134" t="s">
        <v>666</v>
      </c>
      <c r="L301" s="135" t="s">
        <v>98</v>
      </c>
      <c r="M301" s="136" t="s">
        <v>99</v>
      </c>
      <c r="N301" s="137" t="s">
        <v>100</v>
      </c>
      <c r="O301" s="138">
        <f t="shared" si="130"/>
        <v>0.58534817056884891</v>
      </c>
      <c r="P301" s="139">
        <f t="shared" si="131"/>
        <v>0.24608375618002579</v>
      </c>
      <c r="Q301" s="140">
        <f t="shared" si="132"/>
        <v>0.16856807325112527</v>
      </c>
      <c r="R301" s="133">
        <f t="shared" si="133"/>
        <v>0</v>
      </c>
      <c r="S301" s="133">
        <f t="shared" si="134"/>
        <v>0</v>
      </c>
      <c r="T301" s="133">
        <f t="shared" si="135"/>
        <v>0</v>
      </c>
      <c r="U301" s="133">
        <f t="shared" si="136"/>
        <v>0</v>
      </c>
      <c r="V301" t="s">
        <v>4373</v>
      </c>
    </row>
    <row r="302" spans="1:22" x14ac:dyDescent="0.25">
      <c r="A302" s="126" t="s">
        <v>910</v>
      </c>
      <c r="B302" s="127" t="s">
        <v>265</v>
      </c>
      <c r="C302" s="128" t="s">
        <v>664</v>
      </c>
      <c r="D302" s="129" t="s">
        <v>681</v>
      </c>
      <c r="E302" s="130" t="s">
        <v>666</v>
      </c>
      <c r="F302" s="131" t="s">
        <v>2456</v>
      </c>
      <c r="G302" s="132" t="s">
        <v>2038</v>
      </c>
      <c r="H302" s="133">
        <v>-179016.50000000125</v>
      </c>
      <c r="I302" s="133">
        <f t="shared" si="128"/>
        <v>985073.36208784999</v>
      </c>
      <c r="J302" s="133">
        <f t="shared" si="129"/>
        <v>806056.86208784871</v>
      </c>
      <c r="K302" s="134" t="s">
        <v>666</v>
      </c>
      <c r="L302" s="135" t="s">
        <v>98</v>
      </c>
      <c r="M302" s="136" t="s">
        <v>99</v>
      </c>
      <c r="N302" s="137" t="s">
        <v>100</v>
      </c>
      <c r="O302" s="138">
        <f t="shared" si="130"/>
        <v>0.58534817056884891</v>
      </c>
      <c r="P302" s="139">
        <f t="shared" si="131"/>
        <v>0.24608375618002579</v>
      </c>
      <c r="Q302" s="140">
        <f t="shared" si="132"/>
        <v>0.16856807325112527</v>
      </c>
      <c r="R302" s="133">
        <f t="shared" si="133"/>
        <v>471823.90959758917</v>
      </c>
      <c r="S302" s="133">
        <f t="shared" si="134"/>
        <v>198357.50031726283</v>
      </c>
      <c r="T302" s="133">
        <f t="shared" si="135"/>
        <v>135875.45217299665</v>
      </c>
      <c r="U302" s="133">
        <f t="shared" si="136"/>
        <v>334232.95249025949</v>
      </c>
      <c r="V302" t="s">
        <v>4374</v>
      </c>
    </row>
    <row r="303" spans="1:22" x14ac:dyDescent="0.25">
      <c r="A303" s="126" t="s">
        <v>912</v>
      </c>
      <c r="B303" s="127" t="s">
        <v>265</v>
      </c>
      <c r="C303" s="128" t="s">
        <v>664</v>
      </c>
      <c r="D303" s="129" t="s">
        <v>684</v>
      </c>
      <c r="E303" s="130" t="s">
        <v>666</v>
      </c>
      <c r="F303" s="131" t="s">
        <v>2040</v>
      </c>
      <c r="G303" s="132" t="s">
        <v>2041</v>
      </c>
      <c r="H303" s="133">
        <v>0</v>
      </c>
      <c r="I303" s="133">
        <f t="shared" si="128"/>
        <v>0</v>
      </c>
      <c r="J303" s="133">
        <f t="shared" si="129"/>
        <v>0</v>
      </c>
      <c r="K303" s="134" t="s">
        <v>666</v>
      </c>
      <c r="L303" s="135" t="s">
        <v>98</v>
      </c>
      <c r="M303" s="136" t="s">
        <v>99</v>
      </c>
      <c r="N303" s="137" t="s">
        <v>100</v>
      </c>
      <c r="O303" s="138">
        <f t="shared" si="130"/>
        <v>0.58534817056884891</v>
      </c>
      <c r="P303" s="139">
        <f t="shared" si="131"/>
        <v>0.24608375618002579</v>
      </c>
      <c r="Q303" s="140">
        <f t="shared" si="132"/>
        <v>0.16856807325112527</v>
      </c>
      <c r="R303" s="133">
        <f t="shared" si="133"/>
        <v>0</v>
      </c>
      <c r="S303" s="133">
        <f t="shared" si="134"/>
        <v>0</v>
      </c>
      <c r="T303" s="133">
        <f t="shared" si="135"/>
        <v>0</v>
      </c>
      <c r="U303" s="133">
        <f t="shared" si="136"/>
        <v>0</v>
      </c>
      <c r="V303" t="s">
        <v>4375</v>
      </c>
    </row>
    <row r="304" spans="1:22" x14ac:dyDescent="0.25">
      <c r="A304" s="126" t="s">
        <v>915</v>
      </c>
      <c r="B304" s="127" t="s">
        <v>265</v>
      </c>
      <c r="C304" s="128" t="s">
        <v>664</v>
      </c>
      <c r="D304" s="129" t="s">
        <v>684</v>
      </c>
      <c r="E304" s="130" t="s">
        <v>666</v>
      </c>
      <c r="F304" s="131" t="s">
        <v>2429</v>
      </c>
      <c r="G304" s="132" t="s">
        <v>2038</v>
      </c>
      <c r="H304" s="133">
        <v>33533185.040000021</v>
      </c>
      <c r="I304" s="133">
        <f t="shared" si="128"/>
        <v>-1160942.2542636411</v>
      </c>
      <c r="J304" s="133">
        <f t="shared" si="129"/>
        <v>32372242.785736382</v>
      </c>
      <c r="K304" s="134" t="s">
        <v>666</v>
      </c>
      <c r="L304" s="135" t="s">
        <v>98</v>
      </c>
      <c r="M304" s="136" t="s">
        <v>99</v>
      </c>
      <c r="N304" s="137" t="s">
        <v>100</v>
      </c>
      <c r="O304" s="138">
        <f t="shared" si="130"/>
        <v>0.58534817056884891</v>
      </c>
      <c r="P304" s="139">
        <f t="shared" si="131"/>
        <v>0.24608375618002579</v>
      </c>
      <c r="Q304" s="140">
        <f t="shared" si="132"/>
        <v>0.16856807325112527</v>
      </c>
      <c r="R304" s="133">
        <f t="shared" si="133"/>
        <v>18949033.091841407</v>
      </c>
      <c r="S304" s="133">
        <f t="shared" si="134"/>
        <v>7966283.1006857501</v>
      </c>
      <c r="T304" s="133">
        <f t="shared" si="135"/>
        <v>5456926.593209222</v>
      </c>
      <c r="U304" s="133">
        <f t="shared" si="136"/>
        <v>13423209.693894971</v>
      </c>
      <c r="V304" t="s">
        <v>4376</v>
      </c>
    </row>
    <row r="305" spans="1:22" x14ac:dyDescent="0.25">
      <c r="A305" s="126" t="s">
        <v>917</v>
      </c>
      <c r="B305" s="127" t="s">
        <v>265</v>
      </c>
      <c r="C305" s="128" t="s">
        <v>664</v>
      </c>
      <c r="D305" s="129" t="s">
        <v>687</v>
      </c>
      <c r="E305" s="130" t="s">
        <v>102</v>
      </c>
      <c r="F305" s="131" t="s">
        <v>2429</v>
      </c>
      <c r="G305" s="132" t="s">
        <v>2038</v>
      </c>
      <c r="H305" s="133">
        <v>2125008</v>
      </c>
      <c r="I305" s="133">
        <f t="shared" si="128"/>
        <v>-3291783.0077777803</v>
      </c>
      <c r="J305" s="133">
        <f t="shared" si="129"/>
        <v>-1166775.0077777803</v>
      </c>
      <c r="K305" s="134" t="s">
        <v>102</v>
      </c>
      <c r="L305" s="135" t="s">
        <v>98</v>
      </c>
      <c r="M305" s="136" t="s">
        <v>99</v>
      </c>
      <c r="N305" s="137" t="s">
        <v>100</v>
      </c>
      <c r="O305" s="138">
        <f t="shared" si="130"/>
        <v>1</v>
      </c>
      <c r="P305" s="139">
        <f t="shared" si="131"/>
        <v>0</v>
      </c>
      <c r="Q305" s="140">
        <f t="shared" si="132"/>
        <v>0</v>
      </c>
      <c r="R305" s="133">
        <f t="shared" si="133"/>
        <v>-1166775.0077777803</v>
      </c>
      <c r="S305" s="133">
        <f t="shared" si="134"/>
        <v>0</v>
      </c>
      <c r="T305" s="133">
        <f t="shared" si="135"/>
        <v>0</v>
      </c>
      <c r="U305" s="133">
        <f t="shared" si="136"/>
        <v>0</v>
      </c>
      <c r="V305" t="s">
        <v>4377</v>
      </c>
    </row>
    <row r="306" spans="1:22" x14ac:dyDescent="0.25">
      <c r="A306" s="126" t="s">
        <v>920</v>
      </c>
      <c r="B306" s="127" t="s">
        <v>265</v>
      </c>
      <c r="C306" s="128" t="s">
        <v>664</v>
      </c>
      <c r="D306" s="129" t="s">
        <v>716</v>
      </c>
      <c r="E306" s="130" t="s">
        <v>707</v>
      </c>
      <c r="F306" s="131" t="s">
        <v>2037</v>
      </c>
      <c r="G306" s="132" t="s">
        <v>2038</v>
      </c>
      <c r="H306" s="133">
        <v>23254.128714765575</v>
      </c>
      <c r="I306" s="133">
        <f t="shared" si="128"/>
        <v>581.35321786913937</v>
      </c>
      <c r="J306" s="133">
        <f t="shared" si="129"/>
        <v>23835.481932634713</v>
      </c>
      <c r="K306" s="134" t="s">
        <v>707</v>
      </c>
      <c r="L306" s="135" t="s">
        <v>98</v>
      </c>
      <c r="M306" s="136" t="s">
        <v>99</v>
      </c>
      <c r="N306" s="137" t="s">
        <v>100</v>
      </c>
      <c r="O306" s="138">
        <f t="shared" si="130"/>
        <v>0.53354600860684565</v>
      </c>
      <c r="P306" s="139">
        <f t="shared" si="131"/>
        <v>0.23642995927906413</v>
      </c>
      <c r="Q306" s="140">
        <f t="shared" si="132"/>
        <v>0.23002403211409064</v>
      </c>
      <c r="R306" s="133">
        <f t="shared" si="133"/>
        <v>12717.326248377834</v>
      </c>
      <c r="S306" s="133">
        <f t="shared" si="134"/>
        <v>5635.4220227296937</v>
      </c>
      <c r="T306" s="133">
        <f t="shared" si="135"/>
        <v>5482.7336615271943</v>
      </c>
      <c r="U306" s="133">
        <f t="shared" si="136"/>
        <v>11118.155684256888</v>
      </c>
      <c r="V306" t="s">
        <v>4378</v>
      </c>
    </row>
    <row r="307" spans="1:22" x14ac:dyDescent="0.25">
      <c r="A307" s="126" t="s">
        <v>922</v>
      </c>
      <c r="B307" s="127" t="s">
        <v>265</v>
      </c>
      <c r="C307" s="128" t="s">
        <v>664</v>
      </c>
      <c r="D307" s="129" t="s">
        <v>716</v>
      </c>
      <c r="E307" s="130" t="s">
        <v>707</v>
      </c>
      <c r="F307" s="131" t="s">
        <v>2040</v>
      </c>
      <c r="G307" s="132" t="s">
        <v>2041</v>
      </c>
      <c r="H307" s="133">
        <v>32019.069999999985</v>
      </c>
      <c r="I307" s="133">
        <f t="shared" si="128"/>
        <v>-11491.276221472877</v>
      </c>
      <c r="J307" s="133">
        <f t="shared" si="129"/>
        <v>20527.793778527106</v>
      </c>
      <c r="K307" s="134" t="s">
        <v>707</v>
      </c>
      <c r="L307" s="135" t="s">
        <v>98</v>
      </c>
      <c r="M307" s="136" t="s">
        <v>99</v>
      </c>
      <c r="N307" s="137" t="s">
        <v>100</v>
      </c>
      <c r="O307" s="138">
        <f t="shared" si="130"/>
        <v>0.53354600860684565</v>
      </c>
      <c r="P307" s="139">
        <f t="shared" si="131"/>
        <v>0.23642995927906413</v>
      </c>
      <c r="Q307" s="140">
        <f t="shared" si="132"/>
        <v>0.23002403211409064</v>
      </c>
      <c r="R307" s="133">
        <f t="shared" si="133"/>
        <v>10952.522436037576</v>
      </c>
      <c r="S307" s="133">
        <f t="shared" si="134"/>
        <v>4853.38544714619</v>
      </c>
      <c r="T307" s="133">
        <f t="shared" si="135"/>
        <v>4721.8858953433491</v>
      </c>
      <c r="U307" s="133">
        <f t="shared" si="136"/>
        <v>9575.2713424895392</v>
      </c>
      <c r="V307" t="s">
        <v>4379</v>
      </c>
    </row>
    <row r="308" spans="1:22" x14ac:dyDescent="0.25">
      <c r="A308" s="126" t="s">
        <v>925</v>
      </c>
      <c r="B308" s="127" t="s">
        <v>265</v>
      </c>
      <c r="C308" s="128" t="s">
        <v>664</v>
      </c>
      <c r="D308" s="129" t="s">
        <v>716</v>
      </c>
      <c r="E308" s="130" t="s">
        <v>707</v>
      </c>
      <c r="F308" s="131" t="s">
        <v>2043</v>
      </c>
      <c r="G308" s="132" t="s">
        <v>2038</v>
      </c>
      <c r="H308" s="133">
        <v>189166.7112852344</v>
      </c>
      <c r="I308" s="133">
        <f t="shared" si="128"/>
        <v>5324.2039385570315</v>
      </c>
      <c r="J308" s="133">
        <f t="shared" si="129"/>
        <v>194490.91522379144</v>
      </c>
      <c r="K308" s="134" t="s">
        <v>707</v>
      </c>
      <c r="L308" s="135" t="s">
        <v>98</v>
      </c>
      <c r="M308" s="136" t="s">
        <v>99</v>
      </c>
      <c r="N308" s="137" t="s">
        <v>100</v>
      </c>
      <c r="O308" s="138">
        <f t="shared" si="130"/>
        <v>0.53354600860684565</v>
      </c>
      <c r="P308" s="139">
        <f t="shared" si="131"/>
        <v>0.23642995927906413</v>
      </c>
      <c r="Q308" s="140">
        <f t="shared" si="132"/>
        <v>0.23002403211409064</v>
      </c>
      <c r="R308" s="133">
        <f t="shared" si="133"/>
        <v>103769.85152794632</v>
      </c>
      <c r="S308" s="133">
        <f t="shared" si="134"/>
        <v>45983.479166508921</v>
      </c>
      <c r="T308" s="133">
        <f t="shared" si="135"/>
        <v>44737.58452933628</v>
      </c>
      <c r="U308" s="133">
        <f t="shared" si="136"/>
        <v>90721.063695845194</v>
      </c>
      <c r="V308" t="s">
        <v>4380</v>
      </c>
    </row>
    <row r="309" spans="1:22" x14ac:dyDescent="0.25">
      <c r="A309" s="126" t="s">
        <v>927</v>
      </c>
      <c r="B309" s="127" t="s">
        <v>265</v>
      </c>
      <c r="C309" s="128" t="s">
        <v>664</v>
      </c>
      <c r="G309" s="141" t="s">
        <v>726</v>
      </c>
      <c r="H309" s="142">
        <f>SUBTOTAL(9,H291:H308)</f>
        <v>66395549.570000023</v>
      </c>
      <c r="I309" s="142">
        <f>SUBTOTAL(9,I291:I308)</f>
        <v>-10428464.162501497</v>
      </c>
      <c r="J309" s="142">
        <f>SUBTOTAL(9,J291:J308)</f>
        <v>55967085.407498516</v>
      </c>
      <c r="K309" s="143" t="s">
        <v>33</v>
      </c>
      <c r="L309" s="144" t="s">
        <v>33</v>
      </c>
      <c r="M309" s="145" t="s">
        <v>33</v>
      </c>
      <c r="N309" s="146" t="s">
        <v>33</v>
      </c>
      <c r="O309" s="147" t="s">
        <v>33</v>
      </c>
      <c r="P309" s="148" t="s">
        <v>33</v>
      </c>
      <c r="Q309" s="149" t="s">
        <v>33</v>
      </c>
      <c r="R309" s="142">
        <f>SUBTOTAL(9,R291:R308)</f>
        <v>32264052.50035606</v>
      </c>
      <c r="S309" s="142">
        <f>SUBTOTAL(9,S291:S308)</f>
        <v>14057409.126208251</v>
      </c>
      <c r="T309" s="142">
        <f>SUBTOTAL(9,T291:T308)</f>
        <v>9645623.7809342071</v>
      </c>
      <c r="U309" s="142">
        <f>SUBTOTAL(9,U291:U308)</f>
        <v>23703032.907142453</v>
      </c>
    </row>
    <row r="310" spans="1:22" x14ac:dyDescent="0.25">
      <c r="A310" s="126" t="s">
        <v>930</v>
      </c>
    </row>
    <row r="311" spans="1:22" x14ac:dyDescent="0.25">
      <c r="A311" s="126" t="s">
        <v>932</v>
      </c>
      <c r="B311" s="127" t="s">
        <v>265</v>
      </c>
      <c r="G311" s="150" t="s">
        <v>728</v>
      </c>
      <c r="H311" s="151">
        <f>SUBTOTAL(9,H10:H310)</f>
        <v>159901470.81999999</v>
      </c>
      <c r="I311" s="151">
        <f>SUBTOTAL(9,I10:I310)</f>
        <v>-11836155.550363891</v>
      </c>
      <c r="J311" s="151">
        <f>SUBTOTAL(9,J10:J310)</f>
        <v>148065315.26963612</v>
      </c>
      <c r="K311" s="152" t="s">
        <v>33</v>
      </c>
      <c r="L311" s="153" t="s">
        <v>33</v>
      </c>
      <c r="M311" s="154" t="s">
        <v>33</v>
      </c>
      <c r="N311" s="155" t="s">
        <v>33</v>
      </c>
      <c r="O311" s="156" t="s">
        <v>33</v>
      </c>
      <c r="P311" s="157" t="s">
        <v>33</v>
      </c>
      <c r="Q311" s="158" t="s">
        <v>33</v>
      </c>
      <c r="R311" s="151">
        <f>SUBTOTAL(9,R10:R310)</f>
        <v>86173582.862787664</v>
      </c>
      <c r="S311" s="151">
        <f>SUBTOTAL(9,S10:S310)</f>
        <v>36721287.468214497</v>
      </c>
      <c r="T311" s="151">
        <f>SUBTOTAL(9,T10:T310)</f>
        <v>25170444.938633997</v>
      </c>
      <c r="U311" s="151">
        <f>SUBTOTAL(9,U10:U310)</f>
        <v>61891732.406848483</v>
      </c>
    </row>
    <row r="312" spans="1:22" x14ac:dyDescent="0.25">
      <c r="A312" s="126" t="s">
        <v>935</v>
      </c>
      <c r="B312" s="127" t="s">
        <v>33</v>
      </c>
      <c r="C312" s="127" t="s">
        <v>33</v>
      </c>
      <c r="D312" s="127" t="s">
        <v>33</v>
      </c>
      <c r="E312" s="127" t="s">
        <v>33</v>
      </c>
      <c r="F312" s="127" t="s">
        <v>33</v>
      </c>
      <c r="G312" s="127" t="s">
        <v>33</v>
      </c>
      <c r="H312" s="133">
        <v>0</v>
      </c>
      <c r="I312" s="133">
        <v>0</v>
      </c>
      <c r="J312" s="133">
        <v>0</v>
      </c>
      <c r="K312" s="159">
        <v>0</v>
      </c>
      <c r="L312" s="160">
        <v>0</v>
      </c>
      <c r="M312" s="161">
        <v>0</v>
      </c>
      <c r="N312" s="162">
        <v>0</v>
      </c>
      <c r="O312" s="163">
        <v>0</v>
      </c>
      <c r="P312" s="164">
        <v>0</v>
      </c>
      <c r="Q312" s="165">
        <v>0</v>
      </c>
      <c r="R312" s="133">
        <v>0</v>
      </c>
      <c r="S312" s="133">
        <v>0</v>
      </c>
      <c r="T312" s="133">
        <v>0</v>
      </c>
      <c r="U312" s="133">
        <v>0</v>
      </c>
    </row>
    <row r="313" spans="1:22" x14ac:dyDescent="0.25">
      <c r="A313" s="126" t="s">
        <v>937</v>
      </c>
      <c r="B313" s="127" t="s">
        <v>4381</v>
      </c>
      <c r="C313" s="127" t="s">
        <v>33</v>
      </c>
      <c r="D313" s="127" t="s">
        <v>33</v>
      </c>
      <c r="E313" s="127" t="s">
        <v>33</v>
      </c>
      <c r="F313" s="127" t="s">
        <v>33</v>
      </c>
      <c r="G313" s="127" t="s">
        <v>33</v>
      </c>
      <c r="H313" s="133">
        <f>H311</f>
        <v>159901470.81999999</v>
      </c>
      <c r="I313" s="133">
        <f>I311</f>
        <v>-11836155.550363891</v>
      </c>
      <c r="J313" s="133">
        <f>J311</f>
        <v>148065315.26963612</v>
      </c>
      <c r="K313" s="159" t="s">
        <v>33</v>
      </c>
      <c r="L313" s="160" t="s">
        <v>33</v>
      </c>
      <c r="M313" s="161" t="s">
        <v>33</v>
      </c>
      <c r="N313" s="162" t="s">
        <v>33</v>
      </c>
      <c r="O313" s="163" t="s">
        <v>33</v>
      </c>
      <c r="P313" s="164" t="s">
        <v>33</v>
      </c>
      <c r="Q313" s="165" t="s">
        <v>33</v>
      </c>
      <c r="R313" s="133">
        <f>R311</f>
        <v>86173582.862787664</v>
      </c>
      <c r="S313" s="133">
        <f>S311</f>
        <v>36721287.468214497</v>
      </c>
      <c r="T313" s="133">
        <f>T311</f>
        <v>25170444.938633997</v>
      </c>
      <c r="U313" s="133">
        <f>U311</f>
        <v>61891732.406848483</v>
      </c>
    </row>
    <row r="314" spans="1:22" x14ac:dyDescent="0.25">
      <c r="A314" s="126" t="s">
        <v>940</v>
      </c>
      <c r="B314" s="127" t="s">
        <v>4382</v>
      </c>
      <c r="C314" s="127" t="s">
        <v>33</v>
      </c>
      <c r="D314" s="127" t="s">
        <v>33</v>
      </c>
      <c r="E314" s="127" t="s">
        <v>33</v>
      </c>
      <c r="F314" s="127" t="s">
        <v>33</v>
      </c>
      <c r="G314" s="127" t="s">
        <v>33</v>
      </c>
      <c r="H314" s="133">
        <f>H28+H45+H58+H72+H80+H113+H124+H137+H204+H263+H273+H285+H290</f>
        <v>93505921.249999985</v>
      </c>
      <c r="I314" s="133">
        <f>I28+I45+I58+I72+I80+I113+I124+I137+I204+I263+I273+I285+I290</f>
        <v>-1407691.3878623927</v>
      </c>
      <c r="J314" s="133">
        <f>J28+J45+J58+J72+J80+J113+J124+J137+J204+J263+J273+J285+J290</f>
        <v>92098229.862137601</v>
      </c>
      <c r="K314" s="159" t="s">
        <v>33</v>
      </c>
      <c r="L314" s="160" t="s">
        <v>33</v>
      </c>
      <c r="M314" s="161" t="s">
        <v>33</v>
      </c>
      <c r="N314" s="162" t="s">
        <v>33</v>
      </c>
      <c r="O314" s="163" t="s">
        <v>33</v>
      </c>
      <c r="P314" s="164" t="s">
        <v>33</v>
      </c>
      <c r="Q314" s="165" t="s">
        <v>33</v>
      </c>
      <c r="R314" s="133">
        <f>R28+R45+R58+R72+R80+R113+R124+R137+R204+R263+R273+R285+R290</f>
        <v>53909530.362431578</v>
      </c>
      <c r="S314" s="133">
        <f>S28+S45+S58+S72+S80+S113+S124+S137+S204+S263+S273+S285+S290</f>
        <v>22663878.34200624</v>
      </c>
      <c r="T314" s="133">
        <f>T28+T45+T58+T72+T80+T113+T124+T137+T204+T263+T273+T285+T290</f>
        <v>15524821.157699784</v>
      </c>
      <c r="U314" s="133">
        <f>U28+U45+U58+U72+U80+U113+U124+U137+U204+U263+U273+U285+U290</f>
        <v>38188699.499706022</v>
      </c>
    </row>
    <row r="315" spans="1:22" x14ac:dyDescent="0.25">
      <c r="A315" s="126" t="s">
        <v>942</v>
      </c>
    </row>
    <row r="316" spans="1:22" x14ac:dyDescent="0.25">
      <c r="A316" s="126" t="s">
        <v>944</v>
      </c>
    </row>
  </sheetData>
  <pageMargins left="0.5" right="0.5" top="0.75" bottom="0.75" header="0.3" footer="0.3"/>
  <pageSetup scale="60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196"/>
  <sheetViews>
    <sheetView showGridLines="0" showZeros="0" workbookViewId="0">
      <pane xSplit="7" ySplit="9" topLeftCell="M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20.7109375" customWidth="1"/>
    <col min="3" max="3" width="10.7109375" customWidth="1"/>
    <col min="4" max="4" width="20.7109375" customWidth="1"/>
    <col min="5" max="5" width="35.7109375" customWidth="1"/>
    <col min="6" max="6" width="11.7109375" customWidth="1"/>
    <col min="7" max="7" width="24.7109375" customWidth="1"/>
    <col min="8" max="20" width="11.7109375" customWidth="1"/>
    <col min="21" max="21" width="0" hidden="1" customWidth="1"/>
  </cols>
  <sheetData>
    <row r="1" spans="1:21" ht="0" hidden="1" customHeight="1" x14ac:dyDescent="0.25">
      <c r="U1" t="s">
        <v>5930</v>
      </c>
    </row>
    <row r="3" spans="1:21" x14ac:dyDescent="0.25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1" ht="15" customHeight="1" x14ac:dyDescent="0.25">
      <c r="A4" s="167" t="s">
        <v>0</v>
      </c>
    </row>
    <row r="5" spans="1:21" ht="15" customHeight="1" x14ac:dyDescent="0.25">
      <c r="A5" s="168" t="s">
        <v>1</v>
      </c>
    </row>
    <row r="6" spans="1:21" ht="15" customHeight="1" x14ac:dyDescent="0.25">
      <c r="A6" s="169" t="s">
        <v>2</v>
      </c>
    </row>
    <row r="7" spans="1:21" ht="15" customHeight="1" x14ac:dyDescent="0.25">
      <c r="A7" s="170" t="s">
        <v>4383</v>
      </c>
    </row>
    <row r="8" spans="1:21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</row>
    <row r="9" spans="1:21" ht="48" x14ac:dyDescent="0.25">
      <c r="A9" s="171" t="s">
        <v>4</v>
      </c>
      <c r="B9" s="171" t="s">
        <v>1983</v>
      </c>
      <c r="C9" s="171" t="s">
        <v>5922</v>
      </c>
      <c r="D9" s="171" t="s">
        <v>5923</v>
      </c>
      <c r="E9" s="171" t="s">
        <v>79</v>
      </c>
      <c r="F9" s="171" t="s">
        <v>80</v>
      </c>
      <c r="G9" s="171" t="s">
        <v>5925</v>
      </c>
      <c r="H9" s="171" t="s">
        <v>4384</v>
      </c>
      <c r="I9" s="171" t="s">
        <v>4385</v>
      </c>
      <c r="J9" s="171" t="s">
        <v>4386</v>
      </c>
      <c r="K9" s="171" t="s">
        <v>4387</v>
      </c>
      <c r="L9" s="171" t="s">
        <v>4388</v>
      </c>
      <c r="M9" s="171" t="s">
        <v>4389</v>
      </c>
      <c r="N9" s="171" t="s">
        <v>4390</v>
      </c>
      <c r="O9" s="171" t="s">
        <v>4391</v>
      </c>
      <c r="P9" s="171" t="s">
        <v>4392</v>
      </c>
      <c r="Q9" s="171" t="s">
        <v>4393</v>
      </c>
      <c r="R9" s="171" t="s">
        <v>4394</v>
      </c>
      <c r="S9" s="171" t="s">
        <v>4395</v>
      </c>
      <c r="T9" s="171" t="s">
        <v>4396</v>
      </c>
    </row>
    <row r="10" spans="1:21" x14ac:dyDescent="0.25">
      <c r="A10" s="172" t="s">
        <v>8</v>
      </c>
      <c r="B10" s="173" t="s">
        <v>2037</v>
      </c>
      <c r="C10" s="174" t="s">
        <v>220</v>
      </c>
      <c r="D10" s="175" t="s">
        <v>221</v>
      </c>
      <c r="E10" s="176" t="s">
        <v>222</v>
      </c>
      <c r="F10" s="177" t="s">
        <v>144</v>
      </c>
      <c r="G10" s="178" t="s">
        <v>2038</v>
      </c>
      <c r="H10" s="179">
        <v>0</v>
      </c>
      <c r="I10" s="179">
        <v>0</v>
      </c>
      <c r="J10" s="179">
        <f>H10+I10</f>
        <v>0</v>
      </c>
      <c r="K10" s="180">
        <f>0.025</f>
        <v>2.5000000000000001E-2</v>
      </c>
      <c r="L10" s="181">
        <f>12</f>
        <v>12</v>
      </c>
      <c r="M10" s="179">
        <f>IF(12*K10*L10=0,0,J10/12*K10*L10)</f>
        <v>0</v>
      </c>
      <c r="N10" s="179">
        <v>0</v>
      </c>
      <c r="O10" s="179">
        <v>0</v>
      </c>
      <c r="P10" s="179">
        <f>N10+O10</f>
        <v>0</v>
      </c>
      <c r="Q10" s="182">
        <f>0.03</f>
        <v>0.03</v>
      </c>
      <c r="R10" s="183">
        <f>12</f>
        <v>12</v>
      </c>
      <c r="S10" s="179">
        <f>IF(12*Q10*R10=0,0,P10/12*Q10*R10)</f>
        <v>0</v>
      </c>
      <c r="T10" s="179">
        <f>M10+S10</f>
        <v>0</v>
      </c>
      <c r="U10" t="s">
        <v>4397</v>
      </c>
    </row>
    <row r="11" spans="1:21" x14ac:dyDescent="0.25">
      <c r="A11" s="172" t="s">
        <v>11</v>
      </c>
      <c r="B11" s="173" t="s">
        <v>2037</v>
      </c>
      <c r="C11" s="174" t="s">
        <v>220</v>
      </c>
      <c r="G11" s="184" t="s">
        <v>260</v>
      </c>
      <c r="H11" s="185">
        <f>SUBTOTAL(9,H10:H10)</f>
        <v>0</v>
      </c>
      <c r="I11" s="185">
        <f>SUBTOTAL(9,I10:I10)</f>
        <v>0</v>
      </c>
      <c r="J11" s="185">
        <f>SUBTOTAL(9,J10:J10)</f>
        <v>0</v>
      </c>
      <c r="K11" s="186" t="s">
        <v>33</v>
      </c>
      <c r="L11" s="187" t="s">
        <v>33</v>
      </c>
      <c r="M11" s="185">
        <f>SUBTOTAL(9,M10:M10)</f>
        <v>0</v>
      </c>
      <c r="N11" s="185">
        <f>SUBTOTAL(9,N10:N10)</f>
        <v>0</v>
      </c>
      <c r="O11" s="185">
        <f>SUBTOTAL(9,O10:O10)</f>
        <v>0</v>
      </c>
      <c r="P11" s="185">
        <f>SUBTOTAL(9,P10:P10)</f>
        <v>0</v>
      </c>
      <c r="Q11" s="188" t="s">
        <v>33</v>
      </c>
      <c r="R11" s="189" t="s">
        <v>33</v>
      </c>
      <c r="S11" s="185">
        <f>SUBTOTAL(9,S10:S10)</f>
        <v>0</v>
      </c>
      <c r="T11" s="185">
        <f>SUBTOTAL(9,T10:T10)</f>
        <v>0</v>
      </c>
    </row>
    <row r="12" spans="1:21" x14ac:dyDescent="0.25">
      <c r="A12" s="172" t="s">
        <v>14</v>
      </c>
    </row>
    <row r="13" spans="1:21" x14ac:dyDescent="0.25">
      <c r="A13" s="172" t="s">
        <v>17</v>
      </c>
      <c r="B13" s="173" t="s">
        <v>2037</v>
      </c>
      <c r="C13" s="174" t="s">
        <v>265</v>
      </c>
      <c r="D13" s="175" t="s">
        <v>664</v>
      </c>
      <c r="E13" s="176" t="s">
        <v>665</v>
      </c>
      <c r="F13" s="177" t="s">
        <v>666</v>
      </c>
      <c r="G13" s="178" t="s">
        <v>2038</v>
      </c>
      <c r="H13" s="179">
        <v>1588763.7477267501</v>
      </c>
      <c r="I13" s="179">
        <v>0</v>
      </c>
      <c r="J13" s="179">
        <f t="shared" ref="J13:J44" si="0">H13+I13</f>
        <v>1588763.7477267501</v>
      </c>
      <c r="K13" s="180">
        <f t="shared" ref="K13:K44" si="1">0.025</f>
        <v>2.5000000000000001E-2</v>
      </c>
      <c r="L13" s="181">
        <f>12</f>
        <v>12</v>
      </c>
      <c r="M13" s="179">
        <f t="shared" ref="M13:M44" si="2">IF(12*K13*L13=0,0,J13/12*K13*L13)</f>
        <v>39719.093693168761</v>
      </c>
      <c r="N13" s="179">
        <v>0</v>
      </c>
      <c r="O13" s="179">
        <v>0</v>
      </c>
      <c r="P13" s="179">
        <f t="shared" ref="P13:P44" si="3">N13+O13</f>
        <v>0</v>
      </c>
      <c r="Q13" s="182">
        <f t="shared" ref="Q13:Q44" si="4">0.03</f>
        <v>0.03</v>
      </c>
      <c r="R13" s="183">
        <f>12</f>
        <v>12</v>
      </c>
      <c r="S13" s="179">
        <f t="shared" ref="S13:S44" si="5">IF(12*Q13*R13=0,0,P13/12*Q13*R13)</f>
        <v>0</v>
      </c>
      <c r="T13" s="179">
        <f t="shared" ref="T13:T44" si="6">M13+S13</f>
        <v>39719.093693168761</v>
      </c>
      <c r="U13" t="s">
        <v>4398</v>
      </c>
    </row>
    <row r="14" spans="1:21" x14ac:dyDescent="0.25">
      <c r="A14" s="172" t="s">
        <v>20</v>
      </c>
      <c r="B14" s="173" t="s">
        <v>2037</v>
      </c>
      <c r="C14" s="174" t="s">
        <v>265</v>
      </c>
      <c r="D14" s="175" t="s">
        <v>664</v>
      </c>
      <c r="E14" s="176" t="s">
        <v>669</v>
      </c>
      <c r="F14" s="177" t="s">
        <v>666</v>
      </c>
      <c r="G14" s="178" t="s">
        <v>2038</v>
      </c>
      <c r="H14" s="179">
        <v>117703.73758495055</v>
      </c>
      <c r="I14" s="179">
        <v>0</v>
      </c>
      <c r="J14" s="179">
        <f t="shared" si="0"/>
        <v>117703.73758495055</v>
      </c>
      <c r="K14" s="180">
        <f t="shared" si="1"/>
        <v>2.5000000000000001E-2</v>
      </c>
      <c r="L14" s="181">
        <f>12</f>
        <v>12</v>
      </c>
      <c r="M14" s="179">
        <f t="shared" si="2"/>
        <v>2942.593439623764</v>
      </c>
      <c r="N14" s="179">
        <v>0</v>
      </c>
      <c r="O14" s="179">
        <v>0</v>
      </c>
      <c r="P14" s="179">
        <f t="shared" si="3"/>
        <v>0</v>
      </c>
      <c r="Q14" s="182">
        <f t="shared" si="4"/>
        <v>0.03</v>
      </c>
      <c r="R14" s="183">
        <f>12</f>
        <v>12</v>
      </c>
      <c r="S14" s="179">
        <f t="shared" si="5"/>
        <v>0</v>
      </c>
      <c r="T14" s="179">
        <f t="shared" si="6"/>
        <v>2942.593439623764</v>
      </c>
      <c r="U14" t="s">
        <v>4399</v>
      </c>
    </row>
    <row r="15" spans="1:21" x14ac:dyDescent="0.25">
      <c r="A15" s="172" t="s">
        <v>23</v>
      </c>
      <c r="B15" s="173" t="s">
        <v>2037</v>
      </c>
      <c r="C15" s="174" t="s">
        <v>265</v>
      </c>
      <c r="D15" s="175" t="s">
        <v>664</v>
      </c>
      <c r="E15" s="176" t="s">
        <v>716</v>
      </c>
      <c r="F15" s="177" t="s">
        <v>707</v>
      </c>
      <c r="G15" s="178" t="s">
        <v>2038</v>
      </c>
      <c r="H15" s="179">
        <v>23254.128714765575</v>
      </c>
      <c r="I15" s="179">
        <v>0</v>
      </c>
      <c r="J15" s="179">
        <f t="shared" si="0"/>
        <v>23254.128714765575</v>
      </c>
      <c r="K15" s="180">
        <f t="shared" si="1"/>
        <v>2.5000000000000001E-2</v>
      </c>
      <c r="L15" s="181">
        <f>12</f>
        <v>12</v>
      </c>
      <c r="M15" s="179">
        <f t="shared" si="2"/>
        <v>581.35321786913937</v>
      </c>
      <c r="N15" s="179">
        <v>0</v>
      </c>
      <c r="O15" s="179">
        <v>0</v>
      </c>
      <c r="P15" s="179">
        <f t="shared" si="3"/>
        <v>0</v>
      </c>
      <c r="Q15" s="182">
        <f t="shared" si="4"/>
        <v>0.03</v>
      </c>
      <c r="R15" s="183">
        <f>12</f>
        <v>12</v>
      </c>
      <c r="S15" s="179">
        <f t="shared" si="5"/>
        <v>0</v>
      </c>
      <c r="T15" s="179">
        <f t="shared" si="6"/>
        <v>581.35321786913937</v>
      </c>
      <c r="U15" t="s">
        <v>4400</v>
      </c>
    </row>
    <row r="16" spans="1:21" x14ac:dyDescent="0.25">
      <c r="A16" s="172" t="s">
        <v>26</v>
      </c>
      <c r="B16" s="173" t="s">
        <v>2037</v>
      </c>
      <c r="C16" s="174" t="s">
        <v>265</v>
      </c>
      <c r="D16" s="175" t="s">
        <v>610</v>
      </c>
      <c r="E16" s="176" t="s">
        <v>614</v>
      </c>
      <c r="F16" s="177" t="s">
        <v>134</v>
      </c>
      <c r="G16" s="178" t="s">
        <v>2038</v>
      </c>
      <c r="H16" s="179">
        <v>1246350.8523942875</v>
      </c>
      <c r="I16" s="179">
        <v>0</v>
      </c>
      <c r="J16" s="179">
        <f t="shared" si="0"/>
        <v>1246350.8523942875</v>
      </c>
      <c r="K16" s="180">
        <f t="shared" si="1"/>
        <v>2.5000000000000001E-2</v>
      </c>
      <c r="L16" s="181">
        <f>12</f>
        <v>12</v>
      </c>
      <c r="M16" s="179">
        <f t="shared" si="2"/>
        <v>31158.771309857191</v>
      </c>
      <c r="N16" s="179">
        <v>0</v>
      </c>
      <c r="O16" s="179">
        <v>0</v>
      </c>
      <c r="P16" s="179">
        <f t="shared" si="3"/>
        <v>0</v>
      </c>
      <c r="Q16" s="182">
        <f t="shared" si="4"/>
        <v>0.03</v>
      </c>
      <c r="R16" s="183">
        <f>12</f>
        <v>12</v>
      </c>
      <c r="S16" s="179">
        <f t="shared" si="5"/>
        <v>0</v>
      </c>
      <c r="T16" s="179">
        <f t="shared" si="6"/>
        <v>31158.771309857191</v>
      </c>
      <c r="U16" t="s">
        <v>4401</v>
      </c>
    </row>
    <row r="17" spans="1:21" x14ac:dyDescent="0.25">
      <c r="A17" s="172" t="s">
        <v>29</v>
      </c>
      <c r="B17" s="173" t="s">
        <v>2037</v>
      </c>
      <c r="C17" s="174" t="s">
        <v>265</v>
      </c>
      <c r="D17" s="175" t="s">
        <v>610</v>
      </c>
      <c r="E17" s="176" t="s">
        <v>617</v>
      </c>
      <c r="F17" s="177" t="s">
        <v>134</v>
      </c>
      <c r="G17" s="178" t="s">
        <v>2038</v>
      </c>
      <c r="H17" s="179">
        <v>788248.7511900235</v>
      </c>
      <c r="I17" s="179">
        <v>0</v>
      </c>
      <c r="J17" s="179">
        <f t="shared" si="0"/>
        <v>788248.7511900235</v>
      </c>
      <c r="K17" s="180">
        <f t="shared" si="1"/>
        <v>2.5000000000000001E-2</v>
      </c>
      <c r="L17" s="181">
        <f>12</f>
        <v>12</v>
      </c>
      <c r="M17" s="179">
        <f t="shared" si="2"/>
        <v>19706.218779750587</v>
      </c>
      <c r="N17" s="179">
        <v>0</v>
      </c>
      <c r="O17" s="179">
        <v>0</v>
      </c>
      <c r="P17" s="179">
        <f t="shared" si="3"/>
        <v>0</v>
      </c>
      <c r="Q17" s="182">
        <f t="shared" si="4"/>
        <v>0.03</v>
      </c>
      <c r="R17" s="183">
        <f>12</f>
        <v>12</v>
      </c>
      <c r="S17" s="179">
        <f t="shared" si="5"/>
        <v>0</v>
      </c>
      <c r="T17" s="179">
        <f t="shared" si="6"/>
        <v>19706.218779750587</v>
      </c>
      <c r="U17" t="s">
        <v>4402</v>
      </c>
    </row>
    <row r="18" spans="1:21" x14ac:dyDescent="0.25">
      <c r="A18" s="172" t="s">
        <v>32</v>
      </c>
      <c r="B18" s="173" t="s">
        <v>2037</v>
      </c>
      <c r="C18" s="174" t="s">
        <v>265</v>
      </c>
      <c r="D18" s="175" t="s">
        <v>637</v>
      </c>
      <c r="E18" s="176" t="s">
        <v>638</v>
      </c>
      <c r="F18" s="177" t="s">
        <v>134</v>
      </c>
      <c r="G18" s="178" t="s">
        <v>2038</v>
      </c>
      <c r="H18" s="179">
        <v>870222.91140443028</v>
      </c>
      <c r="I18" s="179">
        <v>0</v>
      </c>
      <c r="J18" s="179">
        <f t="shared" si="0"/>
        <v>870222.91140443028</v>
      </c>
      <c r="K18" s="180">
        <f t="shared" si="1"/>
        <v>2.5000000000000001E-2</v>
      </c>
      <c r="L18" s="181">
        <f>12</f>
        <v>12</v>
      </c>
      <c r="M18" s="179">
        <f t="shared" si="2"/>
        <v>21755.572785110759</v>
      </c>
      <c r="N18" s="179">
        <v>0</v>
      </c>
      <c r="O18" s="179">
        <v>0</v>
      </c>
      <c r="P18" s="179">
        <f t="shared" si="3"/>
        <v>0</v>
      </c>
      <c r="Q18" s="182">
        <f t="shared" si="4"/>
        <v>0.03</v>
      </c>
      <c r="R18" s="183">
        <f>12</f>
        <v>12</v>
      </c>
      <c r="S18" s="179">
        <f t="shared" si="5"/>
        <v>0</v>
      </c>
      <c r="T18" s="179">
        <f t="shared" si="6"/>
        <v>21755.572785110759</v>
      </c>
      <c r="U18" t="s">
        <v>4403</v>
      </c>
    </row>
    <row r="19" spans="1:21" x14ac:dyDescent="0.25">
      <c r="A19" s="172" t="s">
        <v>34</v>
      </c>
      <c r="B19" s="173" t="s">
        <v>2037</v>
      </c>
      <c r="C19" s="174" t="s">
        <v>265</v>
      </c>
      <c r="D19" s="175" t="s">
        <v>637</v>
      </c>
      <c r="E19" s="176" t="s">
        <v>650</v>
      </c>
      <c r="F19" s="177" t="s">
        <v>102</v>
      </c>
      <c r="G19" s="178" t="s">
        <v>2038</v>
      </c>
      <c r="H19" s="179">
        <v>1819.9194246933409</v>
      </c>
      <c r="I19" s="179">
        <v>0</v>
      </c>
      <c r="J19" s="179">
        <f t="shared" si="0"/>
        <v>1819.9194246933409</v>
      </c>
      <c r="K19" s="180">
        <f t="shared" si="1"/>
        <v>2.5000000000000001E-2</v>
      </c>
      <c r="L19" s="181">
        <f>12</f>
        <v>12</v>
      </c>
      <c r="M19" s="179">
        <f t="shared" si="2"/>
        <v>45.497985617333526</v>
      </c>
      <c r="N19" s="179">
        <v>0</v>
      </c>
      <c r="O19" s="179">
        <v>0</v>
      </c>
      <c r="P19" s="179">
        <f t="shared" si="3"/>
        <v>0</v>
      </c>
      <c r="Q19" s="182">
        <f t="shared" si="4"/>
        <v>0.03</v>
      </c>
      <c r="R19" s="183">
        <f>12</f>
        <v>12</v>
      </c>
      <c r="S19" s="179">
        <f t="shared" si="5"/>
        <v>0</v>
      </c>
      <c r="T19" s="179">
        <f t="shared" si="6"/>
        <v>45.497985617333526</v>
      </c>
      <c r="U19" t="s">
        <v>4404</v>
      </c>
    </row>
    <row r="20" spans="1:21" x14ac:dyDescent="0.25">
      <c r="A20" s="172" t="s">
        <v>36</v>
      </c>
      <c r="B20" s="173" t="s">
        <v>2037</v>
      </c>
      <c r="C20" s="174" t="s">
        <v>265</v>
      </c>
      <c r="D20" s="175" t="s">
        <v>556</v>
      </c>
      <c r="E20" s="176" t="s">
        <v>557</v>
      </c>
      <c r="F20" s="177" t="s">
        <v>140</v>
      </c>
      <c r="G20" s="178" t="s">
        <v>2038</v>
      </c>
      <c r="H20" s="179">
        <v>38261.870936935724</v>
      </c>
      <c r="I20" s="179">
        <v>0</v>
      </c>
      <c r="J20" s="179">
        <f t="shared" si="0"/>
        <v>38261.870936935724</v>
      </c>
      <c r="K20" s="180">
        <f t="shared" si="1"/>
        <v>2.5000000000000001E-2</v>
      </c>
      <c r="L20" s="181">
        <f>12</f>
        <v>12</v>
      </c>
      <c r="M20" s="179">
        <f t="shared" si="2"/>
        <v>956.54677342339323</v>
      </c>
      <c r="N20" s="179">
        <v>0</v>
      </c>
      <c r="O20" s="179">
        <v>0</v>
      </c>
      <c r="P20" s="179">
        <f t="shared" si="3"/>
        <v>0</v>
      </c>
      <c r="Q20" s="182">
        <f t="shared" si="4"/>
        <v>0.03</v>
      </c>
      <c r="R20" s="183">
        <f>12</f>
        <v>12</v>
      </c>
      <c r="S20" s="179">
        <f t="shared" si="5"/>
        <v>0</v>
      </c>
      <c r="T20" s="179">
        <f t="shared" si="6"/>
        <v>956.54677342339323</v>
      </c>
      <c r="U20" t="s">
        <v>4405</v>
      </c>
    </row>
    <row r="21" spans="1:21" x14ac:dyDescent="0.25">
      <c r="A21" s="172" t="s">
        <v>38</v>
      </c>
      <c r="B21" s="173" t="s">
        <v>2037</v>
      </c>
      <c r="C21" s="174" t="s">
        <v>265</v>
      </c>
      <c r="D21" s="175" t="s">
        <v>556</v>
      </c>
      <c r="E21" s="176" t="s">
        <v>557</v>
      </c>
      <c r="F21" s="177" t="s">
        <v>102</v>
      </c>
      <c r="G21" s="178" t="s">
        <v>2038</v>
      </c>
      <c r="H21" s="179">
        <v>0.4340898648800996</v>
      </c>
      <c r="I21" s="179">
        <v>0</v>
      </c>
      <c r="J21" s="179">
        <f t="shared" si="0"/>
        <v>0.4340898648800996</v>
      </c>
      <c r="K21" s="180">
        <f t="shared" si="1"/>
        <v>2.5000000000000001E-2</v>
      </c>
      <c r="L21" s="181">
        <f>12</f>
        <v>12</v>
      </c>
      <c r="M21" s="179">
        <f t="shared" si="2"/>
        <v>1.0852246622002491E-2</v>
      </c>
      <c r="N21" s="179">
        <v>0</v>
      </c>
      <c r="O21" s="179">
        <v>0</v>
      </c>
      <c r="P21" s="179">
        <f t="shared" si="3"/>
        <v>0</v>
      </c>
      <c r="Q21" s="182">
        <f t="shared" si="4"/>
        <v>0.03</v>
      </c>
      <c r="R21" s="183">
        <f>12</f>
        <v>12</v>
      </c>
      <c r="S21" s="179">
        <f t="shared" si="5"/>
        <v>0</v>
      </c>
      <c r="T21" s="179">
        <f t="shared" si="6"/>
        <v>1.0852246622002491E-2</v>
      </c>
      <c r="U21" t="s">
        <v>4406</v>
      </c>
    </row>
    <row r="22" spans="1:21" x14ac:dyDescent="0.25">
      <c r="A22" s="172" t="s">
        <v>40</v>
      </c>
      <c r="B22" s="173" t="s">
        <v>2037</v>
      </c>
      <c r="C22" s="174" t="s">
        <v>265</v>
      </c>
      <c r="D22" s="175" t="s">
        <v>556</v>
      </c>
      <c r="E22" s="176" t="s">
        <v>567</v>
      </c>
      <c r="F22" s="177" t="s">
        <v>140</v>
      </c>
      <c r="G22" s="178" t="s">
        <v>2038</v>
      </c>
      <c r="H22" s="179">
        <v>453451.22038324259</v>
      </c>
      <c r="I22" s="179">
        <v>0</v>
      </c>
      <c r="J22" s="179">
        <f t="shared" si="0"/>
        <v>453451.22038324259</v>
      </c>
      <c r="K22" s="180">
        <f t="shared" si="1"/>
        <v>2.5000000000000001E-2</v>
      </c>
      <c r="L22" s="181">
        <f>12</f>
        <v>12</v>
      </c>
      <c r="M22" s="179">
        <f t="shared" si="2"/>
        <v>11336.280509581065</v>
      </c>
      <c r="N22" s="179">
        <v>0</v>
      </c>
      <c r="O22" s="179">
        <v>0</v>
      </c>
      <c r="P22" s="179">
        <f t="shared" si="3"/>
        <v>0</v>
      </c>
      <c r="Q22" s="182">
        <f t="shared" si="4"/>
        <v>0.03</v>
      </c>
      <c r="R22" s="183">
        <f>12</f>
        <v>12</v>
      </c>
      <c r="S22" s="179">
        <f t="shared" si="5"/>
        <v>0</v>
      </c>
      <c r="T22" s="179">
        <f t="shared" si="6"/>
        <v>11336.280509581065</v>
      </c>
      <c r="U22" t="s">
        <v>4407</v>
      </c>
    </row>
    <row r="23" spans="1:21" x14ac:dyDescent="0.25">
      <c r="A23" s="172" t="s">
        <v>41</v>
      </c>
      <c r="B23" s="173" t="s">
        <v>2037</v>
      </c>
      <c r="C23" s="174" t="s">
        <v>265</v>
      </c>
      <c r="D23" s="175" t="s">
        <v>556</v>
      </c>
      <c r="E23" s="176" t="s">
        <v>570</v>
      </c>
      <c r="F23" s="177" t="s">
        <v>97</v>
      </c>
      <c r="G23" s="178" t="s">
        <v>2038</v>
      </c>
      <c r="H23" s="179">
        <v>314422.61281020701</v>
      </c>
      <c r="I23" s="179">
        <v>0</v>
      </c>
      <c r="J23" s="179">
        <f t="shared" si="0"/>
        <v>314422.61281020701</v>
      </c>
      <c r="K23" s="180">
        <f t="shared" si="1"/>
        <v>2.5000000000000001E-2</v>
      </c>
      <c r="L23" s="181">
        <f>12</f>
        <v>12</v>
      </c>
      <c r="M23" s="179">
        <f t="shared" si="2"/>
        <v>7860.5653202551757</v>
      </c>
      <c r="N23" s="179">
        <v>0</v>
      </c>
      <c r="O23" s="179">
        <v>0</v>
      </c>
      <c r="P23" s="179">
        <f t="shared" si="3"/>
        <v>0</v>
      </c>
      <c r="Q23" s="182">
        <f t="shared" si="4"/>
        <v>0.03</v>
      </c>
      <c r="R23" s="183">
        <f>12</f>
        <v>12</v>
      </c>
      <c r="S23" s="179">
        <f t="shared" si="5"/>
        <v>0</v>
      </c>
      <c r="T23" s="179">
        <f t="shared" si="6"/>
        <v>7860.5653202551757</v>
      </c>
      <c r="U23" t="s">
        <v>4408</v>
      </c>
    </row>
    <row r="24" spans="1:21" x14ac:dyDescent="0.25">
      <c r="A24" s="172" t="s">
        <v>43</v>
      </c>
      <c r="B24" s="173" t="s">
        <v>2037</v>
      </c>
      <c r="C24" s="174" t="s">
        <v>265</v>
      </c>
      <c r="D24" s="175" t="s">
        <v>556</v>
      </c>
      <c r="E24" s="176" t="s">
        <v>570</v>
      </c>
      <c r="F24" s="177" t="s">
        <v>140</v>
      </c>
      <c r="G24" s="178" t="s">
        <v>2038</v>
      </c>
      <c r="H24" s="179">
        <v>538432.29308587639</v>
      </c>
      <c r="I24" s="179">
        <v>58730.594353020279</v>
      </c>
      <c r="J24" s="179">
        <f t="shared" si="0"/>
        <v>597162.88743889669</v>
      </c>
      <c r="K24" s="180">
        <f t="shared" si="1"/>
        <v>2.5000000000000001E-2</v>
      </c>
      <c r="L24" s="181">
        <f>12</f>
        <v>12</v>
      </c>
      <c r="M24" s="179">
        <f t="shared" si="2"/>
        <v>14929.072185972418</v>
      </c>
      <c r="N24" s="179">
        <v>0</v>
      </c>
      <c r="O24" s="179">
        <v>0</v>
      </c>
      <c r="P24" s="179">
        <f t="shared" si="3"/>
        <v>0</v>
      </c>
      <c r="Q24" s="182">
        <f t="shared" si="4"/>
        <v>0.03</v>
      </c>
      <c r="R24" s="183">
        <f>12</f>
        <v>12</v>
      </c>
      <c r="S24" s="179">
        <f t="shared" si="5"/>
        <v>0</v>
      </c>
      <c r="T24" s="179">
        <f t="shared" si="6"/>
        <v>14929.072185972418</v>
      </c>
      <c r="U24" t="s">
        <v>4409</v>
      </c>
    </row>
    <row r="25" spans="1:21" x14ac:dyDescent="0.25">
      <c r="A25" s="172" t="s">
        <v>45</v>
      </c>
      <c r="B25" s="173" t="s">
        <v>2037</v>
      </c>
      <c r="C25" s="174" t="s">
        <v>265</v>
      </c>
      <c r="D25" s="175" t="s">
        <v>556</v>
      </c>
      <c r="E25" s="176" t="s">
        <v>570</v>
      </c>
      <c r="F25" s="177" t="s">
        <v>102</v>
      </c>
      <c r="G25" s="178" t="s">
        <v>2038</v>
      </c>
      <c r="H25" s="179">
        <v>824293.23508555582</v>
      </c>
      <c r="I25" s="179">
        <v>0</v>
      </c>
      <c r="J25" s="179">
        <f t="shared" si="0"/>
        <v>824293.23508555582</v>
      </c>
      <c r="K25" s="180">
        <f t="shared" si="1"/>
        <v>2.5000000000000001E-2</v>
      </c>
      <c r="L25" s="181">
        <f>12</f>
        <v>12</v>
      </c>
      <c r="M25" s="179">
        <f t="shared" si="2"/>
        <v>20607.330877138898</v>
      </c>
      <c r="N25" s="179">
        <v>0</v>
      </c>
      <c r="O25" s="179">
        <v>0</v>
      </c>
      <c r="P25" s="179">
        <f t="shared" si="3"/>
        <v>0</v>
      </c>
      <c r="Q25" s="182">
        <f t="shared" si="4"/>
        <v>0.03</v>
      </c>
      <c r="R25" s="183">
        <f>12</f>
        <v>12</v>
      </c>
      <c r="S25" s="179">
        <f t="shared" si="5"/>
        <v>0</v>
      </c>
      <c r="T25" s="179">
        <f t="shared" si="6"/>
        <v>20607.330877138898</v>
      </c>
      <c r="U25" t="s">
        <v>4410</v>
      </c>
    </row>
    <row r="26" spans="1:21" x14ac:dyDescent="0.25">
      <c r="A26" s="172" t="s">
        <v>47</v>
      </c>
      <c r="B26" s="173" t="s">
        <v>2037</v>
      </c>
      <c r="C26" s="174" t="s">
        <v>265</v>
      </c>
      <c r="D26" s="175" t="s">
        <v>556</v>
      </c>
      <c r="E26" s="176" t="s">
        <v>577</v>
      </c>
      <c r="F26" s="177" t="s">
        <v>97</v>
      </c>
      <c r="G26" s="178" t="s">
        <v>2038</v>
      </c>
      <c r="H26" s="179">
        <v>15258.314762130987</v>
      </c>
      <c r="I26" s="179">
        <v>0</v>
      </c>
      <c r="J26" s="179">
        <f t="shared" si="0"/>
        <v>15258.314762130987</v>
      </c>
      <c r="K26" s="180">
        <f t="shared" si="1"/>
        <v>2.5000000000000001E-2</v>
      </c>
      <c r="L26" s="181">
        <f>12</f>
        <v>12</v>
      </c>
      <c r="M26" s="179">
        <f t="shared" si="2"/>
        <v>381.45786905327469</v>
      </c>
      <c r="N26" s="179">
        <v>0</v>
      </c>
      <c r="O26" s="179">
        <v>0</v>
      </c>
      <c r="P26" s="179">
        <f t="shared" si="3"/>
        <v>0</v>
      </c>
      <c r="Q26" s="182">
        <f t="shared" si="4"/>
        <v>0.03</v>
      </c>
      <c r="R26" s="183">
        <f>12</f>
        <v>12</v>
      </c>
      <c r="S26" s="179">
        <f t="shared" si="5"/>
        <v>0</v>
      </c>
      <c r="T26" s="179">
        <f t="shared" si="6"/>
        <v>381.45786905327469</v>
      </c>
      <c r="U26" t="s">
        <v>4411</v>
      </c>
    </row>
    <row r="27" spans="1:21" x14ac:dyDescent="0.25">
      <c r="A27" s="172" t="s">
        <v>48</v>
      </c>
      <c r="B27" s="173" t="s">
        <v>2037</v>
      </c>
      <c r="C27" s="174" t="s">
        <v>265</v>
      </c>
      <c r="D27" s="175" t="s">
        <v>556</v>
      </c>
      <c r="E27" s="176" t="s">
        <v>577</v>
      </c>
      <c r="F27" s="177" t="s">
        <v>140</v>
      </c>
      <c r="G27" s="178" t="s">
        <v>2038</v>
      </c>
      <c r="H27" s="179">
        <v>3566.5056680196813</v>
      </c>
      <c r="I27" s="179">
        <v>0</v>
      </c>
      <c r="J27" s="179">
        <f t="shared" si="0"/>
        <v>3566.5056680196813</v>
      </c>
      <c r="K27" s="180">
        <f t="shared" si="1"/>
        <v>2.5000000000000001E-2</v>
      </c>
      <c r="L27" s="181">
        <f>12</f>
        <v>12</v>
      </c>
      <c r="M27" s="179">
        <f t="shared" si="2"/>
        <v>89.162641700492031</v>
      </c>
      <c r="N27" s="179">
        <v>0</v>
      </c>
      <c r="O27" s="179">
        <v>0</v>
      </c>
      <c r="P27" s="179">
        <f t="shared" si="3"/>
        <v>0</v>
      </c>
      <c r="Q27" s="182">
        <f t="shared" si="4"/>
        <v>0.03</v>
      </c>
      <c r="R27" s="183">
        <f>12</f>
        <v>12</v>
      </c>
      <c r="S27" s="179">
        <f t="shared" si="5"/>
        <v>0</v>
      </c>
      <c r="T27" s="179">
        <f t="shared" si="6"/>
        <v>89.162641700492031</v>
      </c>
      <c r="U27" t="s">
        <v>4412</v>
      </c>
    </row>
    <row r="28" spans="1:21" x14ac:dyDescent="0.25">
      <c r="A28" s="172" t="s">
        <v>50</v>
      </c>
      <c r="B28" s="173" t="s">
        <v>2037</v>
      </c>
      <c r="C28" s="174" t="s">
        <v>265</v>
      </c>
      <c r="D28" s="175" t="s">
        <v>556</v>
      </c>
      <c r="E28" s="176" t="s">
        <v>577</v>
      </c>
      <c r="F28" s="177" t="s">
        <v>102</v>
      </c>
      <c r="G28" s="178" t="s">
        <v>2038</v>
      </c>
      <c r="H28" s="179">
        <v>44382.304650097343</v>
      </c>
      <c r="I28" s="179">
        <v>0</v>
      </c>
      <c r="J28" s="179">
        <f t="shared" si="0"/>
        <v>44382.304650097343</v>
      </c>
      <c r="K28" s="180">
        <f t="shared" si="1"/>
        <v>2.5000000000000001E-2</v>
      </c>
      <c r="L28" s="181">
        <f>12</f>
        <v>12</v>
      </c>
      <c r="M28" s="179">
        <f t="shared" si="2"/>
        <v>1109.5576162524337</v>
      </c>
      <c r="N28" s="179">
        <v>0</v>
      </c>
      <c r="O28" s="179">
        <v>0</v>
      </c>
      <c r="P28" s="179">
        <f t="shared" si="3"/>
        <v>0</v>
      </c>
      <c r="Q28" s="182">
        <f t="shared" si="4"/>
        <v>0.03</v>
      </c>
      <c r="R28" s="183">
        <f>12</f>
        <v>12</v>
      </c>
      <c r="S28" s="179">
        <f t="shared" si="5"/>
        <v>0</v>
      </c>
      <c r="T28" s="179">
        <f t="shared" si="6"/>
        <v>1109.5576162524337</v>
      </c>
      <c r="U28" t="s">
        <v>4413</v>
      </c>
    </row>
    <row r="29" spans="1:21" x14ac:dyDescent="0.25">
      <c r="A29" s="172" t="s">
        <v>51</v>
      </c>
      <c r="B29" s="173" t="s">
        <v>2037</v>
      </c>
      <c r="C29" s="174" t="s">
        <v>265</v>
      </c>
      <c r="D29" s="175" t="s">
        <v>556</v>
      </c>
      <c r="E29" s="176" t="s">
        <v>584</v>
      </c>
      <c r="F29" s="177" t="s">
        <v>97</v>
      </c>
      <c r="G29" s="178" t="s">
        <v>2038</v>
      </c>
      <c r="H29" s="179">
        <v>6247.22529477026</v>
      </c>
      <c r="I29" s="179">
        <v>0</v>
      </c>
      <c r="J29" s="179">
        <f t="shared" si="0"/>
        <v>6247.22529477026</v>
      </c>
      <c r="K29" s="180">
        <f t="shared" si="1"/>
        <v>2.5000000000000001E-2</v>
      </c>
      <c r="L29" s="181">
        <f>12</f>
        <v>12</v>
      </c>
      <c r="M29" s="179">
        <f t="shared" si="2"/>
        <v>156.18063236925653</v>
      </c>
      <c r="N29" s="179">
        <v>0</v>
      </c>
      <c r="O29" s="179">
        <v>0</v>
      </c>
      <c r="P29" s="179">
        <f t="shared" si="3"/>
        <v>0</v>
      </c>
      <c r="Q29" s="182">
        <f t="shared" si="4"/>
        <v>0.03</v>
      </c>
      <c r="R29" s="183">
        <f>12</f>
        <v>12</v>
      </c>
      <c r="S29" s="179">
        <f t="shared" si="5"/>
        <v>0</v>
      </c>
      <c r="T29" s="179">
        <f t="shared" si="6"/>
        <v>156.18063236925653</v>
      </c>
      <c r="U29" t="s">
        <v>4414</v>
      </c>
    </row>
    <row r="30" spans="1:21" x14ac:dyDescent="0.25">
      <c r="A30" s="172" t="s">
        <v>53</v>
      </c>
      <c r="B30" s="173" t="s">
        <v>2037</v>
      </c>
      <c r="C30" s="174" t="s">
        <v>265</v>
      </c>
      <c r="D30" s="175" t="s">
        <v>556</v>
      </c>
      <c r="E30" s="176" t="s">
        <v>584</v>
      </c>
      <c r="F30" s="177" t="s">
        <v>140</v>
      </c>
      <c r="G30" s="178" t="s">
        <v>2038</v>
      </c>
      <c r="H30" s="179">
        <v>24507.51885709379</v>
      </c>
      <c r="I30" s="179">
        <v>0</v>
      </c>
      <c r="J30" s="179">
        <f t="shared" si="0"/>
        <v>24507.51885709379</v>
      </c>
      <c r="K30" s="180">
        <f t="shared" si="1"/>
        <v>2.5000000000000001E-2</v>
      </c>
      <c r="L30" s="181">
        <f>12</f>
        <v>12</v>
      </c>
      <c r="M30" s="179">
        <f t="shared" si="2"/>
        <v>612.68797142734479</v>
      </c>
      <c r="N30" s="179">
        <v>0</v>
      </c>
      <c r="O30" s="179">
        <v>0</v>
      </c>
      <c r="P30" s="179">
        <f t="shared" si="3"/>
        <v>0</v>
      </c>
      <c r="Q30" s="182">
        <f t="shared" si="4"/>
        <v>0.03</v>
      </c>
      <c r="R30" s="183">
        <f>12</f>
        <v>12</v>
      </c>
      <c r="S30" s="179">
        <f t="shared" si="5"/>
        <v>0</v>
      </c>
      <c r="T30" s="179">
        <f t="shared" si="6"/>
        <v>612.68797142734479</v>
      </c>
      <c r="U30" t="s">
        <v>4415</v>
      </c>
    </row>
    <row r="31" spans="1:21" x14ac:dyDescent="0.25">
      <c r="A31" s="172" t="s">
        <v>55</v>
      </c>
      <c r="B31" s="173" t="s">
        <v>2037</v>
      </c>
      <c r="C31" s="174" t="s">
        <v>265</v>
      </c>
      <c r="D31" s="175" t="s">
        <v>556</v>
      </c>
      <c r="E31" s="176" t="s">
        <v>584</v>
      </c>
      <c r="F31" s="177" t="s">
        <v>102</v>
      </c>
      <c r="G31" s="178" t="s">
        <v>2038</v>
      </c>
      <c r="H31" s="179">
        <v>7619.5140513790147</v>
      </c>
      <c r="I31" s="179">
        <v>0</v>
      </c>
      <c r="J31" s="179">
        <f t="shared" si="0"/>
        <v>7619.5140513790147</v>
      </c>
      <c r="K31" s="180">
        <f t="shared" si="1"/>
        <v>2.5000000000000001E-2</v>
      </c>
      <c r="L31" s="181">
        <f>12</f>
        <v>12</v>
      </c>
      <c r="M31" s="179">
        <f t="shared" si="2"/>
        <v>190.4878512844754</v>
      </c>
      <c r="N31" s="179">
        <v>0</v>
      </c>
      <c r="O31" s="179">
        <v>0</v>
      </c>
      <c r="P31" s="179">
        <f t="shared" si="3"/>
        <v>0</v>
      </c>
      <c r="Q31" s="182">
        <f t="shared" si="4"/>
        <v>0.03</v>
      </c>
      <c r="R31" s="183">
        <f>12</f>
        <v>12</v>
      </c>
      <c r="S31" s="179">
        <f t="shared" si="5"/>
        <v>0</v>
      </c>
      <c r="T31" s="179">
        <f t="shared" si="6"/>
        <v>190.4878512844754</v>
      </c>
      <c r="U31" t="s">
        <v>4416</v>
      </c>
    </row>
    <row r="32" spans="1:21" x14ac:dyDescent="0.25">
      <c r="A32" s="172" t="s">
        <v>57</v>
      </c>
      <c r="B32" s="173" t="s">
        <v>2037</v>
      </c>
      <c r="C32" s="174" t="s">
        <v>265</v>
      </c>
      <c r="D32" s="175" t="s">
        <v>556</v>
      </c>
      <c r="E32" s="176" t="s">
        <v>591</v>
      </c>
      <c r="F32" s="177" t="s">
        <v>97</v>
      </c>
      <c r="G32" s="178" t="s">
        <v>2038</v>
      </c>
      <c r="H32" s="179">
        <v>1507.0433200398147</v>
      </c>
      <c r="I32" s="179">
        <v>0</v>
      </c>
      <c r="J32" s="179">
        <f t="shared" si="0"/>
        <v>1507.0433200398147</v>
      </c>
      <c r="K32" s="180">
        <f t="shared" si="1"/>
        <v>2.5000000000000001E-2</v>
      </c>
      <c r="L32" s="181">
        <f>12</f>
        <v>12</v>
      </c>
      <c r="M32" s="179">
        <f t="shared" si="2"/>
        <v>37.676083000995369</v>
      </c>
      <c r="N32" s="179">
        <v>0</v>
      </c>
      <c r="O32" s="179">
        <v>0</v>
      </c>
      <c r="P32" s="179">
        <f t="shared" si="3"/>
        <v>0</v>
      </c>
      <c r="Q32" s="182">
        <f t="shared" si="4"/>
        <v>0.03</v>
      </c>
      <c r="R32" s="183">
        <f>12</f>
        <v>12</v>
      </c>
      <c r="S32" s="179">
        <f t="shared" si="5"/>
        <v>0</v>
      </c>
      <c r="T32" s="179">
        <f t="shared" si="6"/>
        <v>37.676083000995369</v>
      </c>
      <c r="U32" t="s">
        <v>4417</v>
      </c>
    </row>
    <row r="33" spans="1:21" x14ac:dyDescent="0.25">
      <c r="A33" s="172" t="s">
        <v>59</v>
      </c>
      <c r="B33" s="173" t="s">
        <v>2037</v>
      </c>
      <c r="C33" s="174" t="s">
        <v>265</v>
      </c>
      <c r="D33" s="175" t="s">
        <v>556</v>
      </c>
      <c r="E33" s="176" t="s">
        <v>591</v>
      </c>
      <c r="F33" s="177" t="s">
        <v>140</v>
      </c>
      <c r="G33" s="178" t="s">
        <v>2038</v>
      </c>
      <c r="H33" s="179">
        <v>13176.872530562727</v>
      </c>
      <c r="I33" s="179">
        <v>0</v>
      </c>
      <c r="J33" s="179">
        <f t="shared" si="0"/>
        <v>13176.872530562727</v>
      </c>
      <c r="K33" s="180">
        <f t="shared" si="1"/>
        <v>2.5000000000000001E-2</v>
      </c>
      <c r="L33" s="181">
        <f>12</f>
        <v>12</v>
      </c>
      <c r="M33" s="179">
        <f t="shared" si="2"/>
        <v>329.42181326406819</v>
      </c>
      <c r="N33" s="179">
        <v>0</v>
      </c>
      <c r="O33" s="179">
        <v>0</v>
      </c>
      <c r="P33" s="179">
        <f t="shared" si="3"/>
        <v>0</v>
      </c>
      <c r="Q33" s="182">
        <f t="shared" si="4"/>
        <v>0.03</v>
      </c>
      <c r="R33" s="183">
        <f>12</f>
        <v>12</v>
      </c>
      <c r="S33" s="179">
        <f t="shared" si="5"/>
        <v>0</v>
      </c>
      <c r="T33" s="179">
        <f t="shared" si="6"/>
        <v>329.42181326406819</v>
      </c>
      <c r="U33" t="s">
        <v>4418</v>
      </c>
    </row>
    <row r="34" spans="1:21" x14ac:dyDescent="0.25">
      <c r="A34" s="172" t="s">
        <v>138</v>
      </c>
      <c r="B34" s="173" t="s">
        <v>2037</v>
      </c>
      <c r="C34" s="174" t="s">
        <v>265</v>
      </c>
      <c r="D34" s="175" t="s">
        <v>556</v>
      </c>
      <c r="E34" s="176" t="s">
        <v>591</v>
      </c>
      <c r="F34" s="177" t="s">
        <v>102</v>
      </c>
      <c r="G34" s="178" t="s">
        <v>2038</v>
      </c>
      <c r="H34" s="179">
        <v>15270.259234864618</v>
      </c>
      <c r="I34" s="179">
        <v>0</v>
      </c>
      <c r="J34" s="179">
        <f t="shared" si="0"/>
        <v>15270.259234864618</v>
      </c>
      <c r="K34" s="180">
        <f t="shared" si="1"/>
        <v>2.5000000000000001E-2</v>
      </c>
      <c r="L34" s="181">
        <f>12</f>
        <v>12</v>
      </c>
      <c r="M34" s="179">
        <f t="shared" si="2"/>
        <v>381.75648087161545</v>
      </c>
      <c r="N34" s="179">
        <v>0</v>
      </c>
      <c r="O34" s="179">
        <v>0</v>
      </c>
      <c r="P34" s="179">
        <f t="shared" si="3"/>
        <v>0</v>
      </c>
      <c r="Q34" s="182">
        <f t="shared" si="4"/>
        <v>0.03</v>
      </c>
      <c r="R34" s="183">
        <f>12</f>
        <v>12</v>
      </c>
      <c r="S34" s="179">
        <f t="shared" si="5"/>
        <v>0</v>
      </c>
      <c r="T34" s="179">
        <f t="shared" si="6"/>
        <v>381.75648087161545</v>
      </c>
      <c r="U34" t="s">
        <v>4419</v>
      </c>
    </row>
    <row r="35" spans="1:21" x14ac:dyDescent="0.25">
      <c r="A35" s="172" t="s">
        <v>142</v>
      </c>
      <c r="B35" s="173" t="s">
        <v>2037</v>
      </c>
      <c r="C35" s="174" t="s">
        <v>265</v>
      </c>
      <c r="D35" s="175" t="s">
        <v>556</v>
      </c>
      <c r="E35" s="176" t="s">
        <v>598</v>
      </c>
      <c r="F35" s="177" t="s">
        <v>97</v>
      </c>
      <c r="G35" s="178" t="s">
        <v>2038</v>
      </c>
      <c r="H35" s="179">
        <v>193.90280824568941</v>
      </c>
      <c r="I35" s="179">
        <v>0</v>
      </c>
      <c r="J35" s="179">
        <f t="shared" si="0"/>
        <v>193.90280824568941</v>
      </c>
      <c r="K35" s="180">
        <f t="shared" si="1"/>
        <v>2.5000000000000001E-2</v>
      </c>
      <c r="L35" s="181">
        <f>12</f>
        <v>12</v>
      </c>
      <c r="M35" s="179">
        <f t="shared" si="2"/>
        <v>4.8475702061422359</v>
      </c>
      <c r="N35" s="179">
        <v>0</v>
      </c>
      <c r="O35" s="179">
        <v>0</v>
      </c>
      <c r="P35" s="179">
        <f t="shared" si="3"/>
        <v>0</v>
      </c>
      <c r="Q35" s="182">
        <f t="shared" si="4"/>
        <v>0.03</v>
      </c>
      <c r="R35" s="183">
        <f>12</f>
        <v>12</v>
      </c>
      <c r="S35" s="179">
        <f t="shared" si="5"/>
        <v>0</v>
      </c>
      <c r="T35" s="179">
        <f t="shared" si="6"/>
        <v>4.8475702061422359</v>
      </c>
      <c r="U35" t="s">
        <v>4420</v>
      </c>
    </row>
    <row r="36" spans="1:21" x14ac:dyDescent="0.25">
      <c r="A36" s="172" t="s">
        <v>146</v>
      </c>
      <c r="B36" s="173" t="s">
        <v>2037</v>
      </c>
      <c r="C36" s="174" t="s">
        <v>265</v>
      </c>
      <c r="D36" s="175" t="s">
        <v>556</v>
      </c>
      <c r="E36" s="176" t="s">
        <v>598</v>
      </c>
      <c r="F36" s="177" t="s">
        <v>140</v>
      </c>
      <c r="G36" s="178" t="s">
        <v>2038</v>
      </c>
      <c r="H36" s="179">
        <v>3805.4511342878754</v>
      </c>
      <c r="I36" s="179">
        <v>0</v>
      </c>
      <c r="J36" s="179">
        <f t="shared" si="0"/>
        <v>3805.4511342878754</v>
      </c>
      <c r="K36" s="180">
        <f t="shared" si="1"/>
        <v>2.5000000000000001E-2</v>
      </c>
      <c r="L36" s="181">
        <f>12</f>
        <v>12</v>
      </c>
      <c r="M36" s="179">
        <f t="shared" si="2"/>
        <v>95.136278357196886</v>
      </c>
      <c r="N36" s="179">
        <v>0</v>
      </c>
      <c r="O36" s="179">
        <v>0</v>
      </c>
      <c r="P36" s="179">
        <f t="shared" si="3"/>
        <v>0</v>
      </c>
      <c r="Q36" s="182">
        <f t="shared" si="4"/>
        <v>0.03</v>
      </c>
      <c r="R36" s="183">
        <f>12</f>
        <v>12</v>
      </c>
      <c r="S36" s="179">
        <f t="shared" si="5"/>
        <v>0</v>
      </c>
      <c r="T36" s="179">
        <f t="shared" si="6"/>
        <v>95.136278357196886</v>
      </c>
      <c r="U36" t="s">
        <v>4421</v>
      </c>
    </row>
    <row r="37" spans="1:21" x14ac:dyDescent="0.25">
      <c r="A37" s="172" t="s">
        <v>149</v>
      </c>
      <c r="B37" s="173" t="s">
        <v>2037</v>
      </c>
      <c r="C37" s="174" t="s">
        <v>265</v>
      </c>
      <c r="D37" s="175" t="s">
        <v>556</v>
      </c>
      <c r="E37" s="176" t="s">
        <v>598</v>
      </c>
      <c r="F37" s="177" t="s">
        <v>102</v>
      </c>
      <c r="G37" s="178" t="s">
        <v>2038</v>
      </c>
      <c r="H37" s="179">
        <v>-82.183013451009913</v>
      </c>
      <c r="I37" s="179">
        <v>0</v>
      </c>
      <c r="J37" s="179">
        <f t="shared" si="0"/>
        <v>-82.183013451009913</v>
      </c>
      <c r="K37" s="180">
        <f t="shared" si="1"/>
        <v>2.5000000000000001E-2</v>
      </c>
      <c r="L37" s="181">
        <f>12</f>
        <v>12</v>
      </c>
      <c r="M37" s="179">
        <f t="shared" si="2"/>
        <v>-2.0545753362752479</v>
      </c>
      <c r="N37" s="179">
        <v>0</v>
      </c>
      <c r="O37" s="179">
        <v>0</v>
      </c>
      <c r="P37" s="179">
        <f t="shared" si="3"/>
        <v>0</v>
      </c>
      <c r="Q37" s="182">
        <f t="shared" si="4"/>
        <v>0.03</v>
      </c>
      <c r="R37" s="183">
        <f>12</f>
        <v>12</v>
      </c>
      <c r="S37" s="179">
        <f t="shared" si="5"/>
        <v>0</v>
      </c>
      <c r="T37" s="179">
        <f t="shared" si="6"/>
        <v>-2.0545753362752479</v>
      </c>
      <c r="U37" t="s">
        <v>4422</v>
      </c>
    </row>
    <row r="38" spans="1:21" x14ac:dyDescent="0.25">
      <c r="A38" s="172" t="s">
        <v>152</v>
      </c>
      <c r="B38" s="173" t="s">
        <v>2037</v>
      </c>
      <c r="C38" s="174" t="s">
        <v>265</v>
      </c>
      <c r="D38" s="175" t="s">
        <v>556</v>
      </c>
      <c r="E38" s="176" t="s">
        <v>605</v>
      </c>
      <c r="F38" s="177" t="s">
        <v>102</v>
      </c>
      <c r="G38" s="178" t="s">
        <v>2038</v>
      </c>
      <c r="H38" s="179">
        <v>-13.158057302118301</v>
      </c>
      <c r="I38" s="179">
        <v>0</v>
      </c>
      <c r="J38" s="179">
        <f t="shared" si="0"/>
        <v>-13.158057302118301</v>
      </c>
      <c r="K38" s="180">
        <f t="shared" si="1"/>
        <v>2.5000000000000001E-2</v>
      </c>
      <c r="L38" s="181">
        <f>12</f>
        <v>12</v>
      </c>
      <c r="M38" s="179">
        <f t="shared" si="2"/>
        <v>-0.32895143255295756</v>
      </c>
      <c r="N38" s="179">
        <v>0</v>
      </c>
      <c r="O38" s="179">
        <v>0</v>
      </c>
      <c r="P38" s="179">
        <f t="shared" si="3"/>
        <v>0</v>
      </c>
      <c r="Q38" s="182">
        <f t="shared" si="4"/>
        <v>0.03</v>
      </c>
      <c r="R38" s="183">
        <f>12</f>
        <v>12</v>
      </c>
      <c r="S38" s="179">
        <f t="shared" si="5"/>
        <v>0</v>
      </c>
      <c r="T38" s="179">
        <f t="shared" si="6"/>
        <v>-0.32895143255295756</v>
      </c>
      <c r="U38" t="s">
        <v>4423</v>
      </c>
    </row>
    <row r="39" spans="1:21" x14ac:dyDescent="0.25">
      <c r="A39" s="172" t="s">
        <v>154</v>
      </c>
      <c r="B39" s="173" t="s">
        <v>2037</v>
      </c>
      <c r="C39" s="174" t="s">
        <v>265</v>
      </c>
      <c r="D39" s="175" t="s">
        <v>497</v>
      </c>
      <c r="E39" s="176" t="s">
        <v>498</v>
      </c>
      <c r="F39" s="177" t="s">
        <v>97</v>
      </c>
      <c r="G39" s="178" t="s">
        <v>2038</v>
      </c>
      <c r="H39" s="179">
        <v>0</v>
      </c>
      <c r="I39" s="179">
        <v>0</v>
      </c>
      <c r="J39" s="179">
        <f t="shared" si="0"/>
        <v>0</v>
      </c>
      <c r="K39" s="180">
        <f t="shared" si="1"/>
        <v>2.5000000000000001E-2</v>
      </c>
      <c r="L39" s="181">
        <f>12</f>
        <v>12</v>
      </c>
      <c r="M39" s="179">
        <f t="shared" si="2"/>
        <v>0</v>
      </c>
      <c r="N39" s="179">
        <v>0</v>
      </c>
      <c r="O39" s="179">
        <v>0</v>
      </c>
      <c r="P39" s="179">
        <f t="shared" si="3"/>
        <v>0</v>
      </c>
      <c r="Q39" s="182">
        <f t="shared" si="4"/>
        <v>0.03</v>
      </c>
      <c r="R39" s="183">
        <f>12</f>
        <v>12</v>
      </c>
      <c r="S39" s="179">
        <f t="shared" si="5"/>
        <v>0</v>
      </c>
      <c r="T39" s="179">
        <f t="shared" si="6"/>
        <v>0</v>
      </c>
      <c r="U39" t="s">
        <v>4424</v>
      </c>
    </row>
    <row r="40" spans="1:21" x14ac:dyDescent="0.25">
      <c r="A40" s="172" t="s">
        <v>156</v>
      </c>
      <c r="B40" s="173" t="s">
        <v>2037</v>
      </c>
      <c r="C40" s="174" t="s">
        <v>265</v>
      </c>
      <c r="D40" s="175" t="s">
        <v>497</v>
      </c>
      <c r="E40" s="176" t="s">
        <v>498</v>
      </c>
      <c r="F40" s="177" t="s">
        <v>140</v>
      </c>
      <c r="G40" s="178" t="s">
        <v>2038</v>
      </c>
      <c r="H40" s="179">
        <v>262728.26976205467</v>
      </c>
      <c r="I40" s="179">
        <v>0</v>
      </c>
      <c r="J40" s="179">
        <f t="shared" si="0"/>
        <v>262728.26976205467</v>
      </c>
      <c r="K40" s="180">
        <f t="shared" si="1"/>
        <v>2.5000000000000001E-2</v>
      </c>
      <c r="L40" s="181">
        <f>12</f>
        <v>12</v>
      </c>
      <c r="M40" s="179">
        <f t="shared" si="2"/>
        <v>6568.2067440513656</v>
      </c>
      <c r="N40" s="179">
        <v>0</v>
      </c>
      <c r="O40" s="179">
        <v>0</v>
      </c>
      <c r="P40" s="179">
        <f t="shared" si="3"/>
        <v>0</v>
      </c>
      <c r="Q40" s="182">
        <f t="shared" si="4"/>
        <v>0.03</v>
      </c>
      <c r="R40" s="183">
        <f>12</f>
        <v>12</v>
      </c>
      <c r="S40" s="179">
        <f t="shared" si="5"/>
        <v>0</v>
      </c>
      <c r="T40" s="179">
        <f t="shared" si="6"/>
        <v>6568.2067440513656</v>
      </c>
      <c r="U40" t="s">
        <v>4425</v>
      </c>
    </row>
    <row r="41" spans="1:21" x14ac:dyDescent="0.25">
      <c r="A41" s="172" t="s">
        <v>160</v>
      </c>
      <c r="B41" s="173" t="s">
        <v>2037</v>
      </c>
      <c r="C41" s="174" t="s">
        <v>265</v>
      </c>
      <c r="D41" s="175" t="s">
        <v>497</v>
      </c>
      <c r="E41" s="176" t="s">
        <v>498</v>
      </c>
      <c r="F41" s="177" t="s">
        <v>102</v>
      </c>
      <c r="G41" s="178" t="s">
        <v>2038</v>
      </c>
      <c r="H41" s="179">
        <v>53468.435652486842</v>
      </c>
      <c r="I41" s="179">
        <v>0</v>
      </c>
      <c r="J41" s="179">
        <f t="shared" si="0"/>
        <v>53468.435652486842</v>
      </c>
      <c r="K41" s="180">
        <f t="shared" si="1"/>
        <v>2.5000000000000001E-2</v>
      </c>
      <c r="L41" s="181">
        <f>12</f>
        <v>12</v>
      </c>
      <c r="M41" s="179">
        <f t="shared" si="2"/>
        <v>1336.7108913121713</v>
      </c>
      <c r="N41" s="179">
        <v>0</v>
      </c>
      <c r="O41" s="179">
        <v>0</v>
      </c>
      <c r="P41" s="179">
        <f t="shared" si="3"/>
        <v>0</v>
      </c>
      <c r="Q41" s="182">
        <f t="shared" si="4"/>
        <v>0.03</v>
      </c>
      <c r="R41" s="183">
        <f>12</f>
        <v>12</v>
      </c>
      <c r="S41" s="179">
        <f t="shared" si="5"/>
        <v>0</v>
      </c>
      <c r="T41" s="179">
        <f t="shared" si="6"/>
        <v>1336.7108913121713</v>
      </c>
      <c r="U41" t="s">
        <v>4426</v>
      </c>
    </row>
    <row r="42" spans="1:21" x14ac:dyDescent="0.25">
      <c r="A42" s="172" t="s">
        <v>164</v>
      </c>
      <c r="B42" s="173" t="s">
        <v>2037</v>
      </c>
      <c r="C42" s="174" t="s">
        <v>265</v>
      </c>
      <c r="D42" s="175" t="s">
        <v>497</v>
      </c>
      <c r="E42" s="176" t="s">
        <v>505</v>
      </c>
      <c r="F42" s="177" t="s">
        <v>140</v>
      </c>
      <c r="G42" s="178" t="s">
        <v>2038</v>
      </c>
      <c r="H42" s="179">
        <v>7250.2482729876792</v>
      </c>
      <c r="I42" s="179">
        <v>0</v>
      </c>
      <c r="J42" s="179">
        <f t="shared" si="0"/>
        <v>7250.2482729876792</v>
      </c>
      <c r="K42" s="180">
        <f t="shared" si="1"/>
        <v>2.5000000000000001E-2</v>
      </c>
      <c r="L42" s="181">
        <f>12</f>
        <v>12</v>
      </c>
      <c r="M42" s="179">
        <f t="shared" si="2"/>
        <v>181.25620682469199</v>
      </c>
      <c r="N42" s="179">
        <v>0</v>
      </c>
      <c r="O42" s="179">
        <v>0</v>
      </c>
      <c r="P42" s="179">
        <f t="shared" si="3"/>
        <v>0</v>
      </c>
      <c r="Q42" s="182">
        <f t="shared" si="4"/>
        <v>0.03</v>
      </c>
      <c r="R42" s="183">
        <f>12</f>
        <v>12</v>
      </c>
      <c r="S42" s="179">
        <f t="shared" si="5"/>
        <v>0</v>
      </c>
      <c r="T42" s="179">
        <f t="shared" si="6"/>
        <v>181.25620682469199</v>
      </c>
      <c r="U42" t="s">
        <v>4427</v>
      </c>
    </row>
    <row r="43" spans="1:21" x14ac:dyDescent="0.25">
      <c r="A43" s="172" t="s">
        <v>167</v>
      </c>
      <c r="B43" s="173" t="s">
        <v>2037</v>
      </c>
      <c r="C43" s="174" t="s">
        <v>265</v>
      </c>
      <c r="D43" s="175" t="s">
        <v>497</v>
      </c>
      <c r="E43" s="176" t="s">
        <v>508</v>
      </c>
      <c r="F43" s="177" t="s">
        <v>140</v>
      </c>
      <c r="G43" s="178" t="s">
        <v>2038</v>
      </c>
      <c r="H43" s="179">
        <v>79176.637740573118</v>
      </c>
      <c r="I43" s="179">
        <v>0</v>
      </c>
      <c r="J43" s="179">
        <f t="shared" si="0"/>
        <v>79176.637740573118</v>
      </c>
      <c r="K43" s="180">
        <f t="shared" si="1"/>
        <v>2.5000000000000001E-2</v>
      </c>
      <c r="L43" s="181">
        <f>12</f>
        <v>12</v>
      </c>
      <c r="M43" s="179">
        <f t="shared" si="2"/>
        <v>1979.4159435143283</v>
      </c>
      <c r="N43" s="179">
        <v>0</v>
      </c>
      <c r="O43" s="179">
        <v>0</v>
      </c>
      <c r="P43" s="179">
        <f t="shared" si="3"/>
        <v>0</v>
      </c>
      <c r="Q43" s="182">
        <f t="shared" si="4"/>
        <v>0.03</v>
      </c>
      <c r="R43" s="183">
        <f>12</f>
        <v>12</v>
      </c>
      <c r="S43" s="179">
        <f t="shared" si="5"/>
        <v>0</v>
      </c>
      <c r="T43" s="179">
        <f t="shared" si="6"/>
        <v>1979.4159435143283</v>
      </c>
      <c r="U43" t="s">
        <v>4428</v>
      </c>
    </row>
    <row r="44" spans="1:21" x14ac:dyDescent="0.25">
      <c r="A44" s="172" t="s">
        <v>170</v>
      </c>
      <c r="B44" s="173" t="s">
        <v>2037</v>
      </c>
      <c r="C44" s="174" t="s">
        <v>265</v>
      </c>
      <c r="D44" s="175" t="s">
        <v>497</v>
      </c>
      <c r="E44" s="176" t="s">
        <v>513</v>
      </c>
      <c r="F44" s="177" t="s">
        <v>97</v>
      </c>
      <c r="G44" s="178" t="s">
        <v>2038</v>
      </c>
      <c r="H44" s="179">
        <v>133369.96612634606</v>
      </c>
      <c r="I44" s="179">
        <v>0</v>
      </c>
      <c r="J44" s="179">
        <f t="shared" si="0"/>
        <v>133369.96612634606</v>
      </c>
      <c r="K44" s="180">
        <f t="shared" si="1"/>
        <v>2.5000000000000001E-2</v>
      </c>
      <c r="L44" s="181">
        <f>12</f>
        <v>12</v>
      </c>
      <c r="M44" s="179">
        <f t="shared" si="2"/>
        <v>3334.249153158652</v>
      </c>
      <c r="N44" s="179">
        <v>0</v>
      </c>
      <c r="O44" s="179">
        <v>0</v>
      </c>
      <c r="P44" s="179">
        <f t="shared" si="3"/>
        <v>0</v>
      </c>
      <c r="Q44" s="182">
        <f t="shared" si="4"/>
        <v>0.03</v>
      </c>
      <c r="R44" s="183">
        <f>12</f>
        <v>12</v>
      </c>
      <c r="S44" s="179">
        <f t="shared" si="5"/>
        <v>0</v>
      </c>
      <c r="T44" s="179">
        <f t="shared" si="6"/>
        <v>3334.249153158652</v>
      </c>
      <c r="U44" t="s">
        <v>4429</v>
      </c>
    </row>
    <row r="45" spans="1:21" x14ac:dyDescent="0.25">
      <c r="A45" s="172" t="s">
        <v>173</v>
      </c>
      <c r="B45" s="173" t="s">
        <v>2037</v>
      </c>
      <c r="C45" s="174" t="s">
        <v>265</v>
      </c>
      <c r="D45" s="175" t="s">
        <v>497</v>
      </c>
      <c r="E45" s="176" t="s">
        <v>513</v>
      </c>
      <c r="F45" s="177" t="s">
        <v>140</v>
      </c>
      <c r="G45" s="178" t="s">
        <v>2038</v>
      </c>
      <c r="H45" s="179">
        <v>61558.773840107322</v>
      </c>
      <c r="I45" s="179">
        <v>0</v>
      </c>
      <c r="J45" s="179">
        <f t="shared" ref="J45:J76" si="7">H45+I45</f>
        <v>61558.773840107322</v>
      </c>
      <c r="K45" s="180">
        <f t="shared" ref="K45:K76" si="8">0.025</f>
        <v>2.5000000000000001E-2</v>
      </c>
      <c r="L45" s="181">
        <f>12</f>
        <v>12</v>
      </c>
      <c r="M45" s="179">
        <f t="shared" ref="M45:M76" si="9">IF(12*K45*L45=0,0,J45/12*K45*L45)</f>
        <v>1538.9693460026831</v>
      </c>
      <c r="N45" s="179">
        <v>0</v>
      </c>
      <c r="O45" s="179">
        <v>0</v>
      </c>
      <c r="P45" s="179">
        <f t="shared" ref="P45:P76" si="10">N45+O45</f>
        <v>0</v>
      </c>
      <c r="Q45" s="182">
        <f t="shared" ref="Q45:Q76" si="11">0.03</f>
        <v>0.03</v>
      </c>
      <c r="R45" s="183">
        <f>12</f>
        <v>12</v>
      </c>
      <c r="S45" s="179">
        <f t="shared" ref="S45:S76" si="12">IF(12*Q45*R45=0,0,P45/12*Q45*R45)</f>
        <v>0</v>
      </c>
      <c r="T45" s="179">
        <f t="shared" ref="T45:T76" si="13">M45+S45</f>
        <v>1538.9693460026831</v>
      </c>
      <c r="U45" t="s">
        <v>4430</v>
      </c>
    </row>
    <row r="46" spans="1:21" x14ac:dyDescent="0.25">
      <c r="A46" s="172" t="s">
        <v>176</v>
      </c>
      <c r="B46" s="173" t="s">
        <v>2037</v>
      </c>
      <c r="C46" s="174" t="s">
        <v>265</v>
      </c>
      <c r="D46" s="175" t="s">
        <v>497</v>
      </c>
      <c r="E46" s="176" t="s">
        <v>513</v>
      </c>
      <c r="F46" s="177" t="s">
        <v>102</v>
      </c>
      <c r="G46" s="178" t="s">
        <v>2038</v>
      </c>
      <c r="H46" s="179">
        <v>457173.63899488136</v>
      </c>
      <c r="I46" s="179">
        <v>0</v>
      </c>
      <c r="J46" s="179">
        <f t="shared" si="7"/>
        <v>457173.63899488136</v>
      </c>
      <c r="K46" s="180">
        <f t="shared" si="8"/>
        <v>2.5000000000000001E-2</v>
      </c>
      <c r="L46" s="181">
        <f>12</f>
        <v>12</v>
      </c>
      <c r="M46" s="179">
        <f t="shared" si="9"/>
        <v>11429.340974872033</v>
      </c>
      <c r="N46" s="179">
        <v>0</v>
      </c>
      <c r="O46" s="179">
        <v>0</v>
      </c>
      <c r="P46" s="179">
        <f t="shared" si="10"/>
        <v>0</v>
      </c>
      <c r="Q46" s="182">
        <f t="shared" si="11"/>
        <v>0.03</v>
      </c>
      <c r="R46" s="183">
        <f>12</f>
        <v>12</v>
      </c>
      <c r="S46" s="179">
        <f t="shared" si="12"/>
        <v>0</v>
      </c>
      <c r="T46" s="179">
        <f t="shared" si="13"/>
        <v>11429.340974872033</v>
      </c>
      <c r="U46" t="s">
        <v>4431</v>
      </c>
    </row>
    <row r="47" spans="1:21" x14ac:dyDescent="0.25">
      <c r="A47" s="172" t="s">
        <v>179</v>
      </c>
      <c r="B47" s="173" t="s">
        <v>2037</v>
      </c>
      <c r="C47" s="174" t="s">
        <v>265</v>
      </c>
      <c r="D47" s="175" t="s">
        <v>497</v>
      </c>
      <c r="E47" s="176" t="s">
        <v>520</v>
      </c>
      <c r="F47" s="177" t="s">
        <v>97</v>
      </c>
      <c r="G47" s="178" t="s">
        <v>2038</v>
      </c>
      <c r="H47" s="179">
        <v>8895.9436299765621</v>
      </c>
      <c r="I47" s="179">
        <v>0</v>
      </c>
      <c r="J47" s="179">
        <f t="shared" si="7"/>
        <v>8895.9436299765621</v>
      </c>
      <c r="K47" s="180">
        <f t="shared" si="8"/>
        <v>2.5000000000000001E-2</v>
      </c>
      <c r="L47" s="181">
        <f>12</f>
        <v>12</v>
      </c>
      <c r="M47" s="179">
        <f t="shared" si="9"/>
        <v>222.39859074941404</v>
      </c>
      <c r="N47" s="179">
        <v>0</v>
      </c>
      <c r="O47" s="179">
        <v>0</v>
      </c>
      <c r="P47" s="179">
        <f t="shared" si="10"/>
        <v>0</v>
      </c>
      <c r="Q47" s="182">
        <f t="shared" si="11"/>
        <v>0.03</v>
      </c>
      <c r="R47" s="183">
        <f>12</f>
        <v>12</v>
      </c>
      <c r="S47" s="179">
        <f t="shared" si="12"/>
        <v>0</v>
      </c>
      <c r="T47" s="179">
        <f t="shared" si="13"/>
        <v>222.39859074941404</v>
      </c>
      <c r="U47" t="s">
        <v>4432</v>
      </c>
    </row>
    <row r="48" spans="1:21" x14ac:dyDescent="0.25">
      <c r="A48" s="172" t="s">
        <v>183</v>
      </c>
      <c r="B48" s="173" t="s">
        <v>2037</v>
      </c>
      <c r="C48" s="174" t="s">
        <v>265</v>
      </c>
      <c r="D48" s="175" t="s">
        <v>497</v>
      </c>
      <c r="E48" s="176" t="s">
        <v>520</v>
      </c>
      <c r="F48" s="177" t="s">
        <v>140</v>
      </c>
      <c r="G48" s="178" t="s">
        <v>2038</v>
      </c>
      <c r="H48" s="179">
        <v>6388.3465095528936</v>
      </c>
      <c r="I48" s="179">
        <v>0</v>
      </c>
      <c r="J48" s="179">
        <f t="shared" si="7"/>
        <v>6388.3465095528936</v>
      </c>
      <c r="K48" s="180">
        <f t="shared" si="8"/>
        <v>2.5000000000000001E-2</v>
      </c>
      <c r="L48" s="181">
        <f>12</f>
        <v>12</v>
      </c>
      <c r="M48" s="179">
        <f t="shared" si="9"/>
        <v>159.70866273882234</v>
      </c>
      <c r="N48" s="179">
        <v>0</v>
      </c>
      <c r="O48" s="179">
        <v>0</v>
      </c>
      <c r="P48" s="179">
        <f t="shared" si="10"/>
        <v>0</v>
      </c>
      <c r="Q48" s="182">
        <f t="shared" si="11"/>
        <v>0.03</v>
      </c>
      <c r="R48" s="183">
        <f>12</f>
        <v>12</v>
      </c>
      <c r="S48" s="179">
        <f t="shared" si="12"/>
        <v>0</v>
      </c>
      <c r="T48" s="179">
        <f t="shared" si="13"/>
        <v>159.70866273882234</v>
      </c>
      <c r="U48" t="s">
        <v>4433</v>
      </c>
    </row>
    <row r="49" spans="1:21" x14ac:dyDescent="0.25">
      <c r="A49" s="172" t="s">
        <v>186</v>
      </c>
      <c r="B49" s="173" t="s">
        <v>2037</v>
      </c>
      <c r="C49" s="174" t="s">
        <v>265</v>
      </c>
      <c r="D49" s="175" t="s">
        <v>497</v>
      </c>
      <c r="E49" s="176" t="s">
        <v>520</v>
      </c>
      <c r="F49" s="177" t="s">
        <v>102</v>
      </c>
      <c r="G49" s="178" t="s">
        <v>2038</v>
      </c>
      <c r="H49" s="179">
        <v>64380.423308689358</v>
      </c>
      <c r="I49" s="179">
        <v>0</v>
      </c>
      <c r="J49" s="179">
        <f t="shared" si="7"/>
        <v>64380.423308689358</v>
      </c>
      <c r="K49" s="180">
        <f t="shared" si="8"/>
        <v>2.5000000000000001E-2</v>
      </c>
      <c r="L49" s="181">
        <f>12</f>
        <v>12</v>
      </c>
      <c r="M49" s="179">
        <f t="shared" si="9"/>
        <v>1609.5105827172342</v>
      </c>
      <c r="N49" s="179">
        <v>0</v>
      </c>
      <c r="O49" s="179">
        <v>0</v>
      </c>
      <c r="P49" s="179">
        <f t="shared" si="10"/>
        <v>0</v>
      </c>
      <c r="Q49" s="182">
        <f t="shared" si="11"/>
        <v>0.03</v>
      </c>
      <c r="R49" s="183">
        <f>12</f>
        <v>12</v>
      </c>
      <c r="S49" s="179">
        <f t="shared" si="12"/>
        <v>0</v>
      </c>
      <c r="T49" s="179">
        <f t="shared" si="13"/>
        <v>1609.5105827172342</v>
      </c>
      <c r="U49" t="s">
        <v>4434</v>
      </c>
    </row>
    <row r="50" spans="1:21" x14ac:dyDescent="0.25">
      <c r="A50" s="172" t="s">
        <v>189</v>
      </c>
      <c r="B50" s="173" t="s">
        <v>2037</v>
      </c>
      <c r="C50" s="174" t="s">
        <v>265</v>
      </c>
      <c r="D50" s="175" t="s">
        <v>497</v>
      </c>
      <c r="E50" s="176" t="s">
        <v>527</v>
      </c>
      <c r="F50" s="177" t="s">
        <v>140</v>
      </c>
      <c r="G50" s="178" t="s">
        <v>2038</v>
      </c>
      <c r="H50" s="179">
        <v>183749.08689840621</v>
      </c>
      <c r="I50" s="179">
        <v>0</v>
      </c>
      <c r="J50" s="179">
        <f t="shared" si="7"/>
        <v>183749.08689840621</v>
      </c>
      <c r="K50" s="180">
        <f t="shared" si="8"/>
        <v>2.5000000000000001E-2</v>
      </c>
      <c r="L50" s="181">
        <f>12</f>
        <v>12</v>
      </c>
      <c r="M50" s="179">
        <f t="shared" si="9"/>
        <v>4593.7271724601551</v>
      </c>
      <c r="N50" s="179">
        <v>0</v>
      </c>
      <c r="O50" s="179">
        <v>0</v>
      </c>
      <c r="P50" s="179">
        <f t="shared" si="10"/>
        <v>0</v>
      </c>
      <c r="Q50" s="182">
        <f t="shared" si="11"/>
        <v>0.03</v>
      </c>
      <c r="R50" s="183">
        <f>12</f>
        <v>12</v>
      </c>
      <c r="S50" s="179">
        <f t="shared" si="12"/>
        <v>0</v>
      </c>
      <c r="T50" s="179">
        <f t="shared" si="13"/>
        <v>4593.7271724601551</v>
      </c>
      <c r="U50" t="s">
        <v>4435</v>
      </c>
    </row>
    <row r="51" spans="1:21" x14ac:dyDescent="0.25">
      <c r="A51" s="172" t="s">
        <v>192</v>
      </c>
      <c r="B51" s="173" t="s">
        <v>2037</v>
      </c>
      <c r="C51" s="174" t="s">
        <v>265</v>
      </c>
      <c r="D51" s="175" t="s">
        <v>497</v>
      </c>
      <c r="E51" s="176" t="s">
        <v>530</v>
      </c>
      <c r="F51" s="177" t="s">
        <v>97</v>
      </c>
      <c r="G51" s="178" t="s">
        <v>2038</v>
      </c>
      <c r="H51" s="179">
        <v>228593.00177729054</v>
      </c>
      <c r="I51" s="179">
        <v>0</v>
      </c>
      <c r="J51" s="179">
        <f t="shared" si="7"/>
        <v>228593.00177729054</v>
      </c>
      <c r="K51" s="180">
        <f t="shared" si="8"/>
        <v>2.5000000000000001E-2</v>
      </c>
      <c r="L51" s="181">
        <f>12</f>
        <v>12</v>
      </c>
      <c r="M51" s="179">
        <f t="shared" si="9"/>
        <v>5714.8250444322639</v>
      </c>
      <c r="N51" s="179">
        <v>0</v>
      </c>
      <c r="O51" s="179">
        <v>0</v>
      </c>
      <c r="P51" s="179">
        <f t="shared" si="10"/>
        <v>0</v>
      </c>
      <c r="Q51" s="182">
        <f t="shared" si="11"/>
        <v>0.03</v>
      </c>
      <c r="R51" s="183">
        <f>12</f>
        <v>12</v>
      </c>
      <c r="S51" s="179">
        <f t="shared" si="12"/>
        <v>0</v>
      </c>
      <c r="T51" s="179">
        <f t="shared" si="13"/>
        <v>5714.8250444322639</v>
      </c>
      <c r="U51" t="s">
        <v>4436</v>
      </c>
    </row>
    <row r="52" spans="1:21" x14ac:dyDescent="0.25">
      <c r="A52" s="172" t="s">
        <v>195</v>
      </c>
      <c r="B52" s="173" t="s">
        <v>2037</v>
      </c>
      <c r="C52" s="174" t="s">
        <v>265</v>
      </c>
      <c r="D52" s="175" t="s">
        <v>497</v>
      </c>
      <c r="E52" s="176" t="s">
        <v>530</v>
      </c>
      <c r="F52" s="177" t="s">
        <v>140</v>
      </c>
      <c r="G52" s="178" t="s">
        <v>2038</v>
      </c>
      <c r="H52" s="179">
        <v>529451.72527041275</v>
      </c>
      <c r="I52" s="179">
        <v>0</v>
      </c>
      <c r="J52" s="179">
        <f t="shared" si="7"/>
        <v>529451.72527041275</v>
      </c>
      <c r="K52" s="180">
        <f t="shared" si="8"/>
        <v>2.5000000000000001E-2</v>
      </c>
      <c r="L52" s="181">
        <f>12</f>
        <v>12</v>
      </c>
      <c r="M52" s="179">
        <f t="shared" si="9"/>
        <v>13236.29313176032</v>
      </c>
      <c r="N52" s="179">
        <v>0</v>
      </c>
      <c r="O52" s="179">
        <v>0</v>
      </c>
      <c r="P52" s="179">
        <f t="shared" si="10"/>
        <v>0</v>
      </c>
      <c r="Q52" s="182">
        <f t="shared" si="11"/>
        <v>0.03</v>
      </c>
      <c r="R52" s="183">
        <f>12</f>
        <v>12</v>
      </c>
      <c r="S52" s="179">
        <f t="shared" si="12"/>
        <v>0</v>
      </c>
      <c r="T52" s="179">
        <f t="shared" si="13"/>
        <v>13236.29313176032</v>
      </c>
      <c r="U52" t="s">
        <v>4437</v>
      </c>
    </row>
    <row r="53" spans="1:21" x14ac:dyDescent="0.25">
      <c r="A53" s="172" t="s">
        <v>199</v>
      </c>
      <c r="B53" s="173" t="s">
        <v>2037</v>
      </c>
      <c r="C53" s="174" t="s">
        <v>265</v>
      </c>
      <c r="D53" s="175" t="s">
        <v>497</v>
      </c>
      <c r="E53" s="176" t="s">
        <v>530</v>
      </c>
      <c r="F53" s="177" t="s">
        <v>102</v>
      </c>
      <c r="G53" s="178" t="s">
        <v>2038</v>
      </c>
      <c r="H53" s="179">
        <v>384989.65219973685</v>
      </c>
      <c r="I53" s="179">
        <v>0</v>
      </c>
      <c r="J53" s="179">
        <f t="shared" si="7"/>
        <v>384989.65219973685</v>
      </c>
      <c r="K53" s="180">
        <f t="shared" si="8"/>
        <v>2.5000000000000001E-2</v>
      </c>
      <c r="L53" s="181">
        <f>12</f>
        <v>12</v>
      </c>
      <c r="M53" s="179">
        <f t="shared" si="9"/>
        <v>9624.7413049934221</v>
      </c>
      <c r="N53" s="179">
        <v>0</v>
      </c>
      <c r="O53" s="179">
        <v>0</v>
      </c>
      <c r="P53" s="179">
        <f t="shared" si="10"/>
        <v>0</v>
      </c>
      <c r="Q53" s="182">
        <f t="shared" si="11"/>
        <v>0.03</v>
      </c>
      <c r="R53" s="183">
        <f>12</f>
        <v>12</v>
      </c>
      <c r="S53" s="179">
        <f t="shared" si="12"/>
        <v>0</v>
      </c>
      <c r="T53" s="179">
        <f t="shared" si="13"/>
        <v>9624.7413049934221</v>
      </c>
      <c r="U53" t="s">
        <v>4438</v>
      </c>
    </row>
    <row r="54" spans="1:21" x14ac:dyDescent="0.25">
      <c r="A54" s="172" t="s">
        <v>202</v>
      </c>
      <c r="B54" s="173" t="s">
        <v>2037</v>
      </c>
      <c r="C54" s="174" t="s">
        <v>265</v>
      </c>
      <c r="D54" s="175" t="s">
        <v>497</v>
      </c>
      <c r="E54" s="176" t="s">
        <v>537</v>
      </c>
      <c r="F54" s="177" t="s">
        <v>140</v>
      </c>
      <c r="G54" s="178" t="s">
        <v>2038</v>
      </c>
      <c r="H54" s="179">
        <v>460773.97566656402</v>
      </c>
      <c r="I54" s="179">
        <v>0</v>
      </c>
      <c r="J54" s="179">
        <f t="shared" si="7"/>
        <v>460773.97566656402</v>
      </c>
      <c r="K54" s="180">
        <f t="shared" si="8"/>
        <v>2.5000000000000001E-2</v>
      </c>
      <c r="L54" s="181">
        <f>12</f>
        <v>12</v>
      </c>
      <c r="M54" s="179">
        <f t="shared" si="9"/>
        <v>11519.3493916641</v>
      </c>
      <c r="N54" s="179">
        <v>0</v>
      </c>
      <c r="O54" s="179">
        <v>0</v>
      </c>
      <c r="P54" s="179">
        <f t="shared" si="10"/>
        <v>0</v>
      </c>
      <c r="Q54" s="182">
        <f t="shared" si="11"/>
        <v>0.03</v>
      </c>
      <c r="R54" s="183">
        <f>12</f>
        <v>12</v>
      </c>
      <c r="S54" s="179">
        <f t="shared" si="12"/>
        <v>0</v>
      </c>
      <c r="T54" s="179">
        <f t="shared" si="13"/>
        <v>11519.3493916641</v>
      </c>
      <c r="U54" t="s">
        <v>4439</v>
      </c>
    </row>
    <row r="55" spans="1:21" x14ac:dyDescent="0.25">
      <c r="A55" s="172" t="s">
        <v>205</v>
      </c>
      <c r="B55" s="173" t="s">
        <v>2037</v>
      </c>
      <c r="C55" s="174" t="s">
        <v>265</v>
      </c>
      <c r="D55" s="175" t="s">
        <v>497</v>
      </c>
      <c r="E55" s="176" t="s">
        <v>540</v>
      </c>
      <c r="F55" s="177" t="s">
        <v>97</v>
      </c>
      <c r="G55" s="178" t="s">
        <v>2038</v>
      </c>
      <c r="H55" s="179">
        <v>133383.07283968569</v>
      </c>
      <c r="I55" s="179">
        <v>0</v>
      </c>
      <c r="J55" s="179">
        <f t="shared" si="7"/>
        <v>133383.07283968569</v>
      </c>
      <c r="K55" s="180">
        <f t="shared" si="8"/>
        <v>2.5000000000000001E-2</v>
      </c>
      <c r="L55" s="181">
        <f>12</f>
        <v>12</v>
      </c>
      <c r="M55" s="179">
        <f t="shared" si="9"/>
        <v>3334.5768209921425</v>
      </c>
      <c r="N55" s="179">
        <v>0</v>
      </c>
      <c r="O55" s="179">
        <v>0</v>
      </c>
      <c r="P55" s="179">
        <f t="shared" si="10"/>
        <v>0</v>
      </c>
      <c r="Q55" s="182">
        <f t="shared" si="11"/>
        <v>0.03</v>
      </c>
      <c r="R55" s="183">
        <f>12</f>
        <v>12</v>
      </c>
      <c r="S55" s="179">
        <f t="shared" si="12"/>
        <v>0</v>
      </c>
      <c r="T55" s="179">
        <f t="shared" si="13"/>
        <v>3334.5768209921425</v>
      </c>
      <c r="U55" t="s">
        <v>4440</v>
      </c>
    </row>
    <row r="56" spans="1:21" x14ac:dyDescent="0.25">
      <c r="A56" s="172" t="s">
        <v>208</v>
      </c>
      <c r="B56" s="173" t="s">
        <v>2037</v>
      </c>
      <c r="C56" s="174" t="s">
        <v>265</v>
      </c>
      <c r="D56" s="175" t="s">
        <v>497</v>
      </c>
      <c r="E56" s="176" t="s">
        <v>540</v>
      </c>
      <c r="F56" s="177" t="s">
        <v>140</v>
      </c>
      <c r="G56" s="178" t="s">
        <v>2038</v>
      </c>
      <c r="H56" s="179">
        <v>1202296.3556066689</v>
      </c>
      <c r="I56" s="179">
        <v>0</v>
      </c>
      <c r="J56" s="179">
        <f t="shared" si="7"/>
        <v>1202296.3556066689</v>
      </c>
      <c r="K56" s="180">
        <f t="shared" si="8"/>
        <v>2.5000000000000001E-2</v>
      </c>
      <c r="L56" s="181">
        <f>12</f>
        <v>12</v>
      </c>
      <c r="M56" s="179">
        <f t="shared" si="9"/>
        <v>30057.408890166724</v>
      </c>
      <c r="N56" s="179">
        <v>0</v>
      </c>
      <c r="O56" s="179">
        <v>0</v>
      </c>
      <c r="P56" s="179">
        <f t="shared" si="10"/>
        <v>0</v>
      </c>
      <c r="Q56" s="182">
        <f t="shared" si="11"/>
        <v>0.03</v>
      </c>
      <c r="R56" s="183">
        <f>12</f>
        <v>12</v>
      </c>
      <c r="S56" s="179">
        <f t="shared" si="12"/>
        <v>0</v>
      </c>
      <c r="T56" s="179">
        <f t="shared" si="13"/>
        <v>30057.408890166724</v>
      </c>
      <c r="U56" t="s">
        <v>4441</v>
      </c>
    </row>
    <row r="57" spans="1:21" x14ac:dyDescent="0.25">
      <c r="A57" s="172" t="s">
        <v>211</v>
      </c>
      <c r="B57" s="173" t="s">
        <v>2037</v>
      </c>
      <c r="C57" s="174" t="s">
        <v>265</v>
      </c>
      <c r="D57" s="175" t="s">
        <v>497</v>
      </c>
      <c r="E57" s="176" t="s">
        <v>540</v>
      </c>
      <c r="F57" s="177" t="s">
        <v>102</v>
      </c>
      <c r="G57" s="178" t="s">
        <v>2038</v>
      </c>
      <c r="H57" s="179">
        <v>427600.24007067451</v>
      </c>
      <c r="I57" s="179">
        <v>0</v>
      </c>
      <c r="J57" s="179">
        <f t="shared" si="7"/>
        <v>427600.24007067451</v>
      </c>
      <c r="K57" s="180">
        <f t="shared" si="8"/>
        <v>2.5000000000000001E-2</v>
      </c>
      <c r="L57" s="181">
        <f>12</f>
        <v>12</v>
      </c>
      <c r="M57" s="179">
        <f t="shared" si="9"/>
        <v>10690.006001766864</v>
      </c>
      <c r="N57" s="179">
        <v>0</v>
      </c>
      <c r="O57" s="179">
        <v>0</v>
      </c>
      <c r="P57" s="179">
        <f t="shared" si="10"/>
        <v>0</v>
      </c>
      <c r="Q57" s="182">
        <f t="shared" si="11"/>
        <v>0.03</v>
      </c>
      <c r="R57" s="183">
        <f>12</f>
        <v>12</v>
      </c>
      <c r="S57" s="179">
        <f t="shared" si="12"/>
        <v>0</v>
      </c>
      <c r="T57" s="179">
        <f t="shared" si="13"/>
        <v>10690.006001766864</v>
      </c>
      <c r="U57" t="s">
        <v>4442</v>
      </c>
    </row>
    <row r="58" spans="1:21" x14ac:dyDescent="0.25">
      <c r="A58" s="172" t="s">
        <v>213</v>
      </c>
      <c r="B58" s="173" t="s">
        <v>2037</v>
      </c>
      <c r="C58" s="174" t="s">
        <v>265</v>
      </c>
      <c r="D58" s="175" t="s">
        <v>497</v>
      </c>
      <c r="E58" s="176" t="s">
        <v>547</v>
      </c>
      <c r="F58" s="177" t="s">
        <v>97</v>
      </c>
      <c r="G58" s="178" t="s">
        <v>2038</v>
      </c>
      <c r="H58" s="179">
        <v>-669.04450497117114</v>
      </c>
      <c r="I58" s="179">
        <v>0</v>
      </c>
      <c r="J58" s="179">
        <f t="shared" si="7"/>
        <v>-669.04450497117114</v>
      </c>
      <c r="K58" s="180">
        <f t="shared" si="8"/>
        <v>2.5000000000000001E-2</v>
      </c>
      <c r="L58" s="181">
        <f>12</f>
        <v>12</v>
      </c>
      <c r="M58" s="179">
        <f t="shared" si="9"/>
        <v>-16.726112624279278</v>
      </c>
      <c r="N58" s="179">
        <v>0</v>
      </c>
      <c r="O58" s="179">
        <v>0</v>
      </c>
      <c r="P58" s="179">
        <f t="shared" si="10"/>
        <v>0</v>
      </c>
      <c r="Q58" s="182">
        <f t="shared" si="11"/>
        <v>0.03</v>
      </c>
      <c r="R58" s="183">
        <f>12</f>
        <v>12</v>
      </c>
      <c r="S58" s="179">
        <f t="shared" si="12"/>
        <v>0</v>
      </c>
      <c r="T58" s="179">
        <f t="shared" si="13"/>
        <v>-16.726112624279278</v>
      </c>
      <c r="U58" t="s">
        <v>4443</v>
      </c>
    </row>
    <row r="59" spans="1:21" x14ac:dyDescent="0.25">
      <c r="A59" s="172" t="s">
        <v>214</v>
      </c>
      <c r="B59" s="173" t="s">
        <v>2037</v>
      </c>
      <c r="C59" s="174" t="s">
        <v>265</v>
      </c>
      <c r="D59" s="175" t="s">
        <v>497</v>
      </c>
      <c r="E59" s="176" t="s">
        <v>547</v>
      </c>
      <c r="F59" s="177" t="s">
        <v>140</v>
      </c>
      <c r="G59" s="178" t="s">
        <v>2038</v>
      </c>
      <c r="H59" s="179">
        <v>-1072.6313884857723</v>
      </c>
      <c r="I59" s="179">
        <v>0</v>
      </c>
      <c r="J59" s="179">
        <f t="shared" si="7"/>
        <v>-1072.6313884857723</v>
      </c>
      <c r="K59" s="180">
        <f t="shared" si="8"/>
        <v>2.5000000000000001E-2</v>
      </c>
      <c r="L59" s="181">
        <f>12</f>
        <v>12</v>
      </c>
      <c r="M59" s="179">
        <f t="shared" si="9"/>
        <v>-26.815784712144307</v>
      </c>
      <c r="N59" s="179">
        <v>0</v>
      </c>
      <c r="O59" s="179">
        <v>0</v>
      </c>
      <c r="P59" s="179">
        <f t="shared" si="10"/>
        <v>0</v>
      </c>
      <c r="Q59" s="182">
        <f t="shared" si="11"/>
        <v>0.03</v>
      </c>
      <c r="R59" s="183">
        <f>12</f>
        <v>12</v>
      </c>
      <c r="S59" s="179">
        <f t="shared" si="12"/>
        <v>0</v>
      </c>
      <c r="T59" s="179">
        <f t="shared" si="13"/>
        <v>-26.815784712144307</v>
      </c>
      <c r="U59" t="s">
        <v>4444</v>
      </c>
    </row>
    <row r="60" spans="1:21" x14ac:dyDescent="0.25">
      <c r="A60" s="172" t="s">
        <v>216</v>
      </c>
      <c r="B60" s="173" t="s">
        <v>2037</v>
      </c>
      <c r="C60" s="174" t="s">
        <v>265</v>
      </c>
      <c r="D60" s="175" t="s">
        <v>497</v>
      </c>
      <c r="E60" s="176" t="s">
        <v>547</v>
      </c>
      <c r="F60" s="177" t="s">
        <v>102</v>
      </c>
      <c r="G60" s="178" t="s">
        <v>2038</v>
      </c>
      <c r="H60" s="179">
        <v>-1876.9625670449514</v>
      </c>
      <c r="I60" s="179">
        <v>0</v>
      </c>
      <c r="J60" s="179">
        <f t="shared" si="7"/>
        <v>-1876.9625670449514</v>
      </c>
      <c r="K60" s="180">
        <f t="shared" si="8"/>
        <v>2.5000000000000001E-2</v>
      </c>
      <c r="L60" s="181">
        <f>12</f>
        <v>12</v>
      </c>
      <c r="M60" s="179">
        <f t="shared" si="9"/>
        <v>-46.924064176123785</v>
      </c>
      <c r="N60" s="179">
        <v>0</v>
      </c>
      <c r="O60" s="179">
        <v>0</v>
      </c>
      <c r="P60" s="179">
        <f t="shared" si="10"/>
        <v>0</v>
      </c>
      <c r="Q60" s="182">
        <f t="shared" si="11"/>
        <v>0.03</v>
      </c>
      <c r="R60" s="183">
        <f>12</f>
        <v>12</v>
      </c>
      <c r="S60" s="179">
        <f t="shared" si="12"/>
        <v>0</v>
      </c>
      <c r="T60" s="179">
        <f t="shared" si="13"/>
        <v>-46.924064176123785</v>
      </c>
      <c r="U60" t="s">
        <v>4445</v>
      </c>
    </row>
    <row r="61" spans="1:21" x14ac:dyDescent="0.25">
      <c r="A61" s="172" t="s">
        <v>217</v>
      </c>
      <c r="B61" s="173" t="s">
        <v>2037</v>
      </c>
      <c r="C61" s="174" t="s">
        <v>265</v>
      </c>
      <c r="D61" s="175" t="s">
        <v>341</v>
      </c>
      <c r="E61" s="176" t="s">
        <v>342</v>
      </c>
      <c r="F61" s="177" t="s">
        <v>162</v>
      </c>
      <c r="G61" s="178" t="s">
        <v>2038</v>
      </c>
      <c r="H61" s="179">
        <v>-156.25368082501322</v>
      </c>
      <c r="I61" s="179">
        <v>0</v>
      </c>
      <c r="J61" s="179">
        <f t="shared" si="7"/>
        <v>-156.25368082501322</v>
      </c>
      <c r="K61" s="180">
        <f t="shared" si="8"/>
        <v>2.5000000000000001E-2</v>
      </c>
      <c r="L61" s="181">
        <f>12</f>
        <v>12</v>
      </c>
      <c r="M61" s="179">
        <f t="shared" si="9"/>
        <v>-3.9063420206253308</v>
      </c>
      <c r="N61" s="179">
        <v>0</v>
      </c>
      <c r="O61" s="179">
        <v>0</v>
      </c>
      <c r="P61" s="179">
        <f t="shared" si="10"/>
        <v>0</v>
      </c>
      <c r="Q61" s="182">
        <f t="shared" si="11"/>
        <v>0.03</v>
      </c>
      <c r="R61" s="183">
        <f>12</f>
        <v>12</v>
      </c>
      <c r="S61" s="179">
        <f t="shared" si="12"/>
        <v>0</v>
      </c>
      <c r="T61" s="179">
        <f t="shared" si="13"/>
        <v>-3.9063420206253308</v>
      </c>
      <c r="U61" t="s">
        <v>4446</v>
      </c>
    </row>
    <row r="62" spans="1:21" x14ac:dyDescent="0.25">
      <c r="A62" s="172" t="s">
        <v>219</v>
      </c>
      <c r="B62" s="173" t="s">
        <v>2037</v>
      </c>
      <c r="C62" s="174" t="s">
        <v>265</v>
      </c>
      <c r="D62" s="175" t="s">
        <v>341</v>
      </c>
      <c r="E62" s="176" t="s">
        <v>345</v>
      </c>
      <c r="F62" s="177" t="s">
        <v>162</v>
      </c>
      <c r="G62" s="178" t="s">
        <v>2038</v>
      </c>
      <c r="H62" s="179">
        <v>-7926.0235046809685</v>
      </c>
      <c r="I62" s="179">
        <v>0</v>
      </c>
      <c r="J62" s="179">
        <f t="shared" si="7"/>
        <v>-7926.0235046809685</v>
      </c>
      <c r="K62" s="180">
        <f t="shared" si="8"/>
        <v>2.5000000000000001E-2</v>
      </c>
      <c r="L62" s="181">
        <f>12</f>
        <v>12</v>
      </c>
      <c r="M62" s="179">
        <f t="shared" si="9"/>
        <v>-198.1505876170242</v>
      </c>
      <c r="N62" s="179">
        <v>0</v>
      </c>
      <c r="O62" s="179">
        <v>0</v>
      </c>
      <c r="P62" s="179">
        <f t="shared" si="10"/>
        <v>0</v>
      </c>
      <c r="Q62" s="182">
        <f t="shared" si="11"/>
        <v>0.03</v>
      </c>
      <c r="R62" s="183">
        <f>12</f>
        <v>12</v>
      </c>
      <c r="S62" s="179">
        <f t="shared" si="12"/>
        <v>0</v>
      </c>
      <c r="T62" s="179">
        <f t="shared" si="13"/>
        <v>-198.1505876170242</v>
      </c>
      <c r="U62" t="s">
        <v>4447</v>
      </c>
    </row>
    <row r="63" spans="1:21" x14ac:dyDescent="0.25">
      <c r="A63" s="172" t="s">
        <v>224</v>
      </c>
      <c r="B63" s="173" t="s">
        <v>2037</v>
      </c>
      <c r="C63" s="174" t="s">
        <v>265</v>
      </c>
      <c r="D63" s="175" t="s">
        <v>326</v>
      </c>
      <c r="E63" s="176" t="s">
        <v>327</v>
      </c>
      <c r="F63" s="177" t="s">
        <v>162</v>
      </c>
      <c r="G63" s="178" t="s">
        <v>2038</v>
      </c>
      <c r="H63" s="179">
        <v>4435.3015253300337</v>
      </c>
      <c r="I63" s="179">
        <v>0</v>
      </c>
      <c r="J63" s="179">
        <f t="shared" si="7"/>
        <v>4435.3015253300337</v>
      </c>
      <c r="K63" s="180">
        <f t="shared" si="8"/>
        <v>2.5000000000000001E-2</v>
      </c>
      <c r="L63" s="181">
        <f>12</f>
        <v>12</v>
      </c>
      <c r="M63" s="179">
        <f t="shared" si="9"/>
        <v>110.88253813325085</v>
      </c>
      <c r="N63" s="179">
        <v>0</v>
      </c>
      <c r="O63" s="179">
        <v>0</v>
      </c>
      <c r="P63" s="179">
        <f t="shared" si="10"/>
        <v>0</v>
      </c>
      <c r="Q63" s="182">
        <f t="shared" si="11"/>
        <v>0.03</v>
      </c>
      <c r="R63" s="183">
        <f>12</f>
        <v>12</v>
      </c>
      <c r="S63" s="179">
        <f t="shared" si="12"/>
        <v>0</v>
      </c>
      <c r="T63" s="179">
        <f t="shared" si="13"/>
        <v>110.88253813325085</v>
      </c>
      <c r="U63" t="s">
        <v>4448</v>
      </c>
    </row>
    <row r="64" spans="1:21" x14ac:dyDescent="0.25">
      <c r="A64" s="172" t="s">
        <v>227</v>
      </c>
      <c r="B64" s="173" t="s">
        <v>2037</v>
      </c>
      <c r="C64" s="174" t="s">
        <v>265</v>
      </c>
      <c r="D64" s="175" t="s">
        <v>326</v>
      </c>
      <c r="E64" s="176" t="s">
        <v>330</v>
      </c>
      <c r="F64" s="177" t="s">
        <v>162</v>
      </c>
      <c r="G64" s="178" t="s">
        <v>2038</v>
      </c>
      <c r="H64" s="179">
        <v>28005.615696514731</v>
      </c>
      <c r="I64" s="179">
        <v>0</v>
      </c>
      <c r="J64" s="179">
        <f t="shared" si="7"/>
        <v>28005.615696514731</v>
      </c>
      <c r="K64" s="180">
        <f t="shared" si="8"/>
        <v>2.5000000000000001E-2</v>
      </c>
      <c r="L64" s="181">
        <f>12</f>
        <v>12</v>
      </c>
      <c r="M64" s="179">
        <f t="shared" si="9"/>
        <v>700.14039241286832</v>
      </c>
      <c r="N64" s="179">
        <v>0</v>
      </c>
      <c r="O64" s="179">
        <v>0</v>
      </c>
      <c r="P64" s="179">
        <f t="shared" si="10"/>
        <v>0</v>
      </c>
      <c r="Q64" s="182">
        <f t="shared" si="11"/>
        <v>0.03</v>
      </c>
      <c r="R64" s="183">
        <f>12</f>
        <v>12</v>
      </c>
      <c r="S64" s="179">
        <f t="shared" si="12"/>
        <v>0</v>
      </c>
      <c r="T64" s="179">
        <f t="shared" si="13"/>
        <v>700.14039241286832</v>
      </c>
      <c r="U64" t="s">
        <v>4449</v>
      </c>
    </row>
    <row r="65" spans="1:21" x14ac:dyDescent="0.25">
      <c r="A65" s="172" t="s">
        <v>230</v>
      </c>
      <c r="B65" s="173" t="s">
        <v>2037</v>
      </c>
      <c r="C65" s="174" t="s">
        <v>265</v>
      </c>
      <c r="D65" s="175" t="s">
        <v>326</v>
      </c>
      <c r="E65" s="176" t="s">
        <v>333</v>
      </c>
      <c r="F65" s="177" t="s">
        <v>162</v>
      </c>
      <c r="G65" s="178" t="s">
        <v>2038</v>
      </c>
      <c r="H65" s="179">
        <v>218809.57775528196</v>
      </c>
      <c r="I65" s="179">
        <v>0</v>
      </c>
      <c r="J65" s="179">
        <f t="shared" si="7"/>
        <v>218809.57775528196</v>
      </c>
      <c r="K65" s="180">
        <f t="shared" si="8"/>
        <v>2.5000000000000001E-2</v>
      </c>
      <c r="L65" s="181">
        <f>12</f>
        <v>12</v>
      </c>
      <c r="M65" s="179">
        <f t="shared" si="9"/>
        <v>5470.2394438820493</v>
      </c>
      <c r="N65" s="179">
        <v>0</v>
      </c>
      <c r="O65" s="179">
        <v>0</v>
      </c>
      <c r="P65" s="179">
        <f t="shared" si="10"/>
        <v>0</v>
      </c>
      <c r="Q65" s="182">
        <f t="shared" si="11"/>
        <v>0.03</v>
      </c>
      <c r="R65" s="183">
        <f>12</f>
        <v>12</v>
      </c>
      <c r="S65" s="179">
        <f t="shared" si="12"/>
        <v>0</v>
      </c>
      <c r="T65" s="179">
        <f t="shared" si="13"/>
        <v>5470.2394438820493</v>
      </c>
      <c r="U65" t="s">
        <v>4450</v>
      </c>
    </row>
    <row r="66" spans="1:21" x14ac:dyDescent="0.25">
      <c r="A66" s="172" t="s">
        <v>233</v>
      </c>
      <c r="B66" s="173" t="s">
        <v>2037</v>
      </c>
      <c r="C66" s="174" t="s">
        <v>265</v>
      </c>
      <c r="D66" s="175" t="s">
        <v>326</v>
      </c>
      <c r="E66" s="176" t="s">
        <v>336</v>
      </c>
      <c r="F66" s="177" t="s">
        <v>162</v>
      </c>
      <c r="G66" s="178" t="s">
        <v>2038</v>
      </c>
      <c r="H66" s="179">
        <v>12996.477852090833</v>
      </c>
      <c r="I66" s="179">
        <v>0</v>
      </c>
      <c r="J66" s="179">
        <f t="shared" si="7"/>
        <v>12996.477852090833</v>
      </c>
      <c r="K66" s="180">
        <f t="shared" si="8"/>
        <v>2.5000000000000001E-2</v>
      </c>
      <c r="L66" s="181">
        <f>12</f>
        <v>12</v>
      </c>
      <c r="M66" s="179">
        <f t="shared" si="9"/>
        <v>324.91194630227085</v>
      </c>
      <c r="N66" s="179">
        <v>0</v>
      </c>
      <c r="O66" s="179">
        <v>0</v>
      </c>
      <c r="P66" s="179">
        <f t="shared" si="10"/>
        <v>0</v>
      </c>
      <c r="Q66" s="182">
        <f t="shared" si="11"/>
        <v>0.03</v>
      </c>
      <c r="R66" s="183">
        <f>12</f>
        <v>12</v>
      </c>
      <c r="S66" s="179">
        <f t="shared" si="12"/>
        <v>0</v>
      </c>
      <c r="T66" s="179">
        <f t="shared" si="13"/>
        <v>324.91194630227085</v>
      </c>
      <c r="U66" t="s">
        <v>4451</v>
      </c>
    </row>
    <row r="67" spans="1:21" x14ac:dyDescent="0.25">
      <c r="A67" s="172" t="s">
        <v>236</v>
      </c>
      <c r="B67" s="173" t="s">
        <v>2037</v>
      </c>
      <c r="C67" s="174" t="s">
        <v>265</v>
      </c>
      <c r="D67" s="175" t="s">
        <v>311</v>
      </c>
      <c r="E67" s="176" t="s">
        <v>315</v>
      </c>
      <c r="F67" s="177" t="s">
        <v>162</v>
      </c>
      <c r="G67" s="178" t="s">
        <v>2038</v>
      </c>
      <c r="H67" s="179">
        <v>183867.09399479232</v>
      </c>
      <c r="I67" s="179">
        <v>0</v>
      </c>
      <c r="J67" s="179">
        <f t="shared" si="7"/>
        <v>183867.09399479232</v>
      </c>
      <c r="K67" s="180">
        <f t="shared" si="8"/>
        <v>2.5000000000000001E-2</v>
      </c>
      <c r="L67" s="181">
        <f>12</f>
        <v>12</v>
      </c>
      <c r="M67" s="179">
        <f t="shared" si="9"/>
        <v>4596.6773498698085</v>
      </c>
      <c r="N67" s="179">
        <v>0</v>
      </c>
      <c r="O67" s="179">
        <v>0</v>
      </c>
      <c r="P67" s="179">
        <f t="shared" si="10"/>
        <v>0</v>
      </c>
      <c r="Q67" s="182">
        <f t="shared" si="11"/>
        <v>0.03</v>
      </c>
      <c r="R67" s="183">
        <f>12</f>
        <v>12</v>
      </c>
      <c r="S67" s="179">
        <f t="shared" si="12"/>
        <v>0</v>
      </c>
      <c r="T67" s="179">
        <f t="shared" si="13"/>
        <v>4596.6773498698085</v>
      </c>
      <c r="U67" t="s">
        <v>4452</v>
      </c>
    </row>
    <row r="68" spans="1:21" x14ac:dyDescent="0.25">
      <c r="A68" s="172" t="s">
        <v>238</v>
      </c>
      <c r="B68" s="173" t="s">
        <v>2037</v>
      </c>
      <c r="C68" s="174" t="s">
        <v>265</v>
      </c>
      <c r="D68" s="175" t="s">
        <v>311</v>
      </c>
      <c r="E68" s="176" t="s">
        <v>318</v>
      </c>
      <c r="F68" s="177" t="s">
        <v>162</v>
      </c>
      <c r="G68" s="178" t="s">
        <v>2038</v>
      </c>
      <c r="H68" s="179">
        <v>23024.733225524746</v>
      </c>
      <c r="I68" s="179">
        <v>0</v>
      </c>
      <c r="J68" s="179">
        <f t="shared" si="7"/>
        <v>23024.733225524746</v>
      </c>
      <c r="K68" s="180">
        <f t="shared" si="8"/>
        <v>2.5000000000000001E-2</v>
      </c>
      <c r="L68" s="181">
        <f>12</f>
        <v>12</v>
      </c>
      <c r="M68" s="179">
        <f t="shared" si="9"/>
        <v>575.61833063811866</v>
      </c>
      <c r="N68" s="179">
        <v>0</v>
      </c>
      <c r="O68" s="179">
        <v>0</v>
      </c>
      <c r="P68" s="179">
        <f t="shared" si="10"/>
        <v>0</v>
      </c>
      <c r="Q68" s="182">
        <f t="shared" si="11"/>
        <v>0.03</v>
      </c>
      <c r="R68" s="183">
        <f>12</f>
        <v>12</v>
      </c>
      <c r="S68" s="179">
        <f t="shared" si="12"/>
        <v>0</v>
      </c>
      <c r="T68" s="179">
        <f t="shared" si="13"/>
        <v>575.61833063811866</v>
      </c>
      <c r="U68" t="s">
        <v>4453</v>
      </c>
    </row>
    <row r="69" spans="1:21" x14ac:dyDescent="0.25">
      <c r="A69" s="172" t="s">
        <v>242</v>
      </c>
      <c r="B69" s="173" t="s">
        <v>2037</v>
      </c>
      <c r="C69" s="174" t="s">
        <v>265</v>
      </c>
      <c r="D69" s="175" t="s">
        <v>311</v>
      </c>
      <c r="E69" s="176" t="s">
        <v>321</v>
      </c>
      <c r="F69" s="177" t="s">
        <v>162</v>
      </c>
      <c r="G69" s="178" t="s">
        <v>2038</v>
      </c>
      <c r="H69" s="179">
        <v>932.12630125328917</v>
      </c>
      <c r="I69" s="179">
        <v>0</v>
      </c>
      <c r="J69" s="179">
        <f t="shared" si="7"/>
        <v>932.12630125328917</v>
      </c>
      <c r="K69" s="180">
        <f t="shared" si="8"/>
        <v>2.5000000000000001E-2</v>
      </c>
      <c r="L69" s="181">
        <f>12</f>
        <v>12</v>
      </c>
      <c r="M69" s="179">
        <f t="shared" si="9"/>
        <v>23.303157531332232</v>
      </c>
      <c r="N69" s="179">
        <v>0</v>
      </c>
      <c r="O69" s="179">
        <v>0</v>
      </c>
      <c r="P69" s="179">
        <f t="shared" si="10"/>
        <v>0</v>
      </c>
      <c r="Q69" s="182">
        <f t="shared" si="11"/>
        <v>0.03</v>
      </c>
      <c r="R69" s="183">
        <f>12</f>
        <v>12</v>
      </c>
      <c r="S69" s="179">
        <f t="shared" si="12"/>
        <v>0</v>
      </c>
      <c r="T69" s="179">
        <f t="shared" si="13"/>
        <v>23.303157531332232</v>
      </c>
      <c r="U69" t="s">
        <v>4454</v>
      </c>
    </row>
    <row r="70" spans="1:21" x14ac:dyDescent="0.25">
      <c r="A70" s="172" t="s">
        <v>244</v>
      </c>
      <c r="B70" s="173" t="s">
        <v>2037</v>
      </c>
      <c r="C70" s="174" t="s">
        <v>265</v>
      </c>
      <c r="D70" s="175" t="s">
        <v>476</v>
      </c>
      <c r="E70" s="176" t="s">
        <v>492</v>
      </c>
      <c r="F70" s="177" t="s">
        <v>144</v>
      </c>
      <c r="G70" s="178" t="s">
        <v>2038</v>
      </c>
      <c r="H70" s="179">
        <v>0</v>
      </c>
      <c r="I70" s="179">
        <v>0</v>
      </c>
      <c r="J70" s="179">
        <f t="shared" si="7"/>
        <v>0</v>
      </c>
      <c r="K70" s="180">
        <f t="shared" si="8"/>
        <v>2.5000000000000001E-2</v>
      </c>
      <c r="L70" s="181">
        <f>12</f>
        <v>12</v>
      </c>
      <c r="M70" s="179">
        <f t="shared" si="9"/>
        <v>0</v>
      </c>
      <c r="N70" s="179">
        <v>0</v>
      </c>
      <c r="O70" s="179">
        <v>0</v>
      </c>
      <c r="P70" s="179">
        <f t="shared" si="10"/>
        <v>0</v>
      </c>
      <c r="Q70" s="182">
        <f t="shared" si="11"/>
        <v>0.03</v>
      </c>
      <c r="R70" s="183">
        <f>12</f>
        <v>12</v>
      </c>
      <c r="S70" s="179">
        <f t="shared" si="12"/>
        <v>0</v>
      </c>
      <c r="T70" s="179">
        <f t="shared" si="13"/>
        <v>0</v>
      </c>
      <c r="U70" t="s">
        <v>4455</v>
      </c>
    </row>
    <row r="71" spans="1:21" x14ac:dyDescent="0.25">
      <c r="A71" s="172" t="s">
        <v>248</v>
      </c>
      <c r="B71" s="173" t="s">
        <v>2037</v>
      </c>
      <c r="C71" s="174" t="s">
        <v>265</v>
      </c>
      <c r="D71" s="175" t="s">
        <v>658</v>
      </c>
      <c r="E71" s="176" t="s">
        <v>659</v>
      </c>
      <c r="F71" s="177" t="s">
        <v>134</v>
      </c>
      <c r="G71" s="178" t="s">
        <v>2038</v>
      </c>
      <c r="H71" s="179">
        <v>48810.604725993835</v>
      </c>
      <c r="I71" s="179">
        <v>0</v>
      </c>
      <c r="J71" s="179">
        <f t="shared" si="7"/>
        <v>48810.604725993835</v>
      </c>
      <c r="K71" s="180">
        <f t="shared" si="8"/>
        <v>2.5000000000000001E-2</v>
      </c>
      <c r="L71" s="181">
        <f>12</f>
        <v>12</v>
      </c>
      <c r="M71" s="179">
        <f t="shared" si="9"/>
        <v>1220.2651181498459</v>
      </c>
      <c r="N71" s="179">
        <v>0</v>
      </c>
      <c r="O71" s="179">
        <v>0</v>
      </c>
      <c r="P71" s="179">
        <f t="shared" si="10"/>
        <v>0</v>
      </c>
      <c r="Q71" s="182">
        <f t="shared" si="11"/>
        <v>0.03</v>
      </c>
      <c r="R71" s="183">
        <f>12</f>
        <v>12</v>
      </c>
      <c r="S71" s="179">
        <f t="shared" si="12"/>
        <v>0</v>
      </c>
      <c r="T71" s="179">
        <f t="shared" si="13"/>
        <v>1220.2651181498459</v>
      </c>
      <c r="U71" t="s">
        <v>4456</v>
      </c>
    </row>
    <row r="72" spans="1:21" x14ac:dyDescent="0.25">
      <c r="A72" s="172" t="s">
        <v>251</v>
      </c>
      <c r="B72" s="173" t="s">
        <v>2037</v>
      </c>
      <c r="C72" s="174" t="s">
        <v>265</v>
      </c>
      <c r="D72" s="175" t="s">
        <v>293</v>
      </c>
      <c r="E72" s="176" t="s">
        <v>294</v>
      </c>
      <c r="F72" s="177" t="s">
        <v>162</v>
      </c>
      <c r="G72" s="178" t="s">
        <v>2038</v>
      </c>
      <c r="H72" s="179">
        <v>491084.12777939747</v>
      </c>
      <c r="I72" s="179">
        <v>0</v>
      </c>
      <c r="J72" s="179">
        <f t="shared" si="7"/>
        <v>491084.12777939747</v>
      </c>
      <c r="K72" s="180">
        <f t="shared" si="8"/>
        <v>2.5000000000000001E-2</v>
      </c>
      <c r="L72" s="181">
        <f>12</f>
        <v>12</v>
      </c>
      <c r="M72" s="179">
        <f t="shared" si="9"/>
        <v>12277.103194484938</v>
      </c>
      <c r="N72" s="179">
        <v>0</v>
      </c>
      <c r="O72" s="179">
        <v>0</v>
      </c>
      <c r="P72" s="179">
        <f t="shared" si="10"/>
        <v>0</v>
      </c>
      <c r="Q72" s="182">
        <f t="shared" si="11"/>
        <v>0.03</v>
      </c>
      <c r="R72" s="183">
        <f>12</f>
        <v>12</v>
      </c>
      <c r="S72" s="179">
        <f t="shared" si="12"/>
        <v>0</v>
      </c>
      <c r="T72" s="179">
        <f t="shared" si="13"/>
        <v>12277.103194484938</v>
      </c>
      <c r="U72" t="s">
        <v>4457</v>
      </c>
    </row>
    <row r="73" spans="1:21" x14ac:dyDescent="0.25">
      <c r="A73" s="172" t="s">
        <v>254</v>
      </c>
      <c r="B73" s="173" t="s">
        <v>2037</v>
      </c>
      <c r="C73" s="174" t="s">
        <v>265</v>
      </c>
      <c r="D73" s="175" t="s">
        <v>293</v>
      </c>
      <c r="E73" s="176" t="s">
        <v>297</v>
      </c>
      <c r="F73" s="177" t="s">
        <v>162</v>
      </c>
      <c r="G73" s="178" t="s">
        <v>2038</v>
      </c>
      <c r="H73" s="179">
        <v>933181.27031867148</v>
      </c>
      <c r="I73" s="179">
        <v>0</v>
      </c>
      <c r="J73" s="179">
        <f t="shared" si="7"/>
        <v>933181.27031867148</v>
      </c>
      <c r="K73" s="180">
        <f t="shared" si="8"/>
        <v>2.5000000000000001E-2</v>
      </c>
      <c r="L73" s="181">
        <f>12</f>
        <v>12</v>
      </c>
      <c r="M73" s="179">
        <f t="shared" si="9"/>
        <v>23329.531757966786</v>
      </c>
      <c r="N73" s="179">
        <v>0</v>
      </c>
      <c r="O73" s="179">
        <v>0</v>
      </c>
      <c r="P73" s="179">
        <f t="shared" si="10"/>
        <v>0</v>
      </c>
      <c r="Q73" s="182">
        <f t="shared" si="11"/>
        <v>0.03</v>
      </c>
      <c r="R73" s="183">
        <f>12</f>
        <v>12</v>
      </c>
      <c r="S73" s="179">
        <f t="shared" si="12"/>
        <v>0</v>
      </c>
      <c r="T73" s="179">
        <f t="shared" si="13"/>
        <v>23329.531757966786</v>
      </c>
      <c r="U73" t="s">
        <v>4458</v>
      </c>
    </row>
    <row r="74" spans="1:21" x14ac:dyDescent="0.25">
      <c r="A74" s="172" t="s">
        <v>257</v>
      </c>
      <c r="B74" s="173" t="s">
        <v>2037</v>
      </c>
      <c r="C74" s="174" t="s">
        <v>265</v>
      </c>
      <c r="D74" s="175" t="s">
        <v>293</v>
      </c>
      <c r="E74" s="176" t="s">
        <v>300</v>
      </c>
      <c r="F74" s="177" t="s">
        <v>144</v>
      </c>
      <c r="G74" s="178" t="s">
        <v>2038</v>
      </c>
      <c r="H74" s="179">
        <v>2778968.8288756907</v>
      </c>
      <c r="I74" s="179">
        <v>0</v>
      </c>
      <c r="J74" s="179">
        <f t="shared" si="7"/>
        <v>2778968.8288756907</v>
      </c>
      <c r="K74" s="180">
        <f t="shared" si="8"/>
        <v>2.5000000000000001E-2</v>
      </c>
      <c r="L74" s="181">
        <f>12</f>
        <v>12</v>
      </c>
      <c r="M74" s="179">
        <f t="shared" si="9"/>
        <v>69474.22072189227</v>
      </c>
      <c r="N74" s="179">
        <v>0</v>
      </c>
      <c r="O74" s="179">
        <v>0</v>
      </c>
      <c r="P74" s="179">
        <f t="shared" si="10"/>
        <v>0</v>
      </c>
      <c r="Q74" s="182">
        <f t="shared" si="11"/>
        <v>0.03</v>
      </c>
      <c r="R74" s="183">
        <f>12</f>
        <v>12</v>
      </c>
      <c r="S74" s="179">
        <f t="shared" si="12"/>
        <v>0</v>
      </c>
      <c r="T74" s="179">
        <f t="shared" si="13"/>
        <v>69474.22072189227</v>
      </c>
      <c r="U74" t="s">
        <v>4459</v>
      </c>
    </row>
    <row r="75" spans="1:21" x14ac:dyDescent="0.25">
      <c r="A75" s="172" t="s">
        <v>259</v>
      </c>
      <c r="B75" s="173" t="s">
        <v>2037</v>
      </c>
      <c r="C75" s="174" t="s">
        <v>265</v>
      </c>
      <c r="D75" s="175" t="s">
        <v>293</v>
      </c>
      <c r="E75" s="176" t="s">
        <v>303</v>
      </c>
      <c r="F75" s="177" t="s">
        <v>144</v>
      </c>
      <c r="G75" s="178" t="s">
        <v>2038</v>
      </c>
      <c r="H75" s="179">
        <v>1599477.4403320956</v>
      </c>
      <c r="I75" s="179">
        <v>0</v>
      </c>
      <c r="J75" s="179">
        <f t="shared" si="7"/>
        <v>1599477.4403320956</v>
      </c>
      <c r="K75" s="180">
        <f t="shared" si="8"/>
        <v>2.5000000000000001E-2</v>
      </c>
      <c r="L75" s="181">
        <f>12</f>
        <v>12</v>
      </c>
      <c r="M75" s="179">
        <f t="shared" si="9"/>
        <v>39986.936008302393</v>
      </c>
      <c r="N75" s="179">
        <v>0</v>
      </c>
      <c r="O75" s="179">
        <v>0</v>
      </c>
      <c r="P75" s="179">
        <f t="shared" si="10"/>
        <v>0</v>
      </c>
      <c r="Q75" s="182">
        <f t="shared" si="11"/>
        <v>0.03</v>
      </c>
      <c r="R75" s="183">
        <f>12</f>
        <v>12</v>
      </c>
      <c r="S75" s="179">
        <f t="shared" si="12"/>
        <v>0</v>
      </c>
      <c r="T75" s="179">
        <f t="shared" si="13"/>
        <v>39986.936008302393</v>
      </c>
      <c r="U75" t="s">
        <v>4460</v>
      </c>
    </row>
    <row r="76" spans="1:21" x14ac:dyDescent="0.25">
      <c r="A76" s="172" t="s">
        <v>261</v>
      </c>
      <c r="B76" s="173" t="s">
        <v>2037</v>
      </c>
      <c r="C76" s="174" t="s">
        <v>265</v>
      </c>
      <c r="D76" s="175" t="s">
        <v>293</v>
      </c>
      <c r="E76" s="176" t="s">
        <v>306</v>
      </c>
      <c r="F76" s="177" t="s">
        <v>162</v>
      </c>
      <c r="G76" s="178" t="s">
        <v>2038</v>
      </c>
      <c r="H76" s="179">
        <v>2144752.6840392449</v>
      </c>
      <c r="I76" s="179">
        <v>0</v>
      </c>
      <c r="J76" s="179">
        <f t="shared" si="7"/>
        <v>2144752.6840392449</v>
      </c>
      <c r="K76" s="180">
        <f t="shared" si="8"/>
        <v>2.5000000000000001E-2</v>
      </c>
      <c r="L76" s="181">
        <f>12</f>
        <v>12</v>
      </c>
      <c r="M76" s="179">
        <f t="shared" si="9"/>
        <v>53618.817100981127</v>
      </c>
      <c r="N76" s="179">
        <v>0</v>
      </c>
      <c r="O76" s="179">
        <v>0</v>
      </c>
      <c r="P76" s="179">
        <f t="shared" si="10"/>
        <v>0</v>
      </c>
      <c r="Q76" s="182">
        <f t="shared" si="11"/>
        <v>0.03</v>
      </c>
      <c r="R76" s="183">
        <f>12</f>
        <v>12</v>
      </c>
      <c r="S76" s="179">
        <f t="shared" si="12"/>
        <v>0</v>
      </c>
      <c r="T76" s="179">
        <f t="shared" si="13"/>
        <v>53618.817100981127</v>
      </c>
      <c r="U76" t="s">
        <v>4461</v>
      </c>
    </row>
    <row r="77" spans="1:21" x14ac:dyDescent="0.25">
      <c r="A77" s="172" t="s">
        <v>262</v>
      </c>
      <c r="B77" s="173" t="s">
        <v>2037</v>
      </c>
      <c r="C77" s="174" t="s">
        <v>265</v>
      </c>
      <c r="D77" s="175" t="s">
        <v>266</v>
      </c>
      <c r="E77" s="176" t="s">
        <v>267</v>
      </c>
      <c r="F77" s="177" t="s">
        <v>162</v>
      </c>
      <c r="G77" s="178" t="s">
        <v>2038</v>
      </c>
      <c r="H77" s="179">
        <v>537418.12380016048</v>
      </c>
      <c r="I77" s="179">
        <v>0</v>
      </c>
      <c r="J77" s="179">
        <f t="shared" ref="J77:J94" si="14">H77+I77</f>
        <v>537418.12380016048</v>
      </c>
      <c r="K77" s="180">
        <f t="shared" ref="K77:K94" si="15">0.025</f>
        <v>2.5000000000000001E-2</v>
      </c>
      <c r="L77" s="181">
        <f>12</f>
        <v>12</v>
      </c>
      <c r="M77" s="179">
        <f t="shared" ref="M77:M94" si="16">IF(12*K77*L77=0,0,J77/12*K77*L77)</f>
        <v>13435.453095004013</v>
      </c>
      <c r="N77" s="179">
        <v>0</v>
      </c>
      <c r="O77" s="179">
        <v>0</v>
      </c>
      <c r="P77" s="179">
        <f t="shared" ref="P77:P94" si="17">N77+O77</f>
        <v>0</v>
      </c>
      <c r="Q77" s="182">
        <f t="shared" ref="Q77:Q94" si="18">0.03</f>
        <v>0.03</v>
      </c>
      <c r="R77" s="183">
        <f>12</f>
        <v>12</v>
      </c>
      <c r="S77" s="179">
        <f t="shared" ref="S77:S94" si="19">IF(12*Q77*R77=0,0,P77/12*Q77*R77)</f>
        <v>0</v>
      </c>
      <c r="T77" s="179">
        <f t="shared" ref="T77:T94" si="20">M77+S77</f>
        <v>13435.453095004013</v>
      </c>
      <c r="U77" t="s">
        <v>4462</v>
      </c>
    </row>
    <row r="78" spans="1:21" x14ac:dyDescent="0.25">
      <c r="A78" s="172" t="s">
        <v>264</v>
      </c>
      <c r="B78" s="173" t="s">
        <v>2037</v>
      </c>
      <c r="C78" s="174" t="s">
        <v>265</v>
      </c>
      <c r="D78" s="175" t="s">
        <v>266</v>
      </c>
      <c r="E78" s="176" t="s">
        <v>273</v>
      </c>
      <c r="F78" s="177" t="s">
        <v>144</v>
      </c>
      <c r="G78" s="178" t="s">
        <v>2038</v>
      </c>
      <c r="H78" s="179">
        <v>0</v>
      </c>
      <c r="I78" s="179">
        <v>0</v>
      </c>
      <c r="J78" s="179">
        <f t="shared" si="14"/>
        <v>0</v>
      </c>
      <c r="K78" s="180">
        <f t="shared" si="15"/>
        <v>2.5000000000000001E-2</v>
      </c>
      <c r="L78" s="181">
        <f>12</f>
        <v>12</v>
      </c>
      <c r="M78" s="179">
        <f t="shared" si="16"/>
        <v>0</v>
      </c>
      <c r="N78" s="179">
        <v>0</v>
      </c>
      <c r="O78" s="179">
        <v>0</v>
      </c>
      <c r="P78" s="179">
        <f t="shared" si="17"/>
        <v>0</v>
      </c>
      <c r="Q78" s="182">
        <f t="shared" si="18"/>
        <v>0.03</v>
      </c>
      <c r="R78" s="183">
        <f>12</f>
        <v>12</v>
      </c>
      <c r="S78" s="179">
        <f t="shared" si="19"/>
        <v>0</v>
      </c>
      <c r="T78" s="179">
        <f t="shared" si="20"/>
        <v>0</v>
      </c>
      <c r="U78" t="s">
        <v>4463</v>
      </c>
    </row>
    <row r="79" spans="1:21" x14ac:dyDescent="0.25">
      <c r="A79" s="172" t="s">
        <v>269</v>
      </c>
      <c r="B79" s="173" t="s">
        <v>2037</v>
      </c>
      <c r="C79" s="174" t="s">
        <v>265</v>
      </c>
      <c r="D79" s="175" t="s">
        <v>266</v>
      </c>
      <c r="E79" s="176" t="s">
        <v>276</v>
      </c>
      <c r="F79" s="177" t="s">
        <v>162</v>
      </c>
      <c r="G79" s="178" t="s">
        <v>2038</v>
      </c>
      <c r="H79" s="179">
        <v>2678927.9838463319</v>
      </c>
      <c r="I79" s="179">
        <v>0</v>
      </c>
      <c r="J79" s="179">
        <f t="shared" si="14"/>
        <v>2678927.9838463319</v>
      </c>
      <c r="K79" s="180">
        <f t="shared" si="15"/>
        <v>2.5000000000000001E-2</v>
      </c>
      <c r="L79" s="181">
        <f>12</f>
        <v>12</v>
      </c>
      <c r="M79" s="179">
        <f t="shared" si="16"/>
        <v>66973.199596158302</v>
      </c>
      <c r="N79" s="179">
        <v>0</v>
      </c>
      <c r="O79" s="179">
        <v>0</v>
      </c>
      <c r="P79" s="179">
        <f t="shared" si="17"/>
        <v>0</v>
      </c>
      <c r="Q79" s="182">
        <f t="shared" si="18"/>
        <v>0.03</v>
      </c>
      <c r="R79" s="183">
        <f>12</f>
        <v>12</v>
      </c>
      <c r="S79" s="179">
        <f t="shared" si="19"/>
        <v>0</v>
      </c>
      <c r="T79" s="179">
        <f t="shared" si="20"/>
        <v>66973.199596158302</v>
      </c>
      <c r="U79" t="s">
        <v>4464</v>
      </c>
    </row>
    <row r="80" spans="1:21" x14ac:dyDescent="0.25">
      <c r="A80" s="172" t="s">
        <v>272</v>
      </c>
      <c r="B80" s="173" t="s">
        <v>2037</v>
      </c>
      <c r="C80" s="174" t="s">
        <v>265</v>
      </c>
      <c r="D80" s="175" t="s">
        <v>266</v>
      </c>
      <c r="E80" s="176" t="s">
        <v>279</v>
      </c>
      <c r="F80" s="177" t="s">
        <v>162</v>
      </c>
      <c r="G80" s="178" t="s">
        <v>2038</v>
      </c>
      <c r="H80" s="179">
        <v>2892561.8427957874</v>
      </c>
      <c r="I80" s="179">
        <v>0</v>
      </c>
      <c r="J80" s="179">
        <f t="shared" si="14"/>
        <v>2892561.8427957874</v>
      </c>
      <c r="K80" s="180">
        <f t="shared" si="15"/>
        <v>2.5000000000000001E-2</v>
      </c>
      <c r="L80" s="181">
        <f>12</f>
        <v>12</v>
      </c>
      <c r="M80" s="179">
        <f t="shared" si="16"/>
        <v>72314.046069894684</v>
      </c>
      <c r="N80" s="179">
        <v>0</v>
      </c>
      <c r="O80" s="179">
        <v>0</v>
      </c>
      <c r="P80" s="179">
        <f t="shared" si="17"/>
        <v>0</v>
      </c>
      <c r="Q80" s="182">
        <f t="shared" si="18"/>
        <v>0.03</v>
      </c>
      <c r="R80" s="183">
        <f>12</f>
        <v>12</v>
      </c>
      <c r="S80" s="179">
        <f t="shared" si="19"/>
        <v>0</v>
      </c>
      <c r="T80" s="179">
        <f t="shared" si="20"/>
        <v>72314.046069894684</v>
      </c>
      <c r="U80" t="s">
        <v>4465</v>
      </c>
    </row>
    <row r="81" spans="1:21" x14ac:dyDescent="0.25">
      <c r="A81" s="172" t="s">
        <v>275</v>
      </c>
      <c r="B81" s="173" t="s">
        <v>2037</v>
      </c>
      <c r="C81" s="174" t="s">
        <v>265</v>
      </c>
      <c r="D81" s="175" t="s">
        <v>266</v>
      </c>
      <c r="E81" s="176" t="s">
        <v>282</v>
      </c>
      <c r="F81" s="177" t="s">
        <v>162</v>
      </c>
      <c r="G81" s="178" t="s">
        <v>2038</v>
      </c>
      <c r="H81" s="179">
        <v>734134.03974612302</v>
      </c>
      <c r="I81" s="179">
        <v>0</v>
      </c>
      <c r="J81" s="179">
        <f t="shared" si="14"/>
        <v>734134.03974612302</v>
      </c>
      <c r="K81" s="180">
        <f t="shared" si="15"/>
        <v>2.5000000000000001E-2</v>
      </c>
      <c r="L81" s="181">
        <f>12</f>
        <v>12</v>
      </c>
      <c r="M81" s="179">
        <f t="shared" si="16"/>
        <v>18353.350993653075</v>
      </c>
      <c r="N81" s="179">
        <v>0</v>
      </c>
      <c r="O81" s="179">
        <v>0</v>
      </c>
      <c r="P81" s="179">
        <f t="shared" si="17"/>
        <v>0</v>
      </c>
      <c r="Q81" s="182">
        <f t="shared" si="18"/>
        <v>0.03</v>
      </c>
      <c r="R81" s="183">
        <f>12</f>
        <v>12</v>
      </c>
      <c r="S81" s="179">
        <f t="shared" si="19"/>
        <v>0</v>
      </c>
      <c r="T81" s="179">
        <f t="shared" si="20"/>
        <v>18353.350993653075</v>
      </c>
      <c r="U81" t="s">
        <v>4466</v>
      </c>
    </row>
    <row r="82" spans="1:21" x14ac:dyDescent="0.25">
      <c r="A82" s="172" t="s">
        <v>278</v>
      </c>
      <c r="B82" s="173" t="s">
        <v>2037</v>
      </c>
      <c r="C82" s="174" t="s">
        <v>265</v>
      </c>
      <c r="D82" s="175" t="s">
        <v>266</v>
      </c>
      <c r="E82" s="176" t="s">
        <v>285</v>
      </c>
      <c r="F82" s="177" t="s">
        <v>162</v>
      </c>
      <c r="G82" s="178" t="s">
        <v>2038</v>
      </c>
      <c r="H82" s="179">
        <v>-12188.141844455658</v>
      </c>
      <c r="I82" s="179">
        <v>0</v>
      </c>
      <c r="J82" s="179">
        <f t="shared" si="14"/>
        <v>-12188.141844455658</v>
      </c>
      <c r="K82" s="180">
        <f t="shared" si="15"/>
        <v>2.5000000000000001E-2</v>
      </c>
      <c r="L82" s="181">
        <f>12</f>
        <v>12</v>
      </c>
      <c r="M82" s="179">
        <f t="shared" si="16"/>
        <v>-304.70354611139146</v>
      </c>
      <c r="N82" s="179">
        <v>0</v>
      </c>
      <c r="O82" s="179">
        <v>0</v>
      </c>
      <c r="P82" s="179">
        <f t="shared" si="17"/>
        <v>0</v>
      </c>
      <c r="Q82" s="182">
        <f t="shared" si="18"/>
        <v>0.03</v>
      </c>
      <c r="R82" s="183">
        <f>12</f>
        <v>12</v>
      </c>
      <c r="S82" s="179">
        <f t="shared" si="19"/>
        <v>0</v>
      </c>
      <c r="T82" s="179">
        <f t="shared" si="20"/>
        <v>-304.70354611139146</v>
      </c>
      <c r="U82" t="s">
        <v>4467</v>
      </c>
    </row>
    <row r="83" spans="1:21" x14ac:dyDescent="0.25">
      <c r="A83" s="172" t="s">
        <v>281</v>
      </c>
      <c r="B83" s="173" t="s">
        <v>2037</v>
      </c>
      <c r="C83" s="174" t="s">
        <v>265</v>
      </c>
      <c r="D83" s="175" t="s">
        <v>461</v>
      </c>
      <c r="E83" s="176" t="s">
        <v>462</v>
      </c>
      <c r="F83" s="177" t="s">
        <v>181</v>
      </c>
      <c r="G83" s="178" t="s">
        <v>2038</v>
      </c>
      <c r="H83" s="179">
        <v>4279.6639720552012</v>
      </c>
      <c r="I83" s="179">
        <v>0</v>
      </c>
      <c r="J83" s="179">
        <f t="shared" si="14"/>
        <v>4279.6639720552012</v>
      </c>
      <c r="K83" s="180">
        <f t="shared" si="15"/>
        <v>2.5000000000000001E-2</v>
      </c>
      <c r="L83" s="181">
        <f>12</f>
        <v>12</v>
      </c>
      <c r="M83" s="179">
        <f t="shared" si="16"/>
        <v>106.99159930138003</v>
      </c>
      <c r="N83" s="179">
        <v>0</v>
      </c>
      <c r="O83" s="179">
        <v>0</v>
      </c>
      <c r="P83" s="179">
        <f t="shared" si="17"/>
        <v>0</v>
      </c>
      <c r="Q83" s="182">
        <f t="shared" si="18"/>
        <v>0.03</v>
      </c>
      <c r="R83" s="183">
        <f>12</f>
        <v>12</v>
      </c>
      <c r="S83" s="179">
        <f t="shared" si="19"/>
        <v>0</v>
      </c>
      <c r="T83" s="179">
        <f t="shared" si="20"/>
        <v>106.99159930138003</v>
      </c>
      <c r="U83" t="s">
        <v>4468</v>
      </c>
    </row>
    <row r="84" spans="1:21" x14ac:dyDescent="0.25">
      <c r="A84" s="172" t="s">
        <v>284</v>
      </c>
      <c r="B84" s="173" t="s">
        <v>2037</v>
      </c>
      <c r="C84" s="174" t="s">
        <v>265</v>
      </c>
      <c r="D84" s="175" t="s">
        <v>461</v>
      </c>
      <c r="E84" s="176" t="s">
        <v>465</v>
      </c>
      <c r="F84" s="177" t="s">
        <v>181</v>
      </c>
      <c r="G84" s="178" t="s">
        <v>2038</v>
      </c>
      <c r="H84" s="179">
        <v>1259010.5558609921</v>
      </c>
      <c r="I84" s="179">
        <v>0</v>
      </c>
      <c r="J84" s="179">
        <f t="shared" si="14"/>
        <v>1259010.5558609921</v>
      </c>
      <c r="K84" s="180">
        <f t="shared" si="15"/>
        <v>2.5000000000000001E-2</v>
      </c>
      <c r="L84" s="181">
        <f>12</f>
        <v>12</v>
      </c>
      <c r="M84" s="179">
        <f t="shared" si="16"/>
        <v>31475.263896524804</v>
      </c>
      <c r="N84" s="179">
        <v>0</v>
      </c>
      <c r="O84" s="179">
        <v>0</v>
      </c>
      <c r="P84" s="179">
        <f t="shared" si="17"/>
        <v>0</v>
      </c>
      <c r="Q84" s="182">
        <f t="shared" si="18"/>
        <v>0.03</v>
      </c>
      <c r="R84" s="183">
        <f>12</f>
        <v>12</v>
      </c>
      <c r="S84" s="179">
        <f t="shared" si="19"/>
        <v>0</v>
      </c>
      <c r="T84" s="179">
        <f t="shared" si="20"/>
        <v>31475.263896524804</v>
      </c>
      <c r="U84" t="s">
        <v>4469</v>
      </c>
    </row>
    <row r="85" spans="1:21" x14ac:dyDescent="0.25">
      <c r="A85" s="172" t="s">
        <v>287</v>
      </c>
      <c r="B85" s="173" t="s">
        <v>2037</v>
      </c>
      <c r="C85" s="174" t="s">
        <v>265</v>
      </c>
      <c r="D85" s="175" t="s">
        <v>461</v>
      </c>
      <c r="E85" s="176" t="s">
        <v>468</v>
      </c>
      <c r="F85" s="177" t="s">
        <v>181</v>
      </c>
      <c r="G85" s="178" t="s">
        <v>2038</v>
      </c>
      <c r="H85" s="179">
        <v>99327.714731123342</v>
      </c>
      <c r="I85" s="179">
        <v>0</v>
      </c>
      <c r="J85" s="179">
        <f t="shared" si="14"/>
        <v>99327.714731123342</v>
      </c>
      <c r="K85" s="180">
        <f t="shared" si="15"/>
        <v>2.5000000000000001E-2</v>
      </c>
      <c r="L85" s="181">
        <f>12</f>
        <v>12</v>
      </c>
      <c r="M85" s="179">
        <f t="shared" si="16"/>
        <v>2483.192868278084</v>
      </c>
      <c r="N85" s="179">
        <v>0</v>
      </c>
      <c r="O85" s="179">
        <v>0</v>
      </c>
      <c r="P85" s="179">
        <f t="shared" si="17"/>
        <v>0</v>
      </c>
      <c r="Q85" s="182">
        <f t="shared" si="18"/>
        <v>0.03</v>
      </c>
      <c r="R85" s="183">
        <f>12</f>
        <v>12</v>
      </c>
      <c r="S85" s="179">
        <f t="shared" si="19"/>
        <v>0</v>
      </c>
      <c r="T85" s="179">
        <f t="shared" si="20"/>
        <v>2483.192868278084</v>
      </c>
      <c r="U85" t="s">
        <v>4470</v>
      </c>
    </row>
    <row r="86" spans="1:21" x14ac:dyDescent="0.25">
      <c r="A86" s="172" t="s">
        <v>290</v>
      </c>
      <c r="B86" s="173" t="s">
        <v>2037</v>
      </c>
      <c r="C86" s="174" t="s">
        <v>265</v>
      </c>
      <c r="D86" s="175" t="s">
        <v>363</v>
      </c>
      <c r="E86" s="176" t="s">
        <v>364</v>
      </c>
      <c r="F86" s="177" t="s">
        <v>181</v>
      </c>
      <c r="G86" s="178" t="s">
        <v>2038</v>
      </c>
      <c r="H86" s="179">
        <v>-502086.22875744285</v>
      </c>
      <c r="I86" s="179">
        <v>0</v>
      </c>
      <c r="J86" s="179">
        <f t="shared" si="14"/>
        <v>-502086.22875744285</v>
      </c>
      <c r="K86" s="180">
        <f t="shared" si="15"/>
        <v>2.5000000000000001E-2</v>
      </c>
      <c r="L86" s="181">
        <f>12</f>
        <v>12</v>
      </c>
      <c r="M86" s="179">
        <f t="shared" si="16"/>
        <v>-12552.155718936072</v>
      </c>
      <c r="N86" s="179">
        <v>0</v>
      </c>
      <c r="O86" s="179">
        <v>0</v>
      </c>
      <c r="P86" s="179">
        <f t="shared" si="17"/>
        <v>0</v>
      </c>
      <c r="Q86" s="182">
        <f t="shared" si="18"/>
        <v>0.03</v>
      </c>
      <c r="R86" s="183">
        <f>12</f>
        <v>12</v>
      </c>
      <c r="S86" s="179">
        <f t="shared" si="19"/>
        <v>0</v>
      </c>
      <c r="T86" s="179">
        <f t="shared" si="20"/>
        <v>-12552.155718936072</v>
      </c>
      <c r="U86" t="s">
        <v>4471</v>
      </c>
    </row>
    <row r="87" spans="1:21" x14ac:dyDescent="0.25">
      <c r="A87" s="172" t="s">
        <v>292</v>
      </c>
      <c r="B87" s="173" t="s">
        <v>2037</v>
      </c>
      <c r="C87" s="174" t="s">
        <v>265</v>
      </c>
      <c r="D87" s="175" t="s">
        <v>363</v>
      </c>
      <c r="E87" s="176" t="s">
        <v>367</v>
      </c>
      <c r="F87" s="177" t="s">
        <v>158</v>
      </c>
      <c r="G87" s="178" t="s">
        <v>2038</v>
      </c>
      <c r="H87" s="179">
        <v>16497.851369846674</v>
      </c>
      <c r="I87" s="179">
        <v>0</v>
      </c>
      <c r="J87" s="179">
        <f t="shared" si="14"/>
        <v>16497.851369846674</v>
      </c>
      <c r="K87" s="180">
        <f t="shared" si="15"/>
        <v>2.5000000000000001E-2</v>
      </c>
      <c r="L87" s="181">
        <f>12</f>
        <v>12</v>
      </c>
      <c r="M87" s="179">
        <f t="shared" si="16"/>
        <v>412.4462842461669</v>
      </c>
      <c r="N87" s="179">
        <v>0</v>
      </c>
      <c r="O87" s="179">
        <v>0</v>
      </c>
      <c r="P87" s="179">
        <f t="shared" si="17"/>
        <v>0</v>
      </c>
      <c r="Q87" s="182">
        <f t="shared" si="18"/>
        <v>0.03</v>
      </c>
      <c r="R87" s="183">
        <f>12</f>
        <v>12</v>
      </c>
      <c r="S87" s="179">
        <f t="shared" si="19"/>
        <v>0</v>
      </c>
      <c r="T87" s="179">
        <f t="shared" si="20"/>
        <v>412.4462842461669</v>
      </c>
      <c r="U87" t="s">
        <v>4472</v>
      </c>
    </row>
    <row r="88" spans="1:21" x14ac:dyDescent="0.25">
      <c r="A88" s="172" t="s">
        <v>296</v>
      </c>
      <c r="B88" s="173" t="s">
        <v>2037</v>
      </c>
      <c r="C88" s="174" t="s">
        <v>265</v>
      </c>
      <c r="D88" s="175" t="s">
        <v>363</v>
      </c>
      <c r="E88" s="176" t="s">
        <v>370</v>
      </c>
      <c r="F88" s="177" t="s">
        <v>158</v>
      </c>
      <c r="G88" s="178" t="s">
        <v>2038</v>
      </c>
      <c r="H88" s="179">
        <v>967238.46747461823</v>
      </c>
      <c r="I88" s="179">
        <v>0</v>
      </c>
      <c r="J88" s="179">
        <f t="shared" si="14"/>
        <v>967238.46747461823</v>
      </c>
      <c r="K88" s="180">
        <f t="shared" si="15"/>
        <v>2.5000000000000001E-2</v>
      </c>
      <c r="L88" s="181">
        <f>12</f>
        <v>12</v>
      </c>
      <c r="M88" s="179">
        <f t="shared" si="16"/>
        <v>24180.961686865456</v>
      </c>
      <c r="N88" s="179">
        <v>0</v>
      </c>
      <c r="O88" s="179">
        <v>0</v>
      </c>
      <c r="P88" s="179">
        <f t="shared" si="17"/>
        <v>0</v>
      </c>
      <c r="Q88" s="182">
        <f t="shared" si="18"/>
        <v>0.03</v>
      </c>
      <c r="R88" s="183">
        <f>12</f>
        <v>12</v>
      </c>
      <c r="S88" s="179">
        <f t="shared" si="19"/>
        <v>0</v>
      </c>
      <c r="T88" s="179">
        <f t="shared" si="20"/>
        <v>24180.961686865456</v>
      </c>
      <c r="U88" t="s">
        <v>4473</v>
      </c>
    </row>
    <row r="89" spans="1:21" x14ac:dyDescent="0.25">
      <c r="A89" s="172" t="s">
        <v>299</v>
      </c>
      <c r="B89" s="173" t="s">
        <v>2037</v>
      </c>
      <c r="C89" s="174" t="s">
        <v>265</v>
      </c>
      <c r="D89" s="175" t="s">
        <v>363</v>
      </c>
      <c r="E89" s="176" t="s">
        <v>380</v>
      </c>
      <c r="F89" s="177" t="s">
        <v>158</v>
      </c>
      <c r="G89" s="178" t="s">
        <v>2038</v>
      </c>
      <c r="H89" s="179">
        <v>970.49891178210021</v>
      </c>
      <c r="I89" s="179">
        <v>0</v>
      </c>
      <c r="J89" s="179">
        <f t="shared" si="14"/>
        <v>970.49891178210021</v>
      </c>
      <c r="K89" s="180">
        <f t="shared" si="15"/>
        <v>2.5000000000000001E-2</v>
      </c>
      <c r="L89" s="181">
        <f>12</f>
        <v>12</v>
      </c>
      <c r="M89" s="179">
        <f t="shared" si="16"/>
        <v>24.262472794552508</v>
      </c>
      <c r="N89" s="179">
        <v>0</v>
      </c>
      <c r="O89" s="179">
        <v>0</v>
      </c>
      <c r="P89" s="179">
        <f t="shared" si="17"/>
        <v>0</v>
      </c>
      <c r="Q89" s="182">
        <f t="shared" si="18"/>
        <v>0.03</v>
      </c>
      <c r="R89" s="183">
        <f>12</f>
        <v>12</v>
      </c>
      <c r="S89" s="179">
        <f t="shared" si="19"/>
        <v>0</v>
      </c>
      <c r="T89" s="179">
        <f t="shared" si="20"/>
        <v>24.262472794552508</v>
      </c>
      <c r="U89" t="s">
        <v>4474</v>
      </c>
    </row>
    <row r="90" spans="1:21" x14ac:dyDescent="0.25">
      <c r="A90" s="172" t="s">
        <v>302</v>
      </c>
      <c r="B90" s="173" t="s">
        <v>2037</v>
      </c>
      <c r="C90" s="174" t="s">
        <v>265</v>
      </c>
      <c r="D90" s="175" t="s">
        <v>363</v>
      </c>
      <c r="E90" s="176" t="s">
        <v>389</v>
      </c>
      <c r="F90" s="177" t="s">
        <v>181</v>
      </c>
      <c r="G90" s="178" t="s">
        <v>2038</v>
      </c>
      <c r="H90" s="179">
        <v>145297.48601708724</v>
      </c>
      <c r="I90" s="179">
        <v>0</v>
      </c>
      <c r="J90" s="179">
        <f t="shared" si="14"/>
        <v>145297.48601708724</v>
      </c>
      <c r="K90" s="180">
        <f t="shared" si="15"/>
        <v>2.5000000000000001E-2</v>
      </c>
      <c r="L90" s="181">
        <f>12</f>
        <v>12</v>
      </c>
      <c r="M90" s="179">
        <f t="shared" si="16"/>
        <v>3632.4371504271812</v>
      </c>
      <c r="N90" s="179">
        <v>0</v>
      </c>
      <c r="O90" s="179">
        <v>0</v>
      </c>
      <c r="P90" s="179">
        <f t="shared" si="17"/>
        <v>0</v>
      </c>
      <c r="Q90" s="182">
        <f t="shared" si="18"/>
        <v>0.03</v>
      </c>
      <c r="R90" s="183">
        <f>12</f>
        <v>12</v>
      </c>
      <c r="S90" s="179">
        <f t="shared" si="19"/>
        <v>0</v>
      </c>
      <c r="T90" s="179">
        <f t="shared" si="20"/>
        <v>3632.4371504271812</v>
      </c>
      <c r="U90" t="s">
        <v>4475</v>
      </c>
    </row>
    <row r="91" spans="1:21" x14ac:dyDescent="0.25">
      <c r="A91" s="172" t="s">
        <v>305</v>
      </c>
      <c r="B91" s="173" t="s">
        <v>2037</v>
      </c>
      <c r="C91" s="174" t="s">
        <v>265</v>
      </c>
      <c r="D91" s="175" t="s">
        <v>363</v>
      </c>
      <c r="E91" s="176" t="s">
        <v>392</v>
      </c>
      <c r="F91" s="177" t="s">
        <v>181</v>
      </c>
      <c r="G91" s="178" t="s">
        <v>2038</v>
      </c>
      <c r="H91" s="179">
        <v>26302.102370103581</v>
      </c>
      <c r="I91" s="179">
        <v>0</v>
      </c>
      <c r="J91" s="179">
        <f t="shared" si="14"/>
        <v>26302.102370103581</v>
      </c>
      <c r="K91" s="180">
        <f t="shared" si="15"/>
        <v>2.5000000000000001E-2</v>
      </c>
      <c r="L91" s="181">
        <f>12</f>
        <v>12</v>
      </c>
      <c r="M91" s="179">
        <f t="shared" si="16"/>
        <v>657.5525592525895</v>
      </c>
      <c r="N91" s="179">
        <v>0</v>
      </c>
      <c r="O91" s="179">
        <v>0</v>
      </c>
      <c r="P91" s="179">
        <f t="shared" si="17"/>
        <v>0</v>
      </c>
      <c r="Q91" s="182">
        <f t="shared" si="18"/>
        <v>0.03</v>
      </c>
      <c r="R91" s="183">
        <f>12</f>
        <v>12</v>
      </c>
      <c r="S91" s="179">
        <f t="shared" si="19"/>
        <v>0</v>
      </c>
      <c r="T91" s="179">
        <f t="shared" si="20"/>
        <v>657.5525592525895</v>
      </c>
      <c r="U91" t="s">
        <v>4476</v>
      </c>
    </row>
    <row r="92" spans="1:21" x14ac:dyDescent="0.25">
      <c r="A92" s="172" t="s">
        <v>308</v>
      </c>
      <c r="B92" s="173" t="s">
        <v>2037</v>
      </c>
      <c r="C92" s="174" t="s">
        <v>265</v>
      </c>
      <c r="D92" s="175" t="s">
        <v>363</v>
      </c>
      <c r="E92" s="176" t="s">
        <v>395</v>
      </c>
      <c r="F92" s="177" t="s">
        <v>181</v>
      </c>
      <c r="G92" s="178" t="s">
        <v>2038</v>
      </c>
      <c r="H92" s="179">
        <v>673.33405965745931</v>
      </c>
      <c r="I92" s="179">
        <v>0</v>
      </c>
      <c r="J92" s="179">
        <f t="shared" si="14"/>
        <v>673.33405965745931</v>
      </c>
      <c r="K92" s="180">
        <f t="shared" si="15"/>
        <v>2.5000000000000001E-2</v>
      </c>
      <c r="L92" s="181">
        <f>12</f>
        <v>12</v>
      </c>
      <c r="M92" s="179">
        <f t="shared" si="16"/>
        <v>16.833351491436485</v>
      </c>
      <c r="N92" s="179">
        <v>0</v>
      </c>
      <c r="O92" s="179">
        <v>0</v>
      </c>
      <c r="P92" s="179">
        <f t="shared" si="17"/>
        <v>0</v>
      </c>
      <c r="Q92" s="182">
        <f t="shared" si="18"/>
        <v>0.03</v>
      </c>
      <c r="R92" s="183">
        <f>12</f>
        <v>12</v>
      </c>
      <c r="S92" s="179">
        <f t="shared" si="19"/>
        <v>0</v>
      </c>
      <c r="T92" s="179">
        <f t="shared" si="20"/>
        <v>16.833351491436485</v>
      </c>
      <c r="U92" t="s">
        <v>4477</v>
      </c>
    </row>
    <row r="93" spans="1:21" x14ac:dyDescent="0.25">
      <c r="A93" s="172" t="s">
        <v>310</v>
      </c>
      <c r="B93" s="173" t="s">
        <v>2037</v>
      </c>
      <c r="C93" s="174" t="s">
        <v>265</v>
      </c>
      <c r="D93" s="175" t="s">
        <v>363</v>
      </c>
      <c r="E93" s="176" t="s">
        <v>453</v>
      </c>
      <c r="F93" s="177" t="s">
        <v>181</v>
      </c>
      <c r="G93" s="178" t="s">
        <v>2038</v>
      </c>
      <c r="H93" s="179">
        <v>233425.4535202893</v>
      </c>
      <c r="I93" s="179">
        <v>0</v>
      </c>
      <c r="J93" s="179">
        <f t="shared" si="14"/>
        <v>233425.4535202893</v>
      </c>
      <c r="K93" s="180">
        <f t="shared" si="15"/>
        <v>2.5000000000000001E-2</v>
      </c>
      <c r="L93" s="181">
        <f>12</f>
        <v>12</v>
      </c>
      <c r="M93" s="179">
        <f t="shared" si="16"/>
        <v>5835.6363380072326</v>
      </c>
      <c r="N93" s="179">
        <v>0</v>
      </c>
      <c r="O93" s="179">
        <v>0</v>
      </c>
      <c r="P93" s="179">
        <f t="shared" si="17"/>
        <v>0</v>
      </c>
      <c r="Q93" s="182">
        <f t="shared" si="18"/>
        <v>0.03</v>
      </c>
      <c r="R93" s="183">
        <f>12</f>
        <v>12</v>
      </c>
      <c r="S93" s="179">
        <f t="shared" si="19"/>
        <v>0</v>
      </c>
      <c r="T93" s="179">
        <f t="shared" si="20"/>
        <v>5835.6363380072326</v>
      </c>
      <c r="U93" t="s">
        <v>4478</v>
      </c>
    </row>
    <row r="94" spans="1:21" x14ac:dyDescent="0.25">
      <c r="A94" s="172" t="s">
        <v>314</v>
      </c>
      <c r="B94" s="173" t="s">
        <v>2037</v>
      </c>
      <c r="C94" s="174" t="s">
        <v>265</v>
      </c>
      <c r="D94" s="175" t="s">
        <v>363</v>
      </c>
      <c r="E94" s="176" t="s">
        <v>456</v>
      </c>
      <c r="F94" s="177" t="s">
        <v>181</v>
      </c>
      <c r="G94" s="178" t="s">
        <v>2038</v>
      </c>
      <c r="H94" s="179">
        <v>-1711.6490106529252</v>
      </c>
      <c r="I94" s="179">
        <v>0</v>
      </c>
      <c r="J94" s="179">
        <f t="shared" si="14"/>
        <v>-1711.6490106529252</v>
      </c>
      <c r="K94" s="180">
        <f t="shared" si="15"/>
        <v>2.5000000000000001E-2</v>
      </c>
      <c r="L94" s="181">
        <f>12</f>
        <v>12</v>
      </c>
      <c r="M94" s="179">
        <f t="shared" si="16"/>
        <v>-42.791225266323131</v>
      </c>
      <c r="N94" s="179">
        <v>0</v>
      </c>
      <c r="O94" s="179">
        <v>0</v>
      </c>
      <c r="P94" s="179">
        <f t="shared" si="17"/>
        <v>0</v>
      </c>
      <c r="Q94" s="182">
        <f t="shared" si="18"/>
        <v>0.03</v>
      </c>
      <c r="R94" s="183">
        <f>12</f>
        <v>12</v>
      </c>
      <c r="S94" s="179">
        <f t="shared" si="19"/>
        <v>0</v>
      </c>
      <c r="T94" s="179">
        <f t="shared" si="20"/>
        <v>-42.791225266323131</v>
      </c>
      <c r="U94" t="s">
        <v>4479</v>
      </c>
    </row>
    <row r="95" spans="1:21" x14ac:dyDescent="0.25">
      <c r="A95" s="172" t="s">
        <v>317</v>
      </c>
      <c r="B95" s="173" t="s">
        <v>2037</v>
      </c>
      <c r="C95" s="174" t="s">
        <v>265</v>
      </c>
      <c r="G95" s="184" t="s">
        <v>728</v>
      </c>
      <c r="H95" s="185">
        <f>SUBTOTAL(9,H12:H94)</f>
        <v>29162617.145878702</v>
      </c>
      <c r="I95" s="185">
        <f>SUBTOTAL(9,I12:I94)</f>
        <v>58730.594353020279</v>
      </c>
      <c r="J95" s="185">
        <f>SUBTOTAL(9,J12:J94)</f>
        <v>29221347.740231723</v>
      </c>
      <c r="K95" s="186" t="s">
        <v>33</v>
      </c>
      <c r="L95" s="187" t="s">
        <v>33</v>
      </c>
      <c r="M95" s="185">
        <f>SUBTOTAL(9,M12:M94)</f>
        <v>730533.69350579311</v>
      </c>
      <c r="N95" s="185">
        <f>SUBTOTAL(9,N12:N94)</f>
        <v>0</v>
      </c>
      <c r="O95" s="185">
        <f>SUBTOTAL(9,O12:O94)</f>
        <v>0</v>
      </c>
      <c r="P95" s="185">
        <f>SUBTOTAL(9,P12:P94)</f>
        <v>0</v>
      </c>
      <c r="Q95" s="188" t="s">
        <v>33</v>
      </c>
      <c r="R95" s="189" t="s">
        <v>33</v>
      </c>
      <c r="S95" s="185">
        <f>SUBTOTAL(9,S12:S94)</f>
        <v>0</v>
      </c>
      <c r="T95" s="185">
        <f>SUBTOTAL(9,T12:T94)</f>
        <v>730533.69350579311</v>
      </c>
    </row>
    <row r="96" spans="1:21" x14ac:dyDescent="0.25">
      <c r="A96" s="172" t="s">
        <v>320</v>
      </c>
    </row>
    <row r="97" spans="1:21" x14ac:dyDescent="0.25">
      <c r="A97" s="172" t="s">
        <v>323</v>
      </c>
      <c r="B97" s="173" t="s">
        <v>2037</v>
      </c>
      <c r="G97" s="190" t="s">
        <v>4480</v>
      </c>
      <c r="H97" s="191">
        <f>SUBTOTAL(9,H10:H96)</f>
        <v>29162617.145878702</v>
      </c>
      <c r="I97" s="191">
        <f>SUBTOTAL(9,I10:I96)</f>
        <v>58730.594353020279</v>
      </c>
      <c r="J97" s="191">
        <f>SUBTOTAL(9,J10:J96)</f>
        <v>29221347.740231723</v>
      </c>
      <c r="K97" s="192" t="s">
        <v>33</v>
      </c>
      <c r="L97" s="193" t="s">
        <v>33</v>
      </c>
      <c r="M97" s="191">
        <f>SUBTOTAL(9,M10:M96)</f>
        <v>730533.69350579311</v>
      </c>
      <c r="N97" s="191">
        <f>SUBTOTAL(9,N10:N96)</f>
        <v>0</v>
      </c>
      <c r="O97" s="191">
        <f>SUBTOTAL(9,O10:O96)</f>
        <v>0</v>
      </c>
      <c r="P97" s="191">
        <f>SUBTOTAL(9,P10:P96)</f>
        <v>0</v>
      </c>
      <c r="Q97" s="194" t="s">
        <v>33</v>
      </c>
      <c r="R97" s="195" t="s">
        <v>33</v>
      </c>
      <c r="S97" s="191">
        <f>SUBTOTAL(9,S10:S96)</f>
        <v>0</v>
      </c>
      <c r="T97" s="191">
        <f>SUBTOTAL(9,T10:T96)</f>
        <v>730533.69350579311</v>
      </c>
    </row>
    <row r="98" spans="1:21" x14ac:dyDescent="0.25">
      <c r="A98" s="172" t="s">
        <v>325</v>
      </c>
    </row>
    <row r="99" spans="1:21" x14ac:dyDescent="0.25">
      <c r="A99" s="172" t="s">
        <v>329</v>
      </c>
      <c r="B99" s="173" t="s">
        <v>2043</v>
      </c>
      <c r="C99" s="174" t="s">
        <v>220</v>
      </c>
      <c r="D99" s="175" t="s">
        <v>221</v>
      </c>
      <c r="E99" s="176" t="s">
        <v>222</v>
      </c>
      <c r="F99" s="177" t="s">
        <v>144</v>
      </c>
      <c r="G99" s="178" t="s">
        <v>2038</v>
      </c>
      <c r="H99" s="179">
        <v>0</v>
      </c>
      <c r="I99" s="179">
        <v>0</v>
      </c>
      <c r="J99" s="179">
        <f>H99+I99</f>
        <v>0</v>
      </c>
      <c r="K99" s="180">
        <f>0.025</f>
        <v>2.5000000000000001E-2</v>
      </c>
      <c r="L99" s="181">
        <f>12</f>
        <v>12</v>
      </c>
      <c r="M99" s="179">
        <f>IF(12*K99*L99=0,0,J99/12*K99*L99)</f>
        <v>0</v>
      </c>
      <c r="N99" s="179">
        <v>0</v>
      </c>
      <c r="O99" s="179">
        <v>0</v>
      </c>
      <c r="P99" s="179">
        <f>N99+O99</f>
        <v>0</v>
      </c>
      <c r="Q99" s="182">
        <f>0.03</f>
        <v>0.03</v>
      </c>
      <c r="R99" s="183">
        <f>12</f>
        <v>12</v>
      </c>
      <c r="S99" s="179">
        <f>IF(12*Q99*R99=0,0,P99/12*Q99*R99)</f>
        <v>0</v>
      </c>
      <c r="T99" s="179">
        <f>M99+S99</f>
        <v>0</v>
      </c>
      <c r="U99" t="s">
        <v>4481</v>
      </c>
    </row>
    <row r="100" spans="1:21" x14ac:dyDescent="0.25">
      <c r="A100" s="172" t="s">
        <v>332</v>
      </c>
      <c r="B100" s="173" t="s">
        <v>2043</v>
      </c>
      <c r="C100" s="174" t="s">
        <v>220</v>
      </c>
      <c r="G100" s="184" t="s">
        <v>260</v>
      </c>
      <c r="H100" s="185">
        <f>SUBTOTAL(9,H98:H99)</f>
        <v>0</v>
      </c>
      <c r="I100" s="185">
        <f>SUBTOTAL(9,I98:I99)</f>
        <v>0</v>
      </c>
      <c r="J100" s="185">
        <f>SUBTOTAL(9,J98:J99)</f>
        <v>0</v>
      </c>
      <c r="K100" s="186" t="s">
        <v>33</v>
      </c>
      <c r="L100" s="187" t="s">
        <v>33</v>
      </c>
      <c r="M100" s="185">
        <f>SUBTOTAL(9,M98:M99)</f>
        <v>0</v>
      </c>
      <c r="N100" s="185">
        <f>SUBTOTAL(9,N98:N99)</f>
        <v>0</v>
      </c>
      <c r="O100" s="185">
        <f>SUBTOTAL(9,O98:O99)</f>
        <v>0</v>
      </c>
      <c r="P100" s="185">
        <f>SUBTOTAL(9,P98:P99)</f>
        <v>0</v>
      </c>
      <c r="Q100" s="188" t="s">
        <v>33</v>
      </c>
      <c r="R100" s="189" t="s">
        <v>33</v>
      </c>
      <c r="S100" s="185">
        <f>SUBTOTAL(9,S98:S99)</f>
        <v>0</v>
      </c>
      <c r="T100" s="185">
        <f>SUBTOTAL(9,T98:T99)</f>
        <v>0</v>
      </c>
    </row>
    <row r="101" spans="1:21" x14ac:dyDescent="0.25">
      <c r="A101" s="172" t="s">
        <v>335</v>
      </c>
    </row>
    <row r="102" spans="1:21" x14ac:dyDescent="0.25">
      <c r="A102" s="172" t="s">
        <v>338</v>
      </c>
      <c r="B102" s="173" t="s">
        <v>2043</v>
      </c>
      <c r="C102" s="174" t="s">
        <v>265</v>
      </c>
      <c r="D102" s="175" t="s">
        <v>664</v>
      </c>
      <c r="E102" s="176" t="s">
        <v>665</v>
      </c>
      <c r="F102" s="177" t="s">
        <v>666</v>
      </c>
      <c r="G102" s="178" t="s">
        <v>2038</v>
      </c>
      <c r="H102" s="179">
        <v>0</v>
      </c>
      <c r="I102" s="179">
        <v>0</v>
      </c>
      <c r="J102" s="179">
        <f t="shared" ref="J102:J133" si="21">H102+I102</f>
        <v>0</v>
      </c>
      <c r="K102" s="180">
        <f t="shared" ref="K102:K133" si="22">0.025</f>
        <v>2.5000000000000001E-2</v>
      </c>
      <c r="L102" s="181">
        <f>12</f>
        <v>12</v>
      </c>
      <c r="M102" s="179">
        <f t="shared" ref="M102:M133" si="23">IF(12*K102*L102=0,0,J102/12*K102*L102)</f>
        <v>0</v>
      </c>
      <c r="N102" s="179">
        <v>19971275.152273245</v>
      </c>
      <c r="O102" s="179">
        <v>-135987.83000000002</v>
      </c>
      <c r="P102" s="179">
        <f t="shared" ref="P102:P133" si="24">N102+O102</f>
        <v>19835287.322273247</v>
      </c>
      <c r="Q102" s="182">
        <f t="shared" ref="Q102:Q133" si="25">0.03</f>
        <v>0.03</v>
      </c>
      <c r="R102" s="183">
        <f>12</f>
        <v>12</v>
      </c>
      <c r="S102" s="179">
        <f t="shared" ref="S102:S133" si="26">IF(12*Q102*R102=0,0,P102/12*Q102*R102)</f>
        <v>595058.61966819735</v>
      </c>
      <c r="T102" s="179">
        <f t="shared" ref="T102:T133" si="27">M102+S102</f>
        <v>595058.61966819735</v>
      </c>
      <c r="U102" t="s">
        <v>4482</v>
      </c>
    </row>
    <row r="103" spans="1:21" x14ac:dyDescent="0.25">
      <c r="A103" s="172" t="s">
        <v>340</v>
      </c>
      <c r="B103" s="173" t="s">
        <v>2043</v>
      </c>
      <c r="C103" s="174" t="s">
        <v>265</v>
      </c>
      <c r="D103" s="175" t="s">
        <v>664</v>
      </c>
      <c r="E103" s="176" t="s">
        <v>669</v>
      </c>
      <c r="F103" s="177" t="s">
        <v>666</v>
      </c>
      <c r="G103" s="178" t="s">
        <v>2038</v>
      </c>
      <c r="H103" s="179">
        <v>0</v>
      </c>
      <c r="I103" s="179">
        <v>0</v>
      </c>
      <c r="J103" s="179">
        <f t="shared" si="21"/>
        <v>0</v>
      </c>
      <c r="K103" s="180">
        <f t="shared" si="22"/>
        <v>2.5000000000000001E-2</v>
      </c>
      <c r="L103" s="181">
        <f>12</f>
        <v>12</v>
      </c>
      <c r="M103" s="179">
        <f t="shared" si="23"/>
        <v>0</v>
      </c>
      <c r="N103" s="179">
        <v>133202.84241504944</v>
      </c>
      <c r="O103" s="179">
        <v>10.41</v>
      </c>
      <c r="P103" s="179">
        <f t="shared" si="24"/>
        <v>133213.25241504944</v>
      </c>
      <c r="Q103" s="182">
        <f t="shared" si="25"/>
        <v>0.03</v>
      </c>
      <c r="R103" s="183">
        <f>12</f>
        <v>12</v>
      </c>
      <c r="S103" s="179">
        <f t="shared" si="26"/>
        <v>3996.397572451483</v>
      </c>
      <c r="T103" s="179">
        <f t="shared" si="27"/>
        <v>3996.397572451483</v>
      </c>
      <c r="U103" t="s">
        <v>4483</v>
      </c>
    </row>
    <row r="104" spans="1:21" x14ac:dyDescent="0.25">
      <c r="A104" s="172" t="s">
        <v>344</v>
      </c>
      <c r="B104" s="173" t="s">
        <v>2043</v>
      </c>
      <c r="C104" s="174" t="s">
        <v>265</v>
      </c>
      <c r="D104" s="175" t="s">
        <v>664</v>
      </c>
      <c r="E104" s="176" t="s">
        <v>716</v>
      </c>
      <c r="F104" s="177" t="s">
        <v>707</v>
      </c>
      <c r="G104" s="178" t="s">
        <v>2038</v>
      </c>
      <c r="H104" s="179">
        <v>0</v>
      </c>
      <c r="I104" s="179">
        <v>0</v>
      </c>
      <c r="J104" s="179">
        <f t="shared" si="21"/>
        <v>0</v>
      </c>
      <c r="K104" s="180">
        <f t="shared" si="22"/>
        <v>2.5000000000000001E-2</v>
      </c>
      <c r="L104" s="181">
        <f>12</f>
        <v>12</v>
      </c>
      <c r="M104" s="179">
        <f t="shared" si="23"/>
        <v>0</v>
      </c>
      <c r="N104" s="179">
        <v>189166.7112852344</v>
      </c>
      <c r="O104" s="179">
        <v>-340.58</v>
      </c>
      <c r="P104" s="179">
        <f t="shared" si="24"/>
        <v>188826.13128523441</v>
      </c>
      <c r="Q104" s="182">
        <f t="shared" si="25"/>
        <v>0.03</v>
      </c>
      <c r="R104" s="183">
        <f>12</f>
        <v>12</v>
      </c>
      <c r="S104" s="179">
        <f t="shared" si="26"/>
        <v>5664.7839385570314</v>
      </c>
      <c r="T104" s="179">
        <f t="shared" si="27"/>
        <v>5664.7839385570314</v>
      </c>
      <c r="U104" t="s">
        <v>4484</v>
      </c>
    </row>
    <row r="105" spans="1:21" x14ac:dyDescent="0.25">
      <c r="A105" s="172" t="s">
        <v>347</v>
      </c>
      <c r="B105" s="173" t="s">
        <v>2043</v>
      </c>
      <c r="C105" s="174" t="s">
        <v>265</v>
      </c>
      <c r="D105" s="175" t="s">
        <v>610</v>
      </c>
      <c r="E105" s="176" t="s">
        <v>611</v>
      </c>
      <c r="F105" s="177" t="s">
        <v>134</v>
      </c>
      <c r="G105" s="178" t="s">
        <v>2038</v>
      </c>
      <c r="H105" s="179">
        <v>0</v>
      </c>
      <c r="I105" s="179">
        <v>0</v>
      </c>
      <c r="J105" s="179">
        <f t="shared" si="21"/>
        <v>0</v>
      </c>
      <c r="K105" s="180">
        <f t="shared" si="22"/>
        <v>2.5000000000000001E-2</v>
      </c>
      <c r="L105" s="181">
        <f>12</f>
        <v>12</v>
      </c>
      <c r="M105" s="179">
        <f t="shared" si="23"/>
        <v>0</v>
      </c>
      <c r="N105" s="179">
        <v>20044.129999999997</v>
      </c>
      <c r="O105" s="179">
        <v>0</v>
      </c>
      <c r="P105" s="179">
        <f t="shared" si="24"/>
        <v>20044.129999999997</v>
      </c>
      <c r="Q105" s="182">
        <f t="shared" si="25"/>
        <v>0.03</v>
      </c>
      <c r="R105" s="183">
        <f>12</f>
        <v>12</v>
      </c>
      <c r="S105" s="179">
        <f t="shared" si="26"/>
        <v>601.32389999999998</v>
      </c>
      <c r="T105" s="179">
        <f t="shared" si="27"/>
        <v>601.32389999999998</v>
      </c>
      <c r="U105" t="s">
        <v>4485</v>
      </c>
    </row>
    <row r="106" spans="1:21" x14ac:dyDescent="0.25">
      <c r="A106" s="172" t="s">
        <v>349</v>
      </c>
      <c r="B106" s="173" t="s">
        <v>2043</v>
      </c>
      <c r="C106" s="174" t="s">
        <v>265</v>
      </c>
      <c r="D106" s="175" t="s">
        <v>610</v>
      </c>
      <c r="E106" s="176" t="s">
        <v>614</v>
      </c>
      <c r="F106" s="177" t="s">
        <v>134</v>
      </c>
      <c r="G106" s="178" t="s">
        <v>2038</v>
      </c>
      <c r="H106" s="179">
        <v>0</v>
      </c>
      <c r="I106" s="179">
        <v>0</v>
      </c>
      <c r="J106" s="179">
        <f t="shared" si="21"/>
        <v>0</v>
      </c>
      <c r="K106" s="180">
        <f t="shared" si="22"/>
        <v>2.5000000000000001E-2</v>
      </c>
      <c r="L106" s="181">
        <f>12</f>
        <v>12</v>
      </c>
      <c r="M106" s="179">
        <f t="shared" si="23"/>
        <v>0</v>
      </c>
      <c r="N106" s="179">
        <v>1443975.3376057125</v>
      </c>
      <c r="O106" s="179">
        <v>0</v>
      </c>
      <c r="P106" s="179">
        <f t="shared" si="24"/>
        <v>1443975.3376057125</v>
      </c>
      <c r="Q106" s="182">
        <f t="shared" si="25"/>
        <v>0.03</v>
      </c>
      <c r="R106" s="183">
        <f>12</f>
        <v>12</v>
      </c>
      <c r="S106" s="179">
        <f t="shared" si="26"/>
        <v>43319.260128171372</v>
      </c>
      <c r="T106" s="179">
        <f t="shared" si="27"/>
        <v>43319.260128171372</v>
      </c>
      <c r="U106" t="s">
        <v>4486</v>
      </c>
    </row>
    <row r="107" spans="1:21" x14ac:dyDescent="0.25">
      <c r="A107" s="172" t="s">
        <v>351</v>
      </c>
      <c r="B107" s="173" t="s">
        <v>2043</v>
      </c>
      <c r="C107" s="174" t="s">
        <v>265</v>
      </c>
      <c r="D107" s="175" t="s">
        <v>610</v>
      </c>
      <c r="E107" s="176" t="s">
        <v>617</v>
      </c>
      <c r="F107" s="177" t="s">
        <v>134</v>
      </c>
      <c r="G107" s="178" t="s">
        <v>2038</v>
      </c>
      <c r="H107" s="179">
        <v>0</v>
      </c>
      <c r="I107" s="179">
        <v>0</v>
      </c>
      <c r="J107" s="179">
        <f t="shared" si="21"/>
        <v>0</v>
      </c>
      <c r="K107" s="180">
        <f t="shared" si="22"/>
        <v>2.5000000000000001E-2</v>
      </c>
      <c r="L107" s="181">
        <f>12</f>
        <v>12</v>
      </c>
      <c r="M107" s="179">
        <f t="shared" si="23"/>
        <v>0</v>
      </c>
      <c r="N107" s="179">
        <v>3263889.8688099757</v>
      </c>
      <c r="O107" s="179">
        <v>-7.36</v>
      </c>
      <c r="P107" s="179">
        <f t="shared" si="24"/>
        <v>3263882.5088099758</v>
      </c>
      <c r="Q107" s="182">
        <f t="shared" si="25"/>
        <v>0.03</v>
      </c>
      <c r="R107" s="183">
        <f>12</f>
        <v>12</v>
      </c>
      <c r="S107" s="179">
        <f t="shared" si="26"/>
        <v>97916.475264299283</v>
      </c>
      <c r="T107" s="179">
        <f t="shared" si="27"/>
        <v>97916.475264299283</v>
      </c>
      <c r="U107" t="s">
        <v>4487</v>
      </c>
    </row>
    <row r="108" spans="1:21" x14ac:dyDescent="0.25">
      <c r="A108" s="172" t="s">
        <v>354</v>
      </c>
      <c r="B108" s="173" t="s">
        <v>2043</v>
      </c>
      <c r="C108" s="174" t="s">
        <v>265</v>
      </c>
      <c r="D108" s="175" t="s">
        <v>637</v>
      </c>
      <c r="E108" s="176" t="s">
        <v>638</v>
      </c>
      <c r="F108" s="177" t="s">
        <v>134</v>
      </c>
      <c r="G108" s="178" t="s">
        <v>2038</v>
      </c>
      <c r="H108" s="179">
        <v>0</v>
      </c>
      <c r="I108" s="179">
        <v>0</v>
      </c>
      <c r="J108" s="179">
        <f t="shared" si="21"/>
        <v>0</v>
      </c>
      <c r="K108" s="180">
        <f t="shared" si="22"/>
        <v>2.5000000000000001E-2</v>
      </c>
      <c r="L108" s="181">
        <f>12</f>
        <v>12</v>
      </c>
      <c r="M108" s="179">
        <f t="shared" si="23"/>
        <v>0</v>
      </c>
      <c r="N108" s="179">
        <v>1254853.2585955693</v>
      </c>
      <c r="O108" s="179">
        <v>-122073</v>
      </c>
      <c r="P108" s="179">
        <f t="shared" si="24"/>
        <v>1132780.2585955693</v>
      </c>
      <c r="Q108" s="182">
        <f t="shared" si="25"/>
        <v>0.03</v>
      </c>
      <c r="R108" s="183">
        <f>12</f>
        <v>12</v>
      </c>
      <c r="S108" s="179">
        <f t="shared" si="26"/>
        <v>33983.407757867077</v>
      </c>
      <c r="T108" s="179">
        <f t="shared" si="27"/>
        <v>33983.407757867077</v>
      </c>
      <c r="U108" t="s">
        <v>4488</v>
      </c>
    </row>
    <row r="109" spans="1:21" x14ac:dyDescent="0.25">
      <c r="A109" s="172" t="s">
        <v>357</v>
      </c>
      <c r="B109" s="173" t="s">
        <v>2043</v>
      </c>
      <c r="C109" s="174" t="s">
        <v>265</v>
      </c>
      <c r="D109" s="175" t="s">
        <v>637</v>
      </c>
      <c r="E109" s="176" t="s">
        <v>650</v>
      </c>
      <c r="F109" s="177" t="s">
        <v>102</v>
      </c>
      <c r="G109" s="178" t="s">
        <v>2038</v>
      </c>
      <c r="H109" s="179">
        <v>0</v>
      </c>
      <c r="I109" s="179">
        <v>0</v>
      </c>
      <c r="J109" s="179">
        <f t="shared" si="21"/>
        <v>0</v>
      </c>
      <c r="K109" s="180">
        <f t="shared" si="22"/>
        <v>2.5000000000000001E-2</v>
      </c>
      <c r="L109" s="181">
        <f>12</f>
        <v>12</v>
      </c>
      <c r="M109" s="179">
        <f t="shared" si="23"/>
        <v>0</v>
      </c>
      <c r="N109" s="179">
        <v>2079.1005753066588</v>
      </c>
      <c r="O109" s="179">
        <v>0</v>
      </c>
      <c r="P109" s="179">
        <f t="shared" si="24"/>
        <v>2079.1005753066588</v>
      </c>
      <c r="Q109" s="182">
        <f t="shared" si="25"/>
        <v>0.03</v>
      </c>
      <c r="R109" s="183">
        <f>12</f>
        <v>12</v>
      </c>
      <c r="S109" s="179">
        <f t="shared" si="26"/>
        <v>62.37301725919977</v>
      </c>
      <c r="T109" s="179">
        <f t="shared" si="27"/>
        <v>62.37301725919977</v>
      </c>
      <c r="U109" t="s">
        <v>4489</v>
      </c>
    </row>
    <row r="110" spans="1:21" x14ac:dyDescent="0.25">
      <c r="A110" s="172" t="s">
        <v>360</v>
      </c>
      <c r="B110" s="173" t="s">
        <v>2043</v>
      </c>
      <c r="C110" s="174" t="s">
        <v>265</v>
      </c>
      <c r="D110" s="175" t="s">
        <v>556</v>
      </c>
      <c r="E110" s="176" t="s">
        <v>557</v>
      </c>
      <c r="F110" s="177" t="s">
        <v>140</v>
      </c>
      <c r="G110" s="178" t="s">
        <v>2038</v>
      </c>
      <c r="H110" s="179">
        <v>0</v>
      </c>
      <c r="I110" s="179">
        <v>0</v>
      </c>
      <c r="J110" s="179">
        <f t="shared" si="21"/>
        <v>0</v>
      </c>
      <c r="K110" s="180">
        <f t="shared" si="22"/>
        <v>2.5000000000000001E-2</v>
      </c>
      <c r="L110" s="181">
        <f>12</f>
        <v>12</v>
      </c>
      <c r="M110" s="179">
        <f t="shared" si="23"/>
        <v>0</v>
      </c>
      <c r="N110" s="179">
        <v>62386.169063064284</v>
      </c>
      <c r="O110" s="179">
        <v>-37728.9</v>
      </c>
      <c r="P110" s="179">
        <f t="shared" si="24"/>
        <v>24657.269063064283</v>
      </c>
      <c r="Q110" s="182">
        <f t="shared" si="25"/>
        <v>0.03</v>
      </c>
      <c r="R110" s="183">
        <f>12</f>
        <v>12</v>
      </c>
      <c r="S110" s="179">
        <f t="shared" si="26"/>
        <v>739.7180718919285</v>
      </c>
      <c r="T110" s="179">
        <f t="shared" si="27"/>
        <v>739.7180718919285</v>
      </c>
      <c r="U110" t="s">
        <v>4490</v>
      </c>
    </row>
    <row r="111" spans="1:21" x14ac:dyDescent="0.25">
      <c r="A111" s="172" t="s">
        <v>362</v>
      </c>
      <c r="B111" s="173" t="s">
        <v>2043</v>
      </c>
      <c r="C111" s="174" t="s">
        <v>265</v>
      </c>
      <c r="D111" s="175" t="s">
        <v>556</v>
      </c>
      <c r="E111" s="176" t="s">
        <v>557</v>
      </c>
      <c r="F111" s="177" t="s">
        <v>102</v>
      </c>
      <c r="G111" s="178" t="s">
        <v>2038</v>
      </c>
      <c r="H111" s="179">
        <v>0</v>
      </c>
      <c r="I111" s="179">
        <v>0</v>
      </c>
      <c r="J111" s="179">
        <f t="shared" si="21"/>
        <v>0</v>
      </c>
      <c r="K111" s="180">
        <f t="shared" si="22"/>
        <v>2.5000000000000001E-2</v>
      </c>
      <c r="L111" s="181">
        <f>12</f>
        <v>12</v>
      </c>
      <c r="M111" s="179">
        <f t="shared" si="23"/>
        <v>0</v>
      </c>
      <c r="N111" s="179">
        <v>0.4959101351198984</v>
      </c>
      <c r="O111" s="179">
        <v>0</v>
      </c>
      <c r="P111" s="179">
        <f t="shared" si="24"/>
        <v>0.4959101351198984</v>
      </c>
      <c r="Q111" s="182">
        <f t="shared" si="25"/>
        <v>0.03</v>
      </c>
      <c r="R111" s="183">
        <f>12</f>
        <v>12</v>
      </c>
      <c r="S111" s="179">
        <f t="shared" si="26"/>
        <v>1.4877304053596954E-2</v>
      </c>
      <c r="T111" s="179">
        <f t="shared" si="27"/>
        <v>1.4877304053596954E-2</v>
      </c>
      <c r="U111" t="s">
        <v>4491</v>
      </c>
    </row>
    <row r="112" spans="1:21" x14ac:dyDescent="0.25">
      <c r="A112" s="172" t="s">
        <v>366</v>
      </c>
      <c r="B112" s="173" t="s">
        <v>2043</v>
      </c>
      <c r="C112" s="174" t="s">
        <v>265</v>
      </c>
      <c r="D112" s="175" t="s">
        <v>556</v>
      </c>
      <c r="E112" s="176" t="s">
        <v>567</v>
      </c>
      <c r="F112" s="177" t="s">
        <v>140</v>
      </c>
      <c r="G112" s="178" t="s">
        <v>2038</v>
      </c>
      <c r="H112" s="179">
        <v>0</v>
      </c>
      <c r="I112" s="179">
        <v>0</v>
      </c>
      <c r="J112" s="179">
        <f t="shared" si="21"/>
        <v>0</v>
      </c>
      <c r="K112" s="180">
        <f t="shared" si="22"/>
        <v>2.5000000000000001E-2</v>
      </c>
      <c r="L112" s="181">
        <f>12</f>
        <v>12</v>
      </c>
      <c r="M112" s="179">
        <f t="shared" si="23"/>
        <v>0</v>
      </c>
      <c r="N112" s="179">
        <v>518028.80961675744</v>
      </c>
      <c r="O112" s="179">
        <v>0</v>
      </c>
      <c r="P112" s="179">
        <f t="shared" si="24"/>
        <v>518028.80961675744</v>
      </c>
      <c r="Q112" s="182">
        <f t="shared" si="25"/>
        <v>0.03</v>
      </c>
      <c r="R112" s="183">
        <f>12</f>
        <v>12</v>
      </c>
      <c r="S112" s="179">
        <f t="shared" si="26"/>
        <v>15540.864288502724</v>
      </c>
      <c r="T112" s="179">
        <f t="shared" si="27"/>
        <v>15540.864288502724</v>
      </c>
      <c r="U112" t="s">
        <v>4492</v>
      </c>
    </row>
    <row r="113" spans="1:21" x14ac:dyDescent="0.25">
      <c r="A113" s="172" t="s">
        <v>369</v>
      </c>
      <c r="B113" s="173" t="s">
        <v>2043</v>
      </c>
      <c r="C113" s="174" t="s">
        <v>265</v>
      </c>
      <c r="D113" s="175" t="s">
        <v>556</v>
      </c>
      <c r="E113" s="176" t="s">
        <v>570</v>
      </c>
      <c r="F113" s="177" t="s">
        <v>97</v>
      </c>
      <c r="G113" s="178" t="s">
        <v>2038</v>
      </c>
      <c r="H113" s="179">
        <v>0</v>
      </c>
      <c r="I113" s="179">
        <v>0</v>
      </c>
      <c r="J113" s="179">
        <f t="shared" si="21"/>
        <v>0</v>
      </c>
      <c r="K113" s="180">
        <f t="shared" si="22"/>
        <v>2.5000000000000001E-2</v>
      </c>
      <c r="L113" s="181">
        <f>12</f>
        <v>12</v>
      </c>
      <c r="M113" s="179">
        <f t="shared" si="23"/>
        <v>0</v>
      </c>
      <c r="N113" s="179">
        <v>359200.64718979318</v>
      </c>
      <c r="O113" s="179">
        <v>0</v>
      </c>
      <c r="P113" s="179">
        <f t="shared" si="24"/>
        <v>359200.64718979318</v>
      </c>
      <c r="Q113" s="182">
        <f t="shared" si="25"/>
        <v>0.03</v>
      </c>
      <c r="R113" s="183">
        <f>12</f>
        <v>12</v>
      </c>
      <c r="S113" s="179">
        <f t="shared" si="26"/>
        <v>10776.019415693794</v>
      </c>
      <c r="T113" s="179">
        <f t="shared" si="27"/>
        <v>10776.019415693794</v>
      </c>
      <c r="U113" t="s">
        <v>4493</v>
      </c>
    </row>
    <row r="114" spans="1:21" x14ac:dyDescent="0.25">
      <c r="A114" s="172" t="s">
        <v>372</v>
      </c>
      <c r="B114" s="173" t="s">
        <v>2043</v>
      </c>
      <c r="C114" s="174" t="s">
        <v>265</v>
      </c>
      <c r="D114" s="175" t="s">
        <v>556</v>
      </c>
      <c r="E114" s="176" t="s">
        <v>570</v>
      </c>
      <c r="F114" s="177" t="s">
        <v>140</v>
      </c>
      <c r="G114" s="178" t="s">
        <v>2038</v>
      </c>
      <c r="H114" s="179">
        <v>0</v>
      </c>
      <c r="I114" s="179">
        <v>0</v>
      </c>
      <c r="J114" s="179">
        <f t="shared" si="21"/>
        <v>0</v>
      </c>
      <c r="K114" s="180">
        <f t="shared" si="22"/>
        <v>2.5000000000000001E-2</v>
      </c>
      <c r="L114" s="181">
        <f>12</f>
        <v>12</v>
      </c>
      <c r="M114" s="179">
        <f t="shared" si="23"/>
        <v>0</v>
      </c>
      <c r="N114" s="179">
        <v>672861.11691412376</v>
      </c>
      <c r="O114" s="179">
        <v>67094.625646979737</v>
      </c>
      <c r="P114" s="179">
        <f t="shared" si="24"/>
        <v>739955.74256110354</v>
      </c>
      <c r="Q114" s="182">
        <f t="shared" si="25"/>
        <v>0.03</v>
      </c>
      <c r="R114" s="183">
        <f>12</f>
        <v>12</v>
      </c>
      <c r="S114" s="179">
        <f t="shared" si="26"/>
        <v>22198.672276833106</v>
      </c>
      <c r="T114" s="179">
        <f t="shared" si="27"/>
        <v>22198.672276833106</v>
      </c>
      <c r="U114" t="s">
        <v>4494</v>
      </c>
    </row>
    <row r="115" spans="1:21" x14ac:dyDescent="0.25">
      <c r="A115" s="172" t="s">
        <v>376</v>
      </c>
      <c r="B115" s="173" t="s">
        <v>2043</v>
      </c>
      <c r="C115" s="174" t="s">
        <v>265</v>
      </c>
      <c r="D115" s="175" t="s">
        <v>556</v>
      </c>
      <c r="E115" s="176" t="s">
        <v>570</v>
      </c>
      <c r="F115" s="177" t="s">
        <v>102</v>
      </c>
      <c r="G115" s="178" t="s">
        <v>2038</v>
      </c>
      <c r="H115" s="179">
        <v>0</v>
      </c>
      <c r="I115" s="179">
        <v>0</v>
      </c>
      <c r="J115" s="179">
        <f t="shared" si="21"/>
        <v>0</v>
      </c>
      <c r="K115" s="180">
        <f t="shared" si="22"/>
        <v>2.5000000000000001E-2</v>
      </c>
      <c r="L115" s="181">
        <f>12</f>
        <v>12</v>
      </c>
      <c r="M115" s="179">
        <f t="shared" si="23"/>
        <v>0</v>
      </c>
      <c r="N115" s="179">
        <v>941683.74491444405</v>
      </c>
      <c r="O115" s="179">
        <v>0</v>
      </c>
      <c r="P115" s="179">
        <f t="shared" si="24"/>
        <v>941683.74491444405</v>
      </c>
      <c r="Q115" s="182">
        <f t="shared" si="25"/>
        <v>0.03</v>
      </c>
      <c r="R115" s="183">
        <f>12</f>
        <v>12</v>
      </c>
      <c r="S115" s="179">
        <f t="shared" si="26"/>
        <v>28250.512347433316</v>
      </c>
      <c r="T115" s="179">
        <f t="shared" si="27"/>
        <v>28250.512347433316</v>
      </c>
      <c r="U115" t="s">
        <v>4495</v>
      </c>
    </row>
    <row r="116" spans="1:21" x14ac:dyDescent="0.25">
      <c r="A116" s="172" t="s">
        <v>379</v>
      </c>
      <c r="B116" s="173" t="s">
        <v>2043</v>
      </c>
      <c r="C116" s="174" t="s">
        <v>265</v>
      </c>
      <c r="D116" s="175" t="s">
        <v>556</v>
      </c>
      <c r="E116" s="176" t="s">
        <v>577</v>
      </c>
      <c r="F116" s="177" t="s">
        <v>97</v>
      </c>
      <c r="G116" s="178" t="s">
        <v>2038</v>
      </c>
      <c r="H116" s="179">
        <v>0</v>
      </c>
      <c r="I116" s="179">
        <v>0</v>
      </c>
      <c r="J116" s="179">
        <f t="shared" si="21"/>
        <v>0</v>
      </c>
      <c r="K116" s="180">
        <f t="shared" si="22"/>
        <v>2.5000000000000001E-2</v>
      </c>
      <c r="L116" s="181">
        <f>12</f>
        <v>12</v>
      </c>
      <c r="M116" s="179">
        <f t="shared" si="23"/>
        <v>0</v>
      </c>
      <c r="N116" s="179">
        <v>17431.305237869019</v>
      </c>
      <c r="O116" s="179">
        <v>0</v>
      </c>
      <c r="P116" s="179">
        <f t="shared" si="24"/>
        <v>17431.305237869019</v>
      </c>
      <c r="Q116" s="182">
        <f t="shared" si="25"/>
        <v>0.03</v>
      </c>
      <c r="R116" s="183">
        <f>12</f>
        <v>12</v>
      </c>
      <c r="S116" s="179">
        <f t="shared" si="26"/>
        <v>522.93915713607055</v>
      </c>
      <c r="T116" s="179">
        <f t="shared" si="27"/>
        <v>522.93915713607055</v>
      </c>
      <c r="U116" t="s">
        <v>4496</v>
      </c>
    </row>
    <row r="117" spans="1:21" x14ac:dyDescent="0.25">
      <c r="A117" s="172" t="s">
        <v>382</v>
      </c>
      <c r="B117" s="173" t="s">
        <v>2043</v>
      </c>
      <c r="C117" s="174" t="s">
        <v>265</v>
      </c>
      <c r="D117" s="175" t="s">
        <v>556</v>
      </c>
      <c r="E117" s="176" t="s">
        <v>577</v>
      </c>
      <c r="F117" s="177" t="s">
        <v>140</v>
      </c>
      <c r="G117" s="178" t="s">
        <v>2038</v>
      </c>
      <c r="H117" s="179">
        <v>0</v>
      </c>
      <c r="I117" s="179">
        <v>0</v>
      </c>
      <c r="J117" s="179">
        <f t="shared" si="21"/>
        <v>0</v>
      </c>
      <c r="K117" s="180">
        <f t="shared" si="22"/>
        <v>2.5000000000000001E-2</v>
      </c>
      <c r="L117" s="181">
        <f>12</f>
        <v>12</v>
      </c>
      <c r="M117" s="179">
        <f t="shared" si="23"/>
        <v>0</v>
      </c>
      <c r="N117" s="179">
        <v>4074.4243319803204</v>
      </c>
      <c r="O117" s="179">
        <v>0</v>
      </c>
      <c r="P117" s="179">
        <f t="shared" si="24"/>
        <v>4074.4243319803204</v>
      </c>
      <c r="Q117" s="182">
        <f t="shared" si="25"/>
        <v>0.03</v>
      </c>
      <c r="R117" s="183">
        <f>12</f>
        <v>12</v>
      </c>
      <c r="S117" s="179">
        <f t="shared" si="26"/>
        <v>122.23272995940961</v>
      </c>
      <c r="T117" s="179">
        <f t="shared" si="27"/>
        <v>122.23272995940961</v>
      </c>
      <c r="U117" t="s">
        <v>4497</v>
      </c>
    </row>
    <row r="118" spans="1:21" x14ac:dyDescent="0.25">
      <c r="A118" s="172" t="s">
        <v>385</v>
      </c>
      <c r="B118" s="173" t="s">
        <v>2043</v>
      </c>
      <c r="C118" s="174" t="s">
        <v>265</v>
      </c>
      <c r="D118" s="175" t="s">
        <v>556</v>
      </c>
      <c r="E118" s="176" t="s">
        <v>577</v>
      </c>
      <c r="F118" s="177" t="s">
        <v>102</v>
      </c>
      <c r="G118" s="178" t="s">
        <v>2038</v>
      </c>
      <c r="H118" s="179">
        <v>0</v>
      </c>
      <c r="I118" s="179">
        <v>0</v>
      </c>
      <c r="J118" s="179">
        <f t="shared" si="21"/>
        <v>0</v>
      </c>
      <c r="K118" s="180">
        <f t="shared" si="22"/>
        <v>2.5000000000000001E-2</v>
      </c>
      <c r="L118" s="181">
        <f>12</f>
        <v>12</v>
      </c>
      <c r="M118" s="179">
        <f t="shared" si="23"/>
        <v>0</v>
      </c>
      <c r="N118" s="179">
        <v>50702.945349902657</v>
      </c>
      <c r="O118" s="179">
        <v>0</v>
      </c>
      <c r="P118" s="179">
        <f t="shared" si="24"/>
        <v>50702.945349902657</v>
      </c>
      <c r="Q118" s="182">
        <f t="shared" si="25"/>
        <v>0.03</v>
      </c>
      <c r="R118" s="183">
        <f>12</f>
        <v>12</v>
      </c>
      <c r="S118" s="179">
        <f t="shared" si="26"/>
        <v>1521.0883604970795</v>
      </c>
      <c r="T118" s="179">
        <f t="shared" si="27"/>
        <v>1521.0883604970795</v>
      </c>
      <c r="U118" t="s">
        <v>4498</v>
      </c>
    </row>
    <row r="119" spans="1:21" x14ac:dyDescent="0.25">
      <c r="A119" s="172" t="s">
        <v>388</v>
      </c>
      <c r="B119" s="173" t="s">
        <v>2043</v>
      </c>
      <c r="C119" s="174" t="s">
        <v>265</v>
      </c>
      <c r="D119" s="175" t="s">
        <v>556</v>
      </c>
      <c r="E119" s="176" t="s">
        <v>584</v>
      </c>
      <c r="F119" s="177" t="s">
        <v>97</v>
      </c>
      <c r="G119" s="178" t="s">
        <v>2038</v>
      </c>
      <c r="H119" s="179">
        <v>0</v>
      </c>
      <c r="I119" s="179">
        <v>0</v>
      </c>
      <c r="J119" s="179">
        <f t="shared" si="21"/>
        <v>0</v>
      </c>
      <c r="K119" s="180">
        <f t="shared" si="22"/>
        <v>2.5000000000000001E-2</v>
      </c>
      <c r="L119" s="181">
        <f>12</f>
        <v>12</v>
      </c>
      <c r="M119" s="179">
        <f t="shared" si="23"/>
        <v>0</v>
      </c>
      <c r="N119" s="179">
        <v>7136.9147052297412</v>
      </c>
      <c r="O119" s="179">
        <v>0</v>
      </c>
      <c r="P119" s="179">
        <f t="shared" si="24"/>
        <v>7136.9147052297412</v>
      </c>
      <c r="Q119" s="182">
        <f t="shared" si="25"/>
        <v>0.03</v>
      </c>
      <c r="R119" s="183">
        <f>12</f>
        <v>12</v>
      </c>
      <c r="S119" s="179">
        <f t="shared" si="26"/>
        <v>214.10744115689221</v>
      </c>
      <c r="T119" s="179">
        <f t="shared" si="27"/>
        <v>214.10744115689221</v>
      </c>
      <c r="U119" t="s">
        <v>4499</v>
      </c>
    </row>
    <row r="120" spans="1:21" x14ac:dyDescent="0.25">
      <c r="A120" s="172" t="s">
        <v>391</v>
      </c>
      <c r="B120" s="173" t="s">
        <v>2043</v>
      </c>
      <c r="C120" s="174" t="s">
        <v>265</v>
      </c>
      <c r="D120" s="175" t="s">
        <v>556</v>
      </c>
      <c r="E120" s="176" t="s">
        <v>584</v>
      </c>
      <c r="F120" s="177" t="s">
        <v>140</v>
      </c>
      <c r="G120" s="178" t="s">
        <v>2038</v>
      </c>
      <c r="H120" s="179">
        <v>0</v>
      </c>
      <c r="I120" s="179">
        <v>0</v>
      </c>
      <c r="J120" s="179">
        <f t="shared" si="21"/>
        <v>0</v>
      </c>
      <c r="K120" s="180">
        <f t="shared" si="22"/>
        <v>2.5000000000000001E-2</v>
      </c>
      <c r="L120" s="181">
        <f>12</f>
        <v>12</v>
      </c>
      <c r="M120" s="179">
        <f t="shared" si="23"/>
        <v>0</v>
      </c>
      <c r="N120" s="179">
        <v>27997.721142906219</v>
      </c>
      <c r="O120" s="179">
        <v>0</v>
      </c>
      <c r="P120" s="179">
        <f t="shared" si="24"/>
        <v>27997.721142906219</v>
      </c>
      <c r="Q120" s="182">
        <f t="shared" si="25"/>
        <v>0.03</v>
      </c>
      <c r="R120" s="183">
        <f>12</f>
        <v>12</v>
      </c>
      <c r="S120" s="179">
        <f t="shared" si="26"/>
        <v>839.9316342871864</v>
      </c>
      <c r="T120" s="179">
        <f t="shared" si="27"/>
        <v>839.9316342871864</v>
      </c>
      <c r="U120" t="s">
        <v>4500</v>
      </c>
    </row>
    <row r="121" spans="1:21" x14ac:dyDescent="0.25">
      <c r="A121" s="172" t="s">
        <v>394</v>
      </c>
      <c r="B121" s="173" t="s">
        <v>2043</v>
      </c>
      <c r="C121" s="174" t="s">
        <v>265</v>
      </c>
      <c r="D121" s="175" t="s">
        <v>556</v>
      </c>
      <c r="E121" s="176" t="s">
        <v>584</v>
      </c>
      <c r="F121" s="177" t="s">
        <v>102</v>
      </c>
      <c r="G121" s="178" t="s">
        <v>2038</v>
      </c>
      <c r="H121" s="179">
        <v>0</v>
      </c>
      <c r="I121" s="179">
        <v>0</v>
      </c>
      <c r="J121" s="179">
        <f t="shared" si="21"/>
        <v>0</v>
      </c>
      <c r="K121" s="180">
        <f t="shared" si="22"/>
        <v>2.5000000000000001E-2</v>
      </c>
      <c r="L121" s="181">
        <f>12</f>
        <v>12</v>
      </c>
      <c r="M121" s="179">
        <f t="shared" si="23"/>
        <v>0</v>
      </c>
      <c r="N121" s="179">
        <v>8704.6359486209858</v>
      </c>
      <c r="O121" s="179">
        <v>0</v>
      </c>
      <c r="P121" s="179">
        <f t="shared" si="24"/>
        <v>8704.6359486209858</v>
      </c>
      <c r="Q121" s="182">
        <f t="shared" si="25"/>
        <v>0.03</v>
      </c>
      <c r="R121" s="183">
        <f>12</f>
        <v>12</v>
      </c>
      <c r="S121" s="179">
        <f t="shared" si="26"/>
        <v>261.13907845862957</v>
      </c>
      <c r="T121" s="179">
        <f t="shared" si="27"/>
        <v>261.13907845862957</v>
      </c>
      <c r="U121" t="s">
        <v>4501</v>
      </c>
    </row>
    <row r="122" spans="1:21" x14ac:dyDescent="0.25">
      <c r="A122" s="172" t="s">
        <v>397</v>
      </c>
      <c r="B122" s="173" t="s">
        <v>2043</v>
      </c>
      <c r="C122" s="174" t="s">
        <v>265</v>
      </c>
      <c r="D122" s="175" t="s">
        <v>556</v>
      </c>
      <c r="E122" s="176" t="s">
        <v>591</v>
      </c>
      <c r="F122" s="177" t="s">
        <v>97</v>
      </c>
      <c r="G122" s="178" t="s">
        <v>2038</v>
      </c>
      <c r="H122" s="179">
        <v>0</v>
      </c>
      <c r="I122" s="179">
        <v>0</v>
      </c>
      <c r="J122" s="179">
        <f t="shared" si="21"/>
        <v>0</v>
      </c>
      <c r="K122" s="180">
        <f t="shared" si="22"/>
        <v>2.5000000000000001E-2</v>
      </c>
      <c r="L122" s="181">
        <f>12</f>
        <v>12</v>
      </c>
      <c r="M122" s="179">
        <f t="shared" si="23"/>
        <v>0</v>
      </c>
      <c r="N122" s="179">
        <v>1721.6666799601855</v>
      </c>
      <c r="O122" s="179">
        <v>0</v>
      </c>
      <c r="P122" s="179">
        <f t="shared" si="24"/>
        <v>1721.6666799601855</v>
      </c>
      <c r="Q122" s="182">
        <f t="shared" si="25"/>
        <v>0.03</v>
      </c>
      <c r="R122" s="183">
        <f>12</f>
        <v>12</v>
      </c>
      <c r="S122" s="179">
        <f t="shared" si="26"/>
        <v>51.65000039880556</v>
      </c>
      <c r="T122" s="179">
        <f t="shared" si="27"/>
        <v>51.65000039880556</v>
      </c>
      <c r="U122" t="s">
        <v>4502</v>
      </c>
    </row>
    <row r="123" spans="1:21" x14ac:dyDescent="0.25">
      <c r="A123" s="172" t="s">
        <v>400</v>
      </c>
      <c r="B123" s="173" t="s">
        <v>2043</v>
      </c>
      <c r="C123" s="174" t="s">
        <v>265</v>
      </c>
      <c r="D123" s="175" t="s">
        <v>556</v>
      </c>
      <c r="E123" s="176" t="s">
        <v>591</v>
      </c>
      <c r="F123" s="177" t="s">
        <v>140</v>
      </c>
      <c r="G123" s="178" t="s">
        <v>2038</v>
      </c>
      <c r="H123" s="179">
        <v>0</v>
      </c>
      <c r="I123" s="179">
        <v>0</v>
      </c>
      <c r="J123" s="179">
        <f t="shared" si="21"/>
        <v>0</v>
      </c>
      <c r="K123" s="180">
        <f t="shared" si="22"/>
        <v>2.5000000000000001E-2</v>
      </c>
      <c r="L123" s="181">
        <f>12</f>
        <v>12</v>
      </c>
      <c r="M123" s="179">
        <f t="shared" si="23"/>
        <v>0</v>
      </c>
      <c r="N123" s="179">
        <v>15053.437469437273</v>
      </c>
      <c r="O123" s="179">
        <v>0</v>
      </c>
      <c r="P123" s="179">
        <f t="shared" si="24"/>
        <v>15053.437469437273</v>
      </c>
      <c r="Q123" s="182">
        <f t="shared" si="25"/>
        <v>0.03</v>
      </c>
      <c r="R123" s="183">
        <f>12</f>
        <v>12</v>
      </c>
      <c r="S123" s="179">
        <f t="shared" si="26"/>
        <v>451.60312408311819</v>
      </c>
      <c r="T123" s="179">
        <f t="shared" si="27"/>
        <v>451.60312408311819</v>
      </c>
      <c r="U123" t="s">
        <v>4503</v>
      </c>
    </row>
    <row r="124" spans="1:21" x14ac:dyDescent="0.25">
      <c r="A124" s="172" t="s">
        <v>403</v>
      </c>
      <c r="B124" s="173" t="s">
        <v>2043</v>
      </c>
      <c r="C124" s="174" t="s">
        <v>265</v>
      </c>
      <c r="D124" s="175" t="s">
        <v>556</v>
      </c>
      <c r="E124" s="176" t="s">
        <v>591</v>
      </c>
      <c r="F124" s="177" t="s">
        <v>102</v>
      </c>
      <c r="G124" s="178" t="s">
        <v>2038</v>
      </c>
      <c r="H124" s="179">
        <v>0</v>
      </c>
      <c r="I124" s="179">
        <v>0</v>
      </c>
      <c r="J124" s="179">
        <f t="shared" si="21"/>
        <v>0</v>
      </c>
      <c r="K124" s="180">
        <f t="shared" si="22"/>
        <v>2.5000000000000001E-2</v>
      </c>
      <c r="L124" s="181">
        <f>12</f>
        <v>12</v>
      </c>
      <c r="M124" s="179">
        <f t="shared" si="23"/>
        <v>0</v>
      </c>
      <c r="N124" s="179">
        <v>17444.950765135378</v>
      </c>
      <c r="O124" s="179">
        <v>0</v>
      </c>
      <c r="P124" s="179">
        <f t="shared" si="24"/>
        <v>17444.950765135378</v>
      </c>
      <c r="Q124" s="182">
        <f t="shared" si="25"/>
        <v>0.03</v>
      </c>
      <c r="R124" s="183">
        <f>12</f>
        <v>12</v>
      </c>
      <c r="S124" s="179">
        <f t="shared" si="26"/>
        <v>523.34852295406131</v>
      </c>
      <c r="T124" s="179">
        <f t="shared" si="27"/>
        <v>523.34852295406131</v>
      </c>
      <c r="U124" t="s">
        <v>4504</v>
      </c>
    </row>
    <row r="125" spans="1:21" x14ac:dyDescent="0.25">
      <c r="A125" s="172" t="s">
        <v>406</v>
      </c>
      <c r="B125" s="173" t="s">
        <v>2043</v>
      </c>
      <c r="C125" s="174" t="s">
        <v>265</v>
      </c>
      <c r="D125" s="175" t="s">
        <v>556</v>
      </c>
      <c r="E125" s="176" t="s">
        <v>598</v>
      </c>
      <c r="F125" s="177" t="s">
        <v>97</v>
      </c>
      <c r="G125" s="178" t="s">
        <v>2038</v>
      </c>
      <c r="H125" s="179">
        <v>0</v>
      </c>
      <c r="I125" s="179">
        <v>0</v>
      </c>
      <c r="J125" s="179">
        <f t="shared" si="21"/>
        <v>0</v>
      </c>
      <c r="K125" s="180">
        <f t="shared" si="22"/>
        <v>2.5000000000000001E-2</v>
      </c>
      <c r="L125" s="181">
        <f>12</f>
        <v>12</v>
      </c>
      <c r="M125" s="179">
        <f t="shared" si="23"/>
        <v>0</v>
      </c>
      <c r="N125" s="179">
        <v>221.51719175431063</v>
      </c>
      <c r="O125" s="179">
        <v>0</v>
      </c>
      <c r="P125" s="179">
        <f t="shared" si="24"/>
        <v>221.51719175431063</v>
      </c>
      <c r="Q125" s="182">
        <f t="shared" si="25"/>
        <v>0.03</v>
      </c>
      <c r="R125" s="183">
        <f>12</f>
        <v>12</v>
      </c>
      <c r="S125" s="179">
        <f t="shared" si="26"/>
        <v>6.6455157526293185</v>
      </c>
      <c r="T125" s="179">
        <f t="shared" si="27"/>
        <v>6.6455157526293185</v>
      </c>
      <c r="U125" t="s">
        <v>4505</v>
      </c>
    </row>
    <row r="126" spans="1:21" x14ac:dyDescent="0.25">
      <c r="A126" s="172" t="s">
        <v>409</v>
      </c>
      <c r="B126" s="173" t="s">
        <v>2043</v>
      </c>
      <c r="C126" s="174" t="s">
        <v>265</v>
      </c>
      <c r="D126" s="175" t="s">
        <v>556</v>
      </c>
      <c r="E126" s="176" t="s">
        <v>598</v>
      </c>
      <c r="F126" s="177" t="s">
        <v>140</v>
      </c>
      <c r="G126" s="178" t="s">
        <v>2038</v>
      </c>
      <c r="H126" s="179">
        <v>0</v>
      </c>
      <c r="I126" s="179">
        <v>0</v>
      </c>
      <c r="J126" s="179">
        <f t="shared" si="21"/>
        <v>0</v>
      </c>
      <c r="K126" s="180">
        <f t="shared" si="22"/>
        <v>2.5000000000000001E-2</v>
      </c>
      <c r="L126" s="181">
        <f>12</f>
        <v>12</v>
      </c>
      <c r="M126" s="179">
        <f t="shared" si="23"/>
        <v>0</v>
      </c>
      <c r="N126" s="179">
        <v>4347.3988657121263</v>
      </c>
      <c r="O126" s="179">
        <v>0</v>
      </c>
      <c r="P126" s="179">
        <f t="shared" si="24"/>
        <v>4347.3988657121263</v>
      </c>
      <c r="Q126" s="182">
        <f t="shared" si="25"/>
        <v>0.03</v>
      </c>
      <c r="R126" s="183">
        <f>12</f>
        <v>12</v>
      </c>
      <c r="S126" s="179">
        <f t="shared" si="26"/>
        <v>130.42196597136379</v>
      </c>
      <c r="T126" s="179">
        <f t="shared" si="27"/>
        <v>130.42196597136379</v>
      </c>
      <c r="U126" t="s">
        <v>4506</v>
      </c>
    </row>
    <row r="127" spans="1:21" x14ac:dyDescent="0.25">
      <c r="A127" s="172" t="s">
        <v>412</v>
      </c>
      <c r="B127" s="173" t="s">
        <v>2043</v>
      </c>
      <c r="C127" s="174" t="s">
        <v>265</v>
      </c>
      <c r="D127" s="175" t="s">
        <v>556</v>
      </c>
      <c r="E127" s="176" t="s">
        <v>598</v>
      </c>
      <c r="F127" s="177" t="s">
        <v>102</v>
      </c>
      <c r="G127" s="178" t="s">
        <v>2038</v>
      </c>
      <c r="H127" s="179">
        <v>0</v>
      </c>
      <c r="I127" s="179">
        <v>0</v>
      </c>
      <c r="J127" s="179">
        <f t="shared" si="21"/>
        <v>0</v>
      </c>
      <c r="K127" s="180">
        <f t="shared" si="22"/>
        <v>2.5000000000000001E-2</v>
      </c>
      <c r="L127" s="181">
        <f>12</f>
        <v>12</v>
      </c>
      <c r="M127" s="179">
        <f t="shared" si="23"/>
        <v>0</v>
      </c>
      <c r="N127" s="179">
        <v>-93.886986548990109</v>
      </c>
      <c r="O127" s="179">
        <v>0</v>
      </c>
      <c r="P127" s="179">
        <f t="shared" si="24"/>
        <v>-93.886986548990109</v>
      </c>
      <c r="Q127" s="182">
        <f t="shared" si="25"/>
        <v>0.03</v>
      </c>
      <c r="R127" s="183">
        <f>12</f>
        <v>12</v>
      </c>
      <c r="S127" s="179">
        <f t="shared" si="26"/>
        <v>-2.8166095964697031</v>
      </c>
      <c r="T127" s="179">
        <f t="shared" si="27"/>
        <v>-2.8166095964697031</v>
      </c>
      <c r="U127" t="s">
        <v>4507</v>
      </c>
    </row>
    <row r="128" spans="1:21" x14ac:dyDescent="0.25">
      <c r="A128" s="172" t="s">
        <v>415</v>
      </c>
      <c r="B128" s="173" t="s">
        <v>2043</v>
      </c>
      <c r="C128" s="174" t="s">
        <v>265</v>
      </c>
      <c r="D128" s="175" t="s">
        <v>556</v>
      </c>
      <c r="E128" s="176" t="s">
        <v>605</v>
      </c>
      <c r="F128" s="177" t="s">
        <v>102</v>
      </c>
      <c r="G128" s="178" t="s">
        <v>2038</v>
      </c>
      <c r="H128" s="179">
        <v>0</v>
      </c>
      <c r="I128" s="179">
        <v>0</v>
      </c>
      <c r="J128" s="179">
        <f t="shared" si="21"/>
        <v>0</v>
      </c>
      <c r="K128" s="180">
        <f t="shared" si="22"/>
        <v>2.5000000000000001E-2</v>
      </c>
      <c r="L128" s="181">
        <f>12</f>
        <v>12</v>
      </c>
      <c r="M128" s="179">
        <f t="shared" si="23"/>
        <v>0</v>
      </c>
      <c r="N128" s="179">
        <v>-15.031942697881702</v>
      </c>
      <c r="O128" s="179">
        <v>0</v>
      </c>
      <c r="P128" s="179">
        <f t="shared" si="24"/>
        <v>-15.031942697881702</v>
      </c>
      <c r="Q128" s="182">
        <f t="shared" si="25"/>
        <v>0.03</v>
      </c>
      <c r="R128" s="183">
        <f>12</f>
        <v>12</v>
      </c>
      <c r="S128" s="179">
        <f t="shared" si="26"/>
        <v>-0.45095828093645102</v>
      </c>
      <c r="T128" s="179">
        <f t="shared" si="27"/>
        <v>-0.45095828093645102</v>
      </c>
      <c r="U128" t="s">
        <v>4508</v>
      </c>
    </row>
    <row r="129" spans="1:21" x14ac:dyDescent="0.25">
      <c r="A129" s="172" t="s">
        <v>418</v>
      </c>
      <c r="B129" s="173" t="s">
        <v>2043</v>
      </c>
      <c r="C129" s="174" t="s">
        <v>265</v>
      </c>
      <c r="D129" s="175" t="s">
        <v>497</v>
      </c>
      <c r="E129" s="176" t="s">
        <v>498</v>
      </c>
      <c r="F129" s="177" t="s">
        <v>97</v>
      </c>
      <c r="G129" s="178" t="s">
        <v>2038</v>
      </c>
      <c r="H129" s="179">
        <v>0</v>
      </c>
      <c r="I129" s="179">
        <v>0</v>
      </c>
      <c r="J129" s="179">
        <f t="shared" si="21"/>
        <v>0</v>
      </c>
      <c r="K129" s="180">
        <f t="shared" si="22"/>
        <v>2.5000000000000001E-2</v>
      </c>
      <c r="L129" s="181">
        <f>12</f>
        <v>12</v>
      </c>
      <c r="M129" s="179">
        <f t="shared" si="23"/>
        <v>0</v>
      </c>
      <c r="N129" s="179">
        <v>0</v>
      </c>
      <c r="O129" s="179">
        <v>0</v>
      </c>
      <c r="P129" s="179">
        <f t="shared" si="24"/>
        <v>0</v>
      </c>
      <c r="Q129" s="182">
        <f t="shared" si="25"/>
        <v>0.03</v>
      </c>
      <c r="R129" s="183">
        <f>12</f>
        <v>12</v>
      </c>
      <c r="S129" s="179">
        <f t="shared" si="26"/>
        <v>0</v>
      </c>
      <c r="T129" s="179">
        <f t="shared" si="27"/>
        <v>0</v>
      </c>
      <c r="U129" t="s">
        <v>4509</v>
      </c>
    </row>
    <row r="130" spans="1:21" x14ac:dyDescent="0.25">
      <c r="A130" s="172" t="s">
        <v>421</v>
      </c>
      <c r="B130" s="173" t="s">
        <v>2043</v>
      </c>
      <c r="C130" s="174" t="s">
        <v>265</v>
      </c>
      <c r="D130" s="175" t="s">
        <v>497</v>
      </c>
      <c r="E130" s="176" t="s">
        <v>498</v>
      </c>
      <c r="F130" s="177" t="s">
        <v>140</v>
      </c>
      <c r="G130" s="178" t="s">
        <v>2038</v>
      </c>
      <c r="H130" s="179">
        <v>0</v>
      </c>
      <c r="I130" s="179">
        <v>0</v>
      </c>
      <c r="J130" s="179">
        <f t="shared" si="21"/>
        <v>0</v>
      </c>
      <c r="K130" s="180">
        <f t="shared" si="22"/>
        <v>2.5000000000000001E-2</v>
      </c>
      <c r="L130" s="181">
        <f>12</f>
        <v>12</v>
      </c>
      <c r="M130" s="179">
        <f t="shared" si="23"/>
        <v>0</v>
      </c>
      <c r="N130" s="179">
        <v>1906164.2902379443</v>
      </c>
      <c r="O130" s="179">
        <v>0</v>
      </c>
      <c r="P130" s="179">
        <f t="shared" si="24"/>
        <v>1906164.2902379443</v>
      </c>
      <c r="Q130" s="182">
        <f t="shared" si="25"/>
        <v>0.03</v>
      </c>
      <c r="R130" s="183">
        <f>12</f>
        <v>12</v>
      </c>
      <c r="S130" s="179">
        <f t="shared" si="26"/>
        <v>57184.92870713833</v>
      </c>
      <c r="T130" s="179">
        <f t="shared" si="27"/>
        <v>57184.92870713833</v>
      </c>
      <c r="U130" t="s">
        <v>4510</v>
      </c>
    </row>
    <row r="131" spans="1:21" x14ac:dyDescent="0.25">
      <c r="A131" s="172" t="s">
        <v>424</v>
      </c>
      <c r="B131" s="173" t="s">
        <v>2043</v>
      </c>
      <c r="C131" s="174" t="s">
        <v>265</v>
      </c>
      <c r="D131" s="175" t="s">
        <v>497</v>
      </c>
      <c r="E131" s="176" t="s">
        <v>498</v>
      </c>
      <c r="F131" s="177" t="s">
        <v>102</v>
      </c>
      <c r="G131" s="178" t="s">
        <v>2038</v>
      </c>
      <c r="H131" s="179">
        <v>0</v>
      </c>
      <c r="I131" s="179">
        <v>0</v>
      </c>
      <c r="J131" s="179">
        <f t="shared" si="21"/>
        <v>0</v>
      </c>
      <c r="K131" s="180">
        <f t="shared" si="22"/>
        <v>2.5000000000000001E-2</v>
      </c>
      <c r="L131" s="181">
        <f>12</f>
        <v>12</v>
      </c>
      <c r="M131" s="179">
        <f t="shared" si="23"/>
        <v>0</v>
      </c>
      <c r="N131" s="179">
        <v>97981.894347513153</v>
      </c>
      <c r="O131" s="179">
        <v>0</v>
      </c>
      <c r="P131" s="179">
        <f t="shared" si="24"/>
        <v>97981.894347513153</v>
      </c>
      <c r="Q131" s="182">
        <f t="shared" si="25"/>
        <v>0.03</v>
      </c>
      <c r="R131" s="183">
        <f>12</f>
        <v>12</v>
      </c>
      <c r="S131" s="179">
        <f t="shared" si="26"/>
        <v>2939.4568304253944</v>
      </c>
      <c r="T131" s="179">
        <f t="shared" si="27"/>
        <v>2939.4568304253944</v>
      </c>
      <c r="U131" t="s">
        <v>4511</v>
      </c>
    </row>
    <row r="132" spans="1:21" x14ac:dyDescent="0.25">
      <c r="A132" s="172" t="s">
        <v>427</v>
      </c>
      <c r="B132" s="173" t="s">
        <v>2043</v>
      </c>
      <c r="C132" s="174" t="s">
        <v>265</v>
      </c>
      <c r="D132" s="175" t="s">
        <v>497</v>
      </c>
      <c r="E132" s="176" t="s">
        <v>505</v>
      </c>
      <c r="F132" s="177" t="s">
        <v>140</v>
      </c>
      <c r="G132" s="178" t="s">
        <v>2038</v>
      </c>
      <c r="H132" s="179">
        <v>0</v>
      </c>
      <c r="I132" s="179">
        <v>0</v>
      </c>
      <c r="J132" s="179">
        <f t="shared" si="21"/>
        <v>0</v>
      </c>
      <c r="K132" s="180">
        <f t="shared" si="22"/>
        <v>2.5000000000000001E-2</v>
      </c>
      <c r="L132" s="181">
        <f>12</f>
        <v>12</v>
      </c>
      <c r="M132" s="179">
        <f t="shared" si="23"/>
        <v>0</v>
      </c>
      <c r="N132" s="179">
        <v>133322.4617270123</v>
      </c>
      <c r="O132" s="179">
        <v>0</v>
      </c>
      <c r="P132" s="179">
        <f t="shared" si="24"/>
        <v>133322.4617270123</v>
      </c>
      <c r="Q132" s="182">
        <f t="shared" si="25"/>
        <v>0.03</v>
      </c>
      <c r="R132" s="183">
        <f>12</f>
        <v>12</v>
      </c>
      <c r="S132" s="179">
        <f t="shared" si="26"/>
        <v>3999.6738518103689</v>
      </c>
      <c r="T132" s="179">
        <f t="shared" si="27"/>
        <v>3999.6738518103689</v>
      </c>
      <c r="U132" t="s">
        <v>4512</v>
      </c>
    </row>
    <row r="133" spans="1:21" x14ac:dyDescent="0.25">
      <c r="A133" s="172" t="s">
        <v>430</v>
      </c>
      <c r="B133" s="173" t="s">
        <v>2043</v>
      </c>
      <c r="C133" s="174" t="s">
        <v>265</v>
      </c>
      <c r="D133" s="175" t="s">
        <v>497</v>
      </c>
      <c r="E133" s="176" t="s">
        <v>508</v>
      </c>
      <c r="F133" s="177" t="s">
        <v>140</v>
      </c>
      <c r="G133" s="178" t="s">
        <v>2038</v>
      </c>
      <c r="H133" s="179">
        <v>0</v>
      </c>
      <c r="I133" s="179">
        <v>0</v>
      </c>
      <c r="J133" s="179">
        <f t="shared" si="21"/>
        <v>0</v>
      </c>
      <c r="K133" s="180">
        <f t="shared" si="22"/>
        <v>2.5000000000000001E-2</v>
      </c>
      <c r="L133" s="181">
        <f>12</f>
        <v>12</v>
      </c>
      <c r="M133" s="179">
        <f t="shared" si="23"/>
        <v>0</v>
      </c>
      <c r="N133" s="179">
        <v>90452.462259426975</v>
      </c>
      <c r="O133" s="179">
        <v>0</v>
      </c>
      <c r="P133" s="179">
        <f t="shared" si="24"/>
        <v>90452.462259426975</v>
      </c>
      <c r="Q133" s="182">
        <f t="shared" si="25"/>
        <v>0.03</v>
      </c>
      <c r="R133" s="183">
        <f>12</f>
        <v>12</v>
      </c>
      <c r="S133" s="179">
        <f t="shared" si="26"/>
        <v>2713.5738677828094</v>
      </c>
      <c r="T133" s="179">
        <f t="shared" si="27"/>
        <v>2713.5738677828094</v>
      </c>
      <c r="U133" t="s">
        <v>4513</v>
      </c>
    </row>
    <row r="134" spans="1:21" x14ac:dyDescent="0.25">
      <c r="A134" s="172" t="s">
        <v>433</v>
      </c>
      <c r="B134" s="173" t="s">
        <v>2043</v>
      </c>
      <c r="C134" s="174" t="s">
        <v>265</v>
      </c>
      <c r="D134" s="175" t="s">
        <v>497</v>
      </c>
      <c r="E134" s="176" t="s">
        <v>513</v>
      </c>
      <c r="F134" s="177" t="s">
        <v>97</v>
      </c>
      <c r="G134" s="178" t="s">
        <v>2038</v>
      </c>
      <c r="H134" s="179">
        <v>0</v>
      </c>
      <c r="I134" s="179">
        <v>0</v>
      </c>
      <c r="J134" s="179">
        <f t="shared" ref="J134:J165" si="28">H134+I134</f>
        <v>0</v>
      </c>
      <c r="K134" s="180">
        <f t="shared" ref="K134:K165" si="29">0.025</f>
        <v>2.5000000000000001E-2</v>
      </c>
      <c r="L134" s="181">
        <f>12</f>
        <v>12</v>
      </c>
      <c r="M134" s="179">
        <f t="shared" ref="M134:M165" si="30">IF(12*K134*L134=0,0,J134/12*K134*L134)</f>
        <v>0</v>
      </c>
      <c r="N134" s="179">
        <v>152363.653873654</v>
      </c>
      <c r="O134" s="179">
        <v>0</v>
      </c>
      <c r="P134" s="179">
        <f t="shared" ref="P134:P165" si="31">N134+O134</f>
        <v>152363.653873654</v>
      </c>
      <c r="Q134" s="182">
        <f t="shared" ref="Q134:Q165" si="32">0.03</f>
        <v>0.03</v>
      </c>
      <c r="R134" s="183">
        <f>12</f>
        <v>12</v>
      </c>
      <c r="S134" s="179">
        <f t="shared" ref="S134:S165" si="33">IF(12*Q134*R134=0,0,P134/12*Q134*R134)</f>
        <v>4570.9096162096193</v>
      </c>
      <c r="T134" s="179">
        <f t="shared" ref="T134:T165" si="34">M134+S134</f>
        <v>4570.9096162096193</v>
      </c>
      <c r="U134" t="s">
        <v>4514</v>
      </c>
    </row>
    <row r="135" spans="1:21" x14ac:dyDescent="0.25">
      <c r="A135" s="172" t="s">
        <v>436</v>
      </c>
      <c r="B135" s="173" t="s">
        <v>2043</v>
      </c>
      <c r="C135" s="174" t="s">
        <v>265</v>
      </c>
      <c r="D135" s="175" t="s">
        <v>497</v>
      </c>
      <c r="E135" s="176" t="s">
        <v>513</v>
      </c>
      <c r="F135" s="177" t="s">
        <v>140</v>
      </c>
      <c r="G135" s="178" t="s">
        <v>2038</v>
      </c>
      <c r="H135" s="179">
        <v>0</v>
      </c>
      <c r="I135" s="179">
        <v>0</v>
      </c>
      <c r="J135" s="179">
        <f t="shared" si="28"/>
        <v>0</v>
      </c>
      <c r="K135" s="180">
        <f t="shared" si="29"/>
        <v>2.5000000000000001E-2</v>
      </c>
      <c r="L135" s="181">
        <f>12</f>
        <v>12</v>
      </c>
      <c r="M135" s="179">
        <f t="shared" si="30"/>
        <v>0</v>
      </c>
      <c r="N135" s="179">
        <v>117663.16615989266</v>
      </c>
      <c r="O135" s="179">
        <v>0</v>
      </c>
      <c r="P135" s="179">
        <f t="shared" si="31"/>
        <v>117663.16615989266</v>
      </c>
      <c r="Q135" s="182">
        <f t="shared" si="32"/>
        <v>0.03</v>
      </c>
      <c r="R135" s="183">
        <f>12</f>
        <v>12</v>
      </c>
      <c r="S135" s="179">
        <f t="shared" si="33"/>
        <v>3529.8949847967797</v>
      </c>
      <c r="T135" s="179">
        <f t="shared" si="34"/>
        <v>3529.8949847967797</v>
      </c>
      <c r="U135" t="s">
        <v>4515</v>
      </c>
    </row>
    <row r="136" spans="1:21" x14ac:dyDescent="0.25">
      <c r="A136" s="172" t="s">
        <v>439</v>
      </c>
      <c r="B136" s="173" t="s">
        <v>2043</v>
      </c>
      <c r="C136" s="174" t="s">
        <v>265</v>
      </c>
      <c r="D136" s="175" t="s">
        <v>497</v>
      </c>
      <c r="E136" s="176" t="s">
        <v>513</v>
      </c>
      <c r="F136" s="177" t="s">
        <v>102</v>
      </c>
      <c r="G136" s="178" t="s">
        <v>2038</v>
      </c>
      <c r="H136" s="179">
        <v>0</v>
      </c>
      <c r="I136" s="179">
        <v>0</v>
      </c>
      <c r="J136" s="179">
        <f t="shared" si="28"/>
        <v>0</v>
      </c>
      <c r="K136" s="180">
        <f t="shared" si="29"/>
        <v>2.5000000000000001E-2</v>
      </c>
      <c r="L136" s="181">
        <f>12</f>
        <v>12</v>
      </c>
      <c r="M136" s="179">
        <f t="shared" si="30"/>
        <v>0</v>
      </c>
      <c r="N136" s="179">
        <v>522281.35100511869</v>
      </c>
      <c r="O136" s="179">
        <v>0</v>
      </c>
      <c r="P136" s="179">
        <f t="shared" si="31"/>
        <v>522281.35100511869</v>
      </c>
      <c r="Q136" s="182">
        <f t="shared" si="32"/>
        <v>0.03</v>
      </c>
      <c r="R136" s="183">
        <f>12</f>
        <v>12</v>
      </c>
      <c r="S136" s="179">
        <f t="shared" si="33"/>
        <v>15668.440530153559</v>
      </c>
      <c r="T136" s="179">
        <f t="shared" si="34"/>
        <v>15668.440530153559</v>
      </c>
      <c r="U136" t="s">
        <v>4516</v>
      </c>
    </row>
    <row r="137" spans="1:21" x14ac:dyDescent="0.25">
      <c r="A137" s="172" t="s">
        <v>443</v>
      </c>
      <c r="B137" s="173" t="s">
        <v>2043</v>
      </c>
      <c r="C137" s="174" t="s">
        <v>265</v>
      </c>
      <c r="D137" s="175" t="s">
        <v>497</v>
      </c>
      <c r="E137" s="176" t="s">
        <v>520</v>
      </c>
      <c r="F137" s="177" t="s">
        <v>97</v>
      </c>
      <c r="G137" s="178" t="s">
        <v>2038</v>
      </c>
      <c r="H137" s="179">
        <v>0</v>
      </c>
      <c r="I137" s="179">
        <v>0</v>
      </c>
      <c r="J137" s="179">
        <f t="shared" si="28"/>
        <v>0</v>
      </c>
      <c r="K137" s="180">
        <f t="shared" si="29"/>
        <v>2.5000000000000001E-2</v>
      </c>
      <c r="L137" s="181">
        <f>12</f>
        <v>12</v>
      </c>
      <c r="M137" s="179">
        <f t="shared" si="30"/>
        <v>0</v>
      </c>
      <c r="N137" s="179">
        <v>10162.846370023441</v>
      </c>
      <c r="O137" s="179">
        <v>0</v>
      </c>
      <c r="P137" s="179">
        <f t="shared" si="31"/>
        <v>10162.846370023441</v>
      </c>
      <c r="Q137" s="182">
        <f t="shared" si="32"/>
        <v>0.03</v>
      </c>
      <c r="R137" s="183">
        <f>12</f>
        <v>12</v>
      </c>
      <c r="S137" s="179">
        <f t="shared" si="33"/>
        <v>304.8853911007032</v>
      </c>
      <c r="T137" s="179">
        <f t="shared" si="34"/>
        <v>304.8853911007032</v>
      </c>
      <c r="U137" t="s">
        <v>4517</v>
      </c>
    </row>
    <row r="138" spans="1:21" x14ac:dyDescent="0.25">
      <c r="A138" s="172" t="s">
        <v>446</v>
      </c>
      <c r="B138" s="173" t="s">
        <v>2043</v>
      </c>
      <c r="C138" s="174" t="s">
        <v>265</v>
      </c>
      <c r="D138" s="175" t="s">
        <v>497</v>
      </c>
      <c r="E138" s="176" t="s">
        <v>520</v>
      </c>
      <c r="F138" s="177" t="s">
        <v>140</v>
      </c>
      <c r="G138" s="178" t="s">
        <v>2038</v>
      </c>
      <c r="H138" s="179">
        <v>0</v>
      </c>
      <c r="I138" s="179">
        <v>0</v>
      </c>
      <c r="J138" s="179">
        <f t="shared" si="28"/>
        <v>0</v>
      </c>
      <c r="K138" s="180">
        <f t="shared" si="29"/>
        <v>2.5000000000000001E-2</v>
      </c>
      <c r="L138" s="181">
        <f>12</f>
        <v>12</v>
      </c>
      <c r="M138" s="179">
        <f t="shared" si="30"/>
        <v>0</v>
      </c>
      <c r="N138" s="179">
        <v>7298.1334904471059</v>
      </c>
      <c r="O138" s="179">
        <v>0</v>
      </c>
      <c r="P138" s="179">
        <f t="shared" si="31"/>
        <v>7298.1334904471059</v>
      </c>
      <c r="Q138" s="182">
        <f t="shared" si="32"/>
        <v>0.03</v>
      </c>
      <c r="R138" s="183">
        <f>12</f>
        <v>12</v>
      </c>
      <c r="S138" s="179">
        <f t="shared" si="33"/>
        <v>218.94400471341316</v>
      </c>
      <c r="T138" s="179">
        <f t="shared" si="34"/>
        <v>218.94400471341316</v>
      </c>
      <c r="U138" t="s">
        <v>4518</v>
      </c>
    </row>
    <row r="139" spans="1:21" x14ac:dyDescent="0.25">
      <c r="A139" s="172" t="s">
        <v>449</v>
      </c>
      <c r="B139" s="173" t="s">
        <v>2043</v>
      </c>
      <c r="C139" s="174" t="s">
        <v>265</v>
      </c>
      <c r="D139" s="175" t="s">
        <v>497</v>
      </c>
      <c r="E139" s="176" t="s">
        <v>520</v>
      </c>
      <c r="F139" s="177" t="s">
        <v>102</v>
      </c>
      <c r="G139" s="178" t="s">
        <v>2038</v>
      </c>
      <c r="H139" s="179">
        <v>0</v>
      </c>
      <c r="I139" s="179">
        <v>0</v>
      </c>
      <c r="J139" s="179">
        <f t="shared" si="28"/>
        <v>0</v>
      </c>
      <c r="K139" s="180">
        <f t="shared" si="29"/>
        <v>2.5000000000000001E-2</v>
      </c>
      <c r="L139" s="181">
        <f>12</f>
        <v>12</v>
      </c>
      <c r="M139" s="179">
        <f t="shared" si="30"/>
        <v>0</v>
      </c>
      <c r="N139" s="179">
        <v>73549.066691310654</v>
      </c>
      <c r="O139" s="179">
        <v>0</v>
      </c>
      <c r="P139" s="179">
        <f t="shared" si="31"/>
        <v>73549.066691310654</v>
      </c>
      <c r="Q139" s="182">
        <f t="shared" si="32"/>
        <v>0.03</v>
      </c>
      <c r="R139" s="183">
        <f>12</f>
        <v>12</v>
      </c>
      <c r="S139" s="179">
        <f t="shared" si="33"/>
        <v>2206.4720007393198</v>
      </c>
      <c r="T139" s="179">
        <f t="shared" si="34"/>
        <v>2206.4720007393198</v>
      </c>
      <c r="U139" t="s">
        <v>4519</v>
      </c>
    </row>
    <row r="140" spans="1:21" x14ac:dyDescent="0.25">
      <c r="A140" s="172" t="s">
        <v>452</v>
      </c>
      <c r="B140" s="173" t="s">
        <v>2043</v>
      </c>
      <c r="C140" s="174" t="s">
        <v>265</v>
      </c>
      <c r="D140" s="175" t="s">
        <v>497</v>
      </c>
      <c r="E140" s="176" t="s">
        <v>527</v>
      </c>
      <c r="F140" s="177" t="s">
        <v>140</v>
      </c>
      <c r="G140" s="178" t="s">
        <v>2038</v>
      </c>
      <c r="H140" s="179">
        <v>0</v>
      </c>
      <c r="I140" s="179">
        <v>0</v>
      </c>
      <c r="J140" s="179">
        <f t="shared" si="28"/>
        <v>0</v>
      </c>
      <c r="K140" s="180">
        <f t="shared" si="29"/>
        <v>2.5000000000000001E-2</v>
      </c>
      <c r="L140" s="181">
        <f>12</f>
        <v>12</v>
      </c>
      <c r="M140" s="179">
        <f t="shared" si="30"/>
        <v>0</v>
      </c>
      <c r="N140" s="179">
        <v>209917.4431015937</v>
      </c>
      <c r="O140" s="179">
        <v>0</v>
      </c>
      <c r="P140" s="179">
        <f t="shared" si="31"/>
        <v>209917.4431015937</v>
      </c>
      <c r="Q140" s="182">
        <f t="shared" si="32"/>
        <v>0.03</v>
      </c>
      <c r="R140" s="183">
        <f>12</f>
        <v>12</v>
      </c>
      <c r="S140" s="179">
        <f t="shared" si="33"/>
        <v>6297.5232930478105</v>
      </c>
      <c r="T140" s="179">
        <f t="shared" si="34"/>
        <v>6297.5232930478105</v>
      </c>
      <c r="U140" t="s">
        <v>4520</v>
      </c>
    </row>
    <row r="141" spans="1:21" x14ac:dyDescent="0.25">
      <c r="A141" s="172" t="s">
        <v>455</v>
      </c>
      <c r="B141" s="173" t="s">
        <v>2043</v>
      </c>
      <c r="C141" s="174" t="s">
        <v>265</v>
      </c>
      <c r="D141" s="175" t="s">
        <v>497</v>
      </c>
      <c r="E141" s="176" t="s">
        <v>530</v>
      </c>
      <c r="F141" s="177" t="s">
        <v>97</v>
      </c>
      <c r="G141" s="178" t="s">
        <v>2038</v>
      </c>
      <c r="H141" s="179">
        <v>0</v>
      </c>
      <c r="I141" s="179">
        <v>0</v>
      </c>
      <c r="J141" s="179">
        <f t="shared" si="28"/>
        <v>0</v>
      </c>
      <c r="K141" s="180">
        <f t="shared" si="29"/>
        <v>2.5000000000000001E-2</v>
      </c>
      <c r="L141" s="181">
        <f>12</f>
        <v>12</v>
      </c>
      <c r="M141" s="179">
        <f t="shared" si="30"/>
        <v>0</v>
      </c>
      <c r="N141" s="179">
        <v>261147.73822270945</v>
      </c>
      <c r="O141" s="179">
        <v>0</v>
      </c>
      <c r="P141" s="179">
        <f t="shared" si="31"/>
        <v>261147.73822270945</v>
      </c>
      <c r="Q141" s="182">
        <f t="shared" si="32"/>
        <v>0.03</v>
      </c>
      <c r="R141" s="183">
        <f>12</f>
        <v>12</v>
      </c>
      <c r="S141" s="179">
        <f t="shared" si="33"/>
        <v>7834.4321466812817</v>
      </c>
      <c r="T141" s="179">
        <f t="shared" si="34"/>
        <v>7834.4321466812817</v>
      </c>
      <c r="U141" t="s">
        <v>4521</v>
      </c>
    </row>
    <row r="142" spans="1:21" x14ac:dyDescent="0.25">
      <c r="A142" s="172" t="s">
        <v>458</v>
      </c>
      <c r="B142" s="173" t="s">
        <v>2043</v>
      </c>
      <c r="C142" s="174" t="s">
        <v>265</v>
      </c>
      <c r="D142" s="175" t="s">
        <v>497</v>
      </c>
      <c r="E142" s="176" t="s">
        <v>530</v>
      </c>
      <c r="F142" s="177" t="s">
        <v>140</v>
      </c>
      <c r="G142" s="178" t="s">
        <v>2038</v>
      </c>
      <c r="H142" s="179">
        <v>0</v>
      </c>
      <c r="I142" s="179">
        <v>0</v>
      </c>
      <c r="J142" s="179">
        <f t="shared" si="28"/>
        <v>0</v>
      </c>
      <c r="K142" s="180">
        <f t="shared" si="29"/>
        <v>2.5000000000000001E-2</v>
      </c>
      <c r="L142" s="181">
        <f>12</f>
        <v>12</v>
      </c>
      <c r="M142" s="179">
        <f t="shared" si="30"/>
        <v>0</v>
      </c>
      <c r="N142" s="179">
        <v>822239.33472958731</v>
      </c>
      <c r="O142" s="179">
        <v>0</v>
      </c>
      <c r="P142" s="179">
        <f t="shared" si="31"/>
        <v>822239.33472958731</v>
      </c>
      <c r="Q142" s="182">
        <f t="shared" si="32"/>
        <v>0.03</v>
      </c>
      <c r="R142" s="183">
        <f>12</f>
        <v>12</v>
      </c>
      <c r="S142" s="179">
        <f t="shared" si="33"/>
        <v>24667.180041887623</v>
      </c>
      <c r="T142" s="179">
        <f t="shared" si="34"/>
        <v>24667.180041887623</v>
      </c>
      <c r="U142" t="s">
        <v>4522</v>
      </c>
    </row>
    <row r="143" spans="1:21" x14ac:dyDescent="0.25">
      <c r="A143" s="172" t="s">
        <v>460</v>
      </c>
      <c r="B143" s="173" t="s">
        <v>2043</v>
      </c>
      <c r="C143" s="174" t="s">
        <v>265</v>
      </c>
      <c r="D143" s="175" t="s">
        <v>497</v>
      </c>
      <c r="E143" s="176" t="s">
        <v>530</v>
      </c>
      <c r="F143" s="177" t="s">
        <v>102</v>
      </c>
      <c r="G143" s="178" t="s">
        <v>2038</v>
      </c>
      <c r="H143" s="179">
        <v>0</v>
      </c>
      <c r="I143" s="179">
        <v>0</v>
      </c>
      <c r="J143" s="179">
        <f t="shared" si="28"/>
        <v>0</v>
      </c>
      <c r="K143" s="180">
        <f t="shared" si="29"/>
        <v>2.5000000000000001E-2</v>
      </c>
      <c r="L143" s="181">
        <f>12</f>
        <v>12</v>
      </c>
      <c r="M143" s="179">
        <f t="shared" si="30"/>
        <v>0</v>
      </c>
      <c r="N143" s="179">
        <v>439817.3878002633</v>
      </c>
      <c r="O143" s="179">
        <v>0</v>
      </c>
      <c r="P143" s="179">
        <f t="shared" si="31"/>
        <v>439817.3878002633</v>
      </c>
      <c r="Q143" s="182">
        <f t="shared" si="32"/>
        <v>0.03</v>
      </c>
      <c r="R143" s="183">
        <f>12</f>
        <v>12</v>
      </c>
      <c r="S143" s="179">
        <f t="shared" si="33"/>
        <v>13194.521634007899</v>
      </c>
      <c r="T143" s="179">
        <f t="shared" si="34"/>
        <v>13194.521634007899</v>
      </c>
      <c r="U143" t="s">
        <v>4523</v>
      </c>
    </row>
    <row r="144" spans="1:21" x14ac:dyDescent="0.25">
      <c r="A144" s="172" t="s">
        <v>464</v>
      </c>
      <c r="B144" s="173" t="s">
        <v>2043</v>
      </c>
      <c r="C144" s="174" t="s">
        <v>265</v>
      </c>
      <c r="D144" s="175" t="s">
        <v>497</v>
      </c>
      <c r="E144" s="176" t="s">
        <v>537</v>
      </c>
      <c r="F144" s="177" t="s">
        <v>140</v>
      </c>
      <c r="G144" s="178" t="s">
        <v>2038</v>
      </c>
      <c r="H144" s="179">
        <v>0</v>
      </c>
      <c r="I144" s="179">
        <v>0</v>
      </c>
      <c r="J144" s="179">
        <f t="shared" si="28"/>
        <v>0</v>
      </c>
      <c r="K144" s="180">
        <f t="shared" si="29"/>
        <v>2.5000000000000001E-2</v>
      </c>
      <c r="L144" s="181">
        <f>12</f>
        <v>12</v>
      </c>
      <c r="M144" s="179">
        <f t="shared" si="30"/>
        <v>0</v>
      </c>
      <c r="N144" s="179">
        <v>526394.42433343607</v>
      </c>
      <c r="O144" s="179">
        <v>0</v>
      </c>
      <c r="P144" s="179">
        <f t="shared" si="31"/>
        <v>526394.42433343607</v>
      </c>
      <c r="Q144" s="182">
        <f t="shared" si="32"/>
        <v>0.03</v>
      </c>
      <c r="R144" s="183">
        <f>12</f>
        <v>12</v>
      </c>
      <c r="S144" s="179">
        <f t="shared" si="33"/>
        <v>15791.832730003083</v>
      </c>
      <c r="T144" s="179">
        <f t="shared" si="34"/>
        <v>15791.832730003083</v>
      </c>
      <c r="U144" t="s">
        <v>4524</v>
      </c>
    </row>
    <row r="145" spans="1:21" x14ac:dyDescent="0.25">
      <c r="A145" s="172" t="s">
        <v>467</v>
      </c>
      <c r="B145" s="173" t="s">
        <v>2043</v>
      </c>
      <c r="C145" s="174" t="s">
        <v>265</v>
      </c>
      <c r="D145" s="175" t="s">
        <v>497</v>
      </c>
      <c r="E145" s="176" t="s">
        <v>540</v>
      </c>
      <c r="F145" s="177" t="s">
        <v>97</v>
      </c>
      <c r="G145" s="178" t="s">
        <v>2038</v>
      </c>
      <c r="H145" s="179">
        <v>0</v>
      </c>
      <c r="I145" s="179">
        <v>0</v>
      </c>
      <c r="J145" s="179">
        <f t="shared" si="28"/>
        <v>0</v>
      </c>
      <c r="K145" s="180">
        <f t="shared" si="29"/>
        <v>2.5000000000000001E-2</v>
      </c>
      <c r="L145" s="181">
        <f>12</f>
        <v>12</v>
      </c>
      <c r="M145" s="179">
        <f t="shared" si="30"/>
        <v>0</v>
      </c>
      <c r="N145" s="179">
        <v>157659.93716031432</v>
      </c>
      <c r="O145" s="179">
        <v>0</v>
      </c>
      <c r="P145" s="179">
        <f t="shared" si="31"/>
        <v>157659.93716031432</v>
      </c>
      <c r="Q145" s="182">
        <f t="shared" si="32"/>
        <v>0.03</v>
      </c>
      <c r="R145" s="183">
        <f>12</f>
        <v>12</v>
      </c>
      <c r="S145" s="179">
        <f t="shared" si="33"/>
        <v>4729.7981148094295</v>
      </c>
      <c r="T145" s="179">
        <f t="shared" si="34"/>
        <v>4729.7981148094295</v>
      </c>
      <c r="U145" t="s">
        <v>4525</v>
      </c>
    </row>
    <row r="146" spans="1:21" x14ac:dyDescent="0.25">
      <c r="A146" s="172" t="s">
        <v>470</v>
      </c>
      <c r="B146" s="173" t="s">
        <v>2043</v>
      </c>
      <c r="C146" s="174" t="s">
        <v>265</v>
      </c>
      <c r="D146" s="175" t="s">
        <v>497</v>
      </c>
      <c r="E146" s="176" t="s">
        <v>540</v>
      </c>
      <c r="F146" s="177" t="s">
        <v>140</v>
      </c>
      <c r="G146" s="178" t="s">
        <v>2038</v>
      </c>
      <c r="H146" s="179">
        <v>0</v>
      </c>
      <c r="I146" s="179">
        <v>0</v>
      </c>
      <c r="J146" s="179">
        <f t="shared" si="28"/>
        <v>0</v>
      </c>
      <c r="K146" s="180">
        <f t="shared" si="29"/>
        <v>2.5000000000000001E-2</v>
      </c>
      <c r="L146" s="181">
        <f>12</f>
        <v>12</v>
      </c>
      <c r="M146" s="179">
        <f t="shared" si="30"/>
        <v>0</v>
      </c>
      <c r="N146" s="179">
        <v>1434052.2743933313</v>
      </c>
      <c r="O146" s="179">
        <v>0</v>
      </c>
      <c r="P146" s="179">
        <f t="shared" si="31"/>
        <v>1434052.2743933313</v>
      </c>
      <c r="Q146" s="182">
        <f t="shared" si="32"/>
        <v>0.03</v>
      </c>
      <c r="R146" s="183">
        <f>12</f>
        <v>12</v>
      </c>
      <c r="S146" s="179">
        <f t="shared" si="33"/>
        <v>43021.568231799938</v>
      </c>
      <c r="T146" s="179">
        <f t="shared" si="34"/>
        <v>43021.568231799938</v>
      </c>
      <c r="U146" t="s">
        <v>4526</v>
      </c>
    </row>
    <row r="147" spans="1:21" x14ac:dyDescent="0.25">
      <c r="A147" s="172" t="s">
        <v>473</v>
      </c>
      <c r="B147" s="173" t="s">
        <v>2043</v>
      </c>
      <c r="C147" s="174" t="s">
        <v>265</v>
      </c>
      <c r="D147" s="175" t="s">
        <v>497</v>
      </c>
      <c r="E147" s="176" t="s">
        <v>540</v>
      </c>
      <c r="F147" s="177" t="s">
        <v>102</v>
      </c>
      <c r="G147" s="178" t="s">
        <v>2038</v>
      </c>
      <c r="H147" s="179">
        <v>0</v>
      </c>
      <c r="I147" s="179">
        <v>0</v>
      </c>
      <c r="J147" s="179">
        <f t="shared" si="28"/>
        <v>0</v>
      </c>
      <c r="K147" s="180">
        <f t="shared" si="29"/>
        <v>2.5000000000000001E-2</v>
      </c>
      <c r="L147" s="181">
        <f>12</f>
        <v>12</v>
      </c>
      <c r="M147" s="179">
        <f t="shared" si="30"/>
        <v>0</v>
      </c>
      <c r="N147" s="179">
        <v>498111.72992932569</v>
      </c>
      <c r="O147" s="179">
        <v>0</v>
      </c>
      <c r="P147" s="179">
        <f t="shared" si="31"/>
        <v>498111.72992932569</v>
      </c>
      <c r="Q147" s="182">
        <f t="shared" si="32"/>
        <v>0.03</v>
      </c>
      <c r="R147" s="183">
        <f>12</f>
        <v>12</v>
      </c>
      <c r="S147" s="179">
        <f t="shared" si="33"/>
        <v>14943.351897879769</v>
      </c>
      <c r="T147" s="179">
        <f t="shared" si="34"/>
        <v>14943.351897879769</v>
      </c>
      <c r="U147" t="s">
        <v>4527</v>
      </c>
    </row>
    <row r="148" spans="1:21" x14ac:dyDescent="0.25">
      <c r="A148" s="172" t="s">
        <v>475</v>
      </c>
      <c r="B148" s="173" t="s">
        <v>2043</v>
      </c>
      <c r="C148" s="174" t="s">
        <v>265</v>
      </c>
      <c r="D148" s="175" t="s">
        <v>497</v>
      </c>
      <c r="E148" s="176" t="s">
        <v>547</v>
      </c>
      <c r="F148" s="177" t="s">
        <v>97</v>
      </c>
      <c r="G148" s="178" t="s">
        <v>2038</v>
      </c>
      <c r="H148" s="179">
        <v>0</v>
      </c>
      <c r="I148" s="179">
        <v>0</v>
      </c>
      <c r="J148" s="179">
        <f t="shared" si="28"/>
        <v>0</v>
      </c>
      <c r="K148" s="180">
        <f t="shared" si="29"/>
        <v>2.5000000000000001E-2</v>
      </c>
      <c r="L148" s="181">
        <f>12</f>
        <v>12</v>
      </c>
      <c r="M148" s="179">
        <f t="shared" si="30"/>
        <v>0</v>
      </c>
      <c r="N148" s="179">
        <v>8833.5345049711723</v>
      </c>
      <c r="O148" s="179">
        <v>0</v>
      </c>
      <c r="P148" s="179">
        <f t="shared" si="31"/>
        <v>8833.5345049711723</v>
      </c>
      <c r="Q148" s="182">
        <f t="shared" si="32"/>
        <v>0.03</v>
      </c>
      <c r="R148" s="183">
        <f>12</f>
        <v>12</v>
      </c>
      <c r="S148" s="179">
        <f t="shared" si="33"/>
        <v>265.00603514913519</v>
      </c>
      <c r="T148" s="179">
        <f t="shared" si="34"/>
        <v>265.00603514913519</v>
      </c>
      <c r="U148" t="s">
        <v>4528</v>
      </c>
    </row>
    <row r="149" spans="1:21" x14ac:dyDescent="0.25">
      <c r="A149" s="172" t="s">
        <v>479</v>
      </c>
      <c r="B149" s="173" t="s">
        <v>2043</v>
      </c>
      <c r="C149" s="174" t="s">
        <v>265</v>
      </c>
      <c r="D149" s="175" t="s">
        <v>497</v>
      </c>
      <c r="E149" s="176" t="s">
        <v>547</v>
      </c>
      <c r="F149" s="177" t="s">
        <v>140</v>
      </c>
      <c r="G149" s="178" t="s">
        <v>2038</v>
      </c>
      <c r="H149" s="179">
        <v>0</v>
      </c>
      <c r="I149" s="179">
        <v>0</v>
      </c>
      <c r="J149" s="179">
        <f t="shared" si="28"/>
        <v>0</v>
      </c>
      <c r="K149" s="180">
        <f t="shared" si="29"/>
        <v>2.5000000000000001E-2</v>
      </c>
      <c r="L149" s="181">
        <f>12</f>
        <v>12</v>
      </c>
      <c r="M149" s="179">
        <f t="shared" si="30"/>
        <v>0</v>
      </c>
      <c r="N149" s="179">
        <v>31781.211388485772</v>
      </c>
      <c r="O149" s="179">
        <v>-68.86</v>
      </c>
      <c r="P149" s="179">
        <f t="shared" si="31"/>
        <v>31712.351388485771</v>
      </c>
      <c r="Q149" s="182">
        <f t="shared" si="32"/>
        <v>0.03</v>
      </c>
      <c r="R149" s="183">
        <f>12</f>
        <v>12</v>
      </c>
      <c r="S149" s="179">
        <f t="shared" si="33"/>
        <v>951.37054165457323</v>
      </c>
      <c r="T149" s="179">
        <f t="shared" si="34"/>
        <v>951.37054165457323</v>
      </c>
      <c r="U149" t="s">
        <v>4529</v>
      </c>
    </row>
    <row r="150" spans="1:21" x14ac:dyDescent="0.25">
      <c r="A150" s="172" t="s">
        <v>482</v>
      </c>
      <c r="B150" s="173" t="s">
        <v>2043</v>
      </c>
      <c r="C150" s="174" t="s">
        <v>265</v>
      </c>
      <c r="D150" s="175" t="s">
        <v>497</v>
      </c>
      <c r="E150" s="176" t="s">
        <v>547</v>
      </c>
      <c r="F150" s="177" t="s">
        <v>102</v>
      </c>
      <c r="G150" s="178" t="s">
        <v>2038</v>
      </c>
      <c r="H150" s="179">
        <v>0</v>
      </c>
      <c r="I150" s="179">
        <v>0</v>
      </c>
      <c r="J150" s="179">
        <f t="shared" si="28"/>
        <v>0</v>
      </c>
      <c r="K150" s="180">
        <f t="shared" si="29"/>
        <v>2.5000000000000001E-2</v>
      </c>
      <c r="L150" s="181">
        <f>12</f>
        <v>12</v>
      </c>
      <c r="M150" s="179">
        <f t="shared" si="30"/>
        <v>0</v>
      </c>
      <c r="N150" s="179">
        <v>24799.262567044949</v>
      </c>
      <c r="O150" s="179">
        <v>0</v>
      </c>
      <c r="P150" s="179">
        <f t="shared" si="31"/>
        <v>24799.262567044949</v>
      </c>
      <c r="Q150" s="182">
        <f t="shared" si="32"/>
        <v>0.03</v>
      </c>
      <c r="R150" s="183">
        <f>12</f>
        <v>12</v>
      </c>
      <c r="S150" s="179">
        <f t="shared" si="33"/>
        <v>743.97787701134848</v>
      </c>
      <c r="T150" s="179">
        <f t="shared" si="34"/>
        <v>743.97787701134848</v>
      </c>
      <c r="U150" t="s">
        <v>4530</v>
      </c>
    </row>
    <row r="151" spans="1:21" x14ac:dyDescent="0.25">
      <c r="A151" s="172" t="s">
        <v>485</v>
      </c>
      <c r="B151" s="173" t="s">
        <v>2043</v>
      </c>
      <c r="C151" s="174" t="s">
        <v>265</v>
      </c>
      <c r="D151" s="175" t="s">
        <v>341</v>
      </c>
      <c r="E151" s="176" t="s">
        <v>342</v>
      </c>
      <c r="F151" s="177" t="s">
        <v>162</v>
      </c>
      <c r="G151" s="178" t="s">
        <v>2038</v>
      </c>
      <c r="H151" s="179">
        <v>0</v>
      </c>
      <c r="I151" s="179">
        <v>0</v>
      </c>
      <c r="J151" s="179">
        <f t="shared" si="28"/>
        <v>0</v>
      </c>
      <c r="K151" s="180">
        <f t="shared" si="29"/>
        <v>2.5000000000000001E-2</v>
      </c>
      <c r="L151" s="181">
        <f>12</f>
        <v>12</v>
      </c>
      <c r="M151" s="179">
        <f t="shared" si="30"/>
        <v>0</v>
      </c>
      <c r="N151" s="179">
        <v>898927.96368082508</v>
      </c>
      <c r="O151" s="179">
        <v>0</v>
      </c>
      <c r="P151" s="179">
        <f t="shared" si="31"/>
        <v>898927.96368082508</v>
      </c>
      <c r="Q151" s="182">
        <f t="shared" si="32"/>
        <v>0.03</v>
      </c>
      <c r="R151" s="183">
        <f>12</f>
        <v>12</v>
      </c>
      <c r="S151" s="179">
        <f t="shared" si="33"/>
        <v>26967.838910424754</v>
      </c>
      <c r="T151" s="179">
        <f t="shared" si="34"/>
        <v>26967.838910424754</v>
      </c>
      <c r="U151" t="s">
        <v>4531</v>
      </c>
    </row>
    <row r="152" spans="1:21" x14ac:dyDescent="0.25">
      <c r="A152" s="172" t="s">
        <v>488</v>
      </c>
      <c r="B152" s="173" t="s">
        <v>2043</v>
      </c>
      <c r="C152" s="174" t="s">
        <v>265</v>
      </c>
      <c r="D152" s="175" t="s">
        <v>341</v>
      </c>
      <c r="E152" s="176" t="s">
        <v>345</v>
      </c>
      <c r="F152" s="177" t="s">
        <v>162</v>
      </c>
      <c r="G152" s="178" t="s">
        <v>2038</v>
      </c>
      <c r="H152" s="179">
        <v>0</v>
      </c>
      <c r="I152" s="179">
        <v>0</v>
      </c>
      <c r="J152" s="179">
        <f t="shared" si="28"/>
        <v>0</v>
      </c>
      <c r="K152" s="180">
        <f t="shared" si="29"/>
        <v>2.5000000000000001E-2</v>
      </c>
      <c r="L152" s="181">
        <f>12</f>
        <v>12</v>
      </c>
      <c r="M152" s="179">
        <f t="shared" si="30"/>
        <v>0</v>
      </c>
      <c r="N152" s="179">
        <v>1938580.5735046805</v>
      </c>
      <c r="O152" s="179">
        <v>0</v>
      </c>
      <c r="P152" s="179">
        <f t="shared" si="31"/>
        <v>1938580.5735046805</v>
      </c>
      <c r="Q152" s="182">
        <f t="shared" si="32"/>
        <v>0.03</v>
      </c>
      <c r="R152" s="183">
        <f>12</f>
        <v>12</v>
      </c>
      <c r="S152" s="179">
        <f t="shared" si="33"/>
        <v>58157.417205140417</v>
      </c>
      <c r="T152" s="179">
        <f t="shared" si="34"/>
        <v>58157.417205140417</v>
      </c>
      <c r="U152" t="s">
        <v>4532</v>
      </c>
    </row>
    <row r="153" spans="1:21" x14ac:dyDescent="0.25">
      <c r="A153" s="172" t="s">
        <v>491</v>
      </c>
      <c r="B153" s="173" t="s">
        <v>2043</v>
      </c>
      <c r="C153" s="174" t="s">
        <v>265</v>
      </c>
      <c r="D153" s="175" t="s">
        <v>326</v>
      </c>
      <c r="E153" s="176" t="s">
        <v>327</v>
      </c>
      <c r="F153" s="177" t="s">
        <v>162</v>
      </c>
      <c r="G153" s="178" t="s">
        <v>2038</v>
      </c>
      <c r="H153" s="179">
        <v>0</v>
      </c>
      <c r="I153" s="179">
        <v>0</v>
      </c>
      <c r="J153" s="179">
        <f t="shared" si="28"/>
        <v>0</v>
      </c>
      <c r="K153" s="180">
        <f t="shared" si="29"/>
        <v>2.5000000000000001E-2</v>
      </c>
      <c r="L153" s="181">
        <f>12</f>
        <v>12</v>
      </c>
      <c r="M153" s="179">
        <f t="shared" si="30"/>
        <v>0</v>
      </c>
      <c r="N153" s="179">
        <v>5288.318474669969</v>
      </c>
      <c r="O153" s="179">
        <v>0</v>
      </c>
      <c r="P153" s="179">
        <f t="shared" si="31"/>
        <v>5288.318474669969</v>
      </c>
      <c r="Q153" s="182">
        <f t="shared" si="32"/>
        <v>0.03</v>
      </c>
      <c r="R153" s="183">
        <f>12</f>
        <v>12</v>
      </c>
      <c r="S153" s="179">
        <f t="shared" si="33"/>
        <v>158.64955424009906</v>
      </c>
      <c r="T153" s="179">
        <f t="shared" si="34"/>
        <v>158.64955424009906</v>
      </c>
      <c r="U153" t="s">
        <v>4533</v>
      </c>
    </row>
    <row r="154" spans="1:21" x14ac:dyDescent="0.25">
      <c r="A154" s="172" t="s">
        <v>494</v>
      </c>
      <c r="B154" s="173" t="s">
        <v>2043</v>
      </c>
      <c r="C154" s="174" t="s">
        <v>265</v>
      </c>
      <c r="D154" s="175" t="s">
        <v>326</v>
      </c>
      <c r="E154" s="176" t="s">
        <v>330</v>
      </c>
      <c r="F154" s="177" t="s">
        <v>162</v>
      </c>
      <c r="G154" s="178" t="s">
        <v>2038</v>
      </c>
      <c r="H154" s="179">
        <v>0</v>
      </c>
      <c r="I154" s="179">
        <v>0</v>
      </c>
      <c r="J154" s="179">
        <f t="shared" si="28"/>
        <v>0</v>
      </c>
      <c r="K154" s="180">
        <f t="shared" si="29"/>
        <v>2.5000000000000001E-2</v>
      </c>
      <c r="L154" s="181">
        <f>12</f>
        <v>12</v>
      </c>
      <c r="M154" s="179">
        <f t="shared" si="30"/>
        <v>0</v>
      </c>
      <c r="N154" s="179">
        <v>60148.494303485277</v>
      </c>
      <c r="O154" s="179">
        <v>0</v>
      </c>
      <c r="P154" s="179">
        <f t="shared" si="31"/>
        <v>60148.494303485277</v>
      </c>
      <c r="Q154" s="182">
        <f t="shared" si="32"/>
        <v>0.03</v>
      </c>
      <c r="R154" s="183">
        <f>12</f>
        <v>12</v>
      </c>
      <c r="S154" s="179">
        <f t="shared" si="33"/>
        <v>1804.4548291045585</v>
      </c>
      <c r="T154" s="179">
        <f t="shared" si="34"/>
        <v>1804.4548291045585</v>
      </c>
      <c r="U154" t="s">
        <v>4534</v>
      </c>
    </row>
    <row r="155" spans="1:21" x14ac:dyDescent="0.25">
      <c r="A155" s="172" t="s">
        <v>496</v>
      </c>
      <c r="B155" s="173" t="s">
        <v>2043</v>
      </c>
      <c r="C155" s="174" t="s">
        <v>265</v>
      </c>
      <c r="D155" s="175" t="s">
        <v>326</v>
      </c>
      <c r="E155" s="176" t="s">
        <v>333</v>
      </c>
      <c r="F155" s="177" t="s">
        <v>162</v>
      </c>
      <c r="G155" s="178" t="s">
        <v>2038</v>
      </c>
      <c r="H155" s="179">
        <v>0</v>
      </c>
      <c r="I155" s="179">
        <v>0</v>
      </c>
      <c r="J155" s="179">
        <f t="shared" si="28"/>
        <v>0</v>
      </c>
      <c r="K155" s="180">
        <f t="shared" si="29"/>
        <v>2.5000000000000001E-2</v>
      </c>
      <c r="L155" s="181">
        <f>12</f>
        <v>12</v>
      </c>
      <c r="M155" s="179">
        <f t="shared" si="30"/>
        <v>0</v>
      </c>
      <c r="N155" s="179">
        <v>323849.73224471812</v>
      </c>
      <c r="O155" s="179">
        <v>0</v>
      </c>
      <c r="P155" s="179">
        <f t="shared" si="31"/>
        <v>323849.73224471812</v>
      </c>
      <c r="Q155" s="182">
        <f t="shared" si="32"/>
        <v>0.03</v>
      </c>
      <c r="R155" s="183">
        <f>12</f>
        <v>12</v>
      </c>
      <c r="S155" s="179">
        <f t="shared" si="33"/>
        <v>9715.4919673415425</v>
      </c>
      <c r="T155" s="179">
        <f t="shared" si="34"/>
        <v>9715.4919673415425</v>
      </c>
      <c r="U155" t="s">
        <v>4535</v>
      </c>
    </row>
    <row r="156" spans="1:21" x14ac:dyDescent="0.25">
      <c r="A156" s="172" t="s">
        <v>500</v>
      </c>
      <c r="B156" s="173" t="s">
        <v>2043</v>
      </c>
      <c r="C156" s="174" t="s">
        <v>265</v>
      </c>
      <c r="D156" s="175" t="s">
        <v>326</v>
      </c>
      <c r="E156" s="176" t="s">
        <v>336</v>
      </c>
      <c r="F156" s="177" t="s">
        <v>162</v>
      </c>
      <c r="G156" s="178" t="s">
        <v>2038</v>
      </c>
      <c r="H156" s="179">
        <v>0</v>
      </c>
      <c r="I156" s="179">
        <v>0</v>
      </c>
      <c r="J156" s="179">
        <f t="shared" si="28"/>
        <v>0</v>
      </c>
      <c r="K156" s="180">
        <f t="shared" si="29"/>
        <v>2.5000000000000001E-2</v>
      </c>
      <c r="L156" s="181">
        <f>12</f>
        <v>12</v>
      </c>
      <c r="M156" s="179">
        <f t="shared" si="30"/>
        <v>0</v>
      </c>
      <c r="N156" s="179">
        <v>14847.352147909167</v>
      </c>
      <c r="O156" s="179">
        <v>0</v>
      </c>
      <c r="P156" s="179">
        <f t="shared" si="31"/>
        <v>14847.352147909167</v>
      </c>
      <c r="Q156" s="182">
        <f t="shared" si="32"/>
        <v>0.03</v>
      </c>
      <c r="R156" s="183">
        <f>12</f>
        <v>12</v>
      </c>
      <c r="S156" s="179">
        <f t="shared" si="33"/>
        <v>445.42056443727495</v>
      </c>
      <c r="T156" s="179">
        <f t="shared" si="34"/>
        <v>445.42056443727495</v>
      </c>
      <c r="U156" t="s">
        <v>4536</v>
      </c>
    </row>
    <row r="157" spans="1:21" x14ac:dyDescent="0.25">
      <c r="A157" s="172" t="s">
        <v>502</v>
      </c>
      <c r="B157" s="173" t="s">
        <v>2043</v>
      </c>
      <c r="C157" s="174" t="s">
        <v>265</v>
      </c>
      <c r="D157" s="175" t="s">
        <v>311</v>
      </c>
      <c r="E157" s="176" t="s">
        <v>312</v>
      </c>
      <c r="F157" s="177" t="s">
        <v>162</v>
      </c>
      <c r="G157" s="178" t="s">
        <v>2038</v>
      </c>
      <c r="H157" s="179">
        <v>0</v>
      </c>
      <c r="I157" s="179">
        <v>0</v>
      </c>
      <c r="J157" s="179">
        <f t="shared" si="28"/>
        <v>0</v>
      </c>
      <c r="K157" s="180">
        <f t="shared" si="29"/>
        <v>2.5000000000000001E-2</v>
      </c>
      <c r="L157" s="181">
        <f>12</f>
        <v>12</v>
      </c>
      <c r="M157" s="179">
        <f t="shared" si="30"/>
        <v>0</v>
      </c>
      <c r="N157" s="179">
        <v>23866.970000000012</v>
      </c>
      <c r="O157" s="179">
        <v>0</v>
      </c>
      <c r="P157" s="179">
        <f t="shared" si="31"/>
        <v>23866.970000000012</v>
      </c>
      <c r="Q157" s="182">
        <f t="shared" si="32"/>
        <v>0.03</v>
      </c>
      <c r="R157" s="183">
        <f>12</f>
        <v>12</v>
      </c>
      <c r="S157" s="179">
        <f t="shared" si="33"/>
        <v>716.00910000000022</v>
      </c>
      <c r="T157" s="179">
        <f t="shared" si="34"/>
        <v>716.00910000000022</v>
      </c>
      <c r="U157" t="s">
        <v>4537</v>
      </c>
    </row>
    <row r="158" spans="1:21" x14ac:dyDescent="0.25">
      <c r="A158" s="172" t="s">
        <v>504</v>
      </c>
      <c r="B158" s="173" t="s">
        <v>2043</v>
      </c>
      <c r="C158" s="174" t="s">
        <v>265</v>
      </c>
      <c r="D158" s="175" t="s">
        <v>311</v>
      </c>
      <c r="E158" s="176" t="s">
        <v>315</v>
      </c>
      <c r="F158" s="177" t="s">
        <v>162</v>
      </c>
      <c r="G158" s="178" t="s">
        <v>2038</v>
      </c>
      <c r="H158" s="179">
        <v>0</v>
      </c>
      <c r="I158" s="179">
        <v>0</v>
      </c>
      <c r="J158" s="179">
        <f t="shared" si="28"/>
        <v>0</v>
      </c>
      <c r="K158" s="180">
        <f t="shared" si="29"/>
        <v>2.5000000000000001E-2</v>
      </c>
      <c r="L158" s="181">
        <f>12</f>
        <v>12</v>
      </c>
      <c r="M158" s="179">
        <f t="shared" si="30"/>
        <v>0</v>
      </c>
      <c r="N158" s="179">
        <v>210936.9560052077</v>
      </c>
      <c r="O158" s="179">
        <v>0</v>
      </c>
      <c r="P158" s="179">
        <f t="shared" si="31"/>
        <v>210936.9560052077</v>
      </c>
      <c r="Q158" s="182">
        <f t="shared" si="32"/>
        <v>0.03</v>
      </c>
      <c r="R158" s="183">
        <f>12</f>
        <v>12</v>
      </c>
      <c r="S158" s="179">
        <f t="shared" si="33"/>
        <v>6328.1086801562305</v>
      </c>
      <c r="T158" s="179">
        <f t="shared" si="34"/>
        <v>6328.1086801562305</v>
      </c>
      <c r="U158" t="s">
        <v>4538</v>
      </c>
    </row>
    <row r="159" spans="1:21" x14ac:dyDescent="0.25">
      <c r="A159" s="172" t="s">
        <v>507</v>
      </c>
      <c r="B159" s="173" t="s">
        <v>2043</v>
      </c>
      <c r="C159" s="174" t="s">
        <v>265</v>
      </c>
      <c r="D159" s="175" t="s">
        <v>311</v>
      </c>
      <c r="E159" s="176" t="s">
        <v>318</v>
      </c>
      <c r="F159" s="177" t="s">
        <v>162</v>
      </c>
      <c r="G159" s="178" t="s">
        <v>2038</v>
      </c>
      <c r="H159" s="179">
        <v>0</v>
      </c>
      <c r="I159" s="179">
        <v>0</v>
      </c>
      <c r="J159" s="179">
        <f t="shared" si="28"/>
        <v>0</v>
      </c>
      <c r="K159" s="180">
        <f t="shared" si="29"/>
        <v>2.5000000000000001E-2</v>
      </c>
      <c r="L159" s="181">
        <f>12</f>
        <v>12</v>
      </c>
      <c r="M159" s="179">
        <f t="shared" si="30"/>
        <v>0</v>
      </c>
      <c r="N159" s="179">
        <v>132026.62677447527</v>
      </c>
      <c r="O159" s="179">
        <v>0</v>
      </c>
      <c r="P159" s="179">
        <f t="shared" si="31"/>
        <v>132026.62677447527</v>
      </c>
      <c r="Q159" s="182">
        <f t="shared" si="32"/>
        <v>0.03</v>
      </c>
      <c r="R159" s="183">
        <f>12</f>
        <v>12</v>
      </c>
      <c r="S159" s="179">
        <f t="shared" si="33"/>
        <v>3960.7988032342582</v>
      </c>
      <c r="T159" s="179">
        <f t="shared" si="34"/>
        <v>3960.7988032342582</v>
      </c>
      <c r="U159" t="s">
        <v>4539</v>
      </c>
    </row>
    <row r="160" spans="1:21" x14ac:dyDescent="0.25">
      <c r="A160" s="172" t="s">
        <v>510</v>
      </c>
      <c r="B160" s="173" t="s">
        <v>2043</v>
      </c>
      <c r="C160" s="174" t="s">
        <v>265</v>
      </c>
      <c r="D160" s="175" t="s">
        <v>311</v>
      </c>
      <c r="E160" s="176" t="s">
        <v>321</v>
      </c>
      <c r="F160" s="177" t="s">
        <v>162</v>
      </c>
      <c r="G160" s="178" t="s">
        <v>2038</v>
      </c>
      <c r="H160" s="179">
        <v>0</v>
      </c>
      <c r="I160" s="179">
        <v>0</v>
      </c>
      <c r="J160" s="179">
        <f t="shared" si="28"/>
        <v>0</v>
      </c>
      <c r="K160" s="180">
        <f t="shared" si="29"/>
        <v>2.5000000000000001E-2</v>
      </c>
      <c r="L160" s="181">
        <f>12</f>
        <v>12</v>
      </c>
      <c r="M160" s="179">
        <f t="shared" si="30"/>
        <v>0</v>
      </c>
      <c r="N160" s="179">
        <v>13378.103698746712</v>
      </c>
      <c r="O160" s="179">
        <v>-20.29</v>
      </c>
      <c r="P160" s="179">
        <f t="shared" si="31"/>
        <v>13357.813698746711</v>
      </c>
      <c r="Q160" s="182">
        <f t="shared" si="32"/>
        <v>0.03</v>
      </c>
      <c r="R160" s="183">
        <f>12</f>
        <v>12</v>
      </c>
      <c r="S160" s="179">
        <f t="shared" si="33"/>
        <v>400.7344109624014</v>
      </c>
      <c r="T160" s="179">
        <f t="shared" si="34"/>
        <v>400.7344109624014</v>
      </c>
      <c r="U160" t="s">
        <v>4540</v>
      </c>
    </row>
    <row r="161" spans="1:21" x14ac:dyDescent="0.25">
      <c r="A161" s="172" t="s">
        <v>512</v>
      </c>
      <c r="B161" s="173" t="s">
        <v>2043</v>
      </c>
      <c r="C161" s="174" t="s">
        <v>265</v>
      </c>
      <c r="D161" s="175" t="s">
        <v>476</v>
      </c>
      <c r="E161" s="176" t="s">
        <v>477</v>
      </c>
      <c r="F161" s="177" t="s">
        <v>144</v>
      </c>
      <c r="G161" s="178" t="s">
        <v>2038</v>
      </c>
      <c r="H161" s="179">
        <v>0</v>
      </c>
      <c r="I161" s="179">
        <v>0</v>
      </c>
      <c r="J161" s="179">
        <f t="shared" si="28"/>
        <v>0</v>
      </c>
      <c r="K161" s="180">
        <f t="shared" si="29"/>
        <v>2.5000000000000001E-2</v>
      </c>
      <c r="L161" s="181">
        <f>12</f>
        <v>12</v>
      </c>
      <c r="M161" s="179">
        <f t="shared" si="30"/>
        <v>0</v>
      </c>
      <c r="N161" s="179">
        <v>129508.58000000002</v>
      </c>
      <c r="O161" s="179">
        <v>0</v>
      </c>
      <c r="P161" s="179">
        <f t="shared" si="31"/>
        <v>129508.58000000002</v>
      </c>
      <c r="Q161" s="182">
        <f t="shared" si="32"/>
        <v>0.03</v>
      </c>
      <c r="R161" s="183">
        <f>12</f>
        <v>12</v>
      </c>
      <c r="S161" s="179">
        <f t="shared" si="33"/>
        <v>3885.2574000000004</v>
      </c>
      <c r="T161" s="179">
        <f t="shared" si="34"/>
        <v>3885.2574000000004</v>
      </c>
      <c r="U161" t="s">
        <v>4541</v>
      </c>
    </row>
    <row r="162" spans="1:21" x14ac:dyDescent="0.25">
      <c r="A162" s="172" t="s">
        <v>515</v>
      </c>
      <c r="B162" s="173" t="s">
        <v>2043</v>
      </c>
      <c r="C162" s="174" t="s">
        <v>265</v>
      </c>
      <c r="D162" s="175" t="s">
        <v>476</v>
      </c>
      <c r="E162" s="176" t="s">
        <v>480</v>
      </c>
      <c r="F162" s="177" t="s">
        <v>144</v>
      </c>
      <c r="G162" s="178" t="s">
        <v>2038</v>
      </c>
      <c r="H162" s="179">
        <v>0</v>
      </c>
      <c r="I162" s="179">
        <v>0</v>
      </c>
      <c r="J162" s="179">
        <f t="shared" si="28"/>
        <v>0</v>
      </c>
      <c r="K162" s="180">
        <f t="shared" si="29"/>
        <v>2.5000000000000001E-2</v>
      </c>
      <c r="L162" s="181">
        <f>12</f>
        <v>12</v>
      </c>
      <c r="M162" s="179">
        <f t="shared" si="30"/>
        <v>0</v>
      </c>
      <c r="N162" s="179">
        <v>128752.87</v>
      </c>
      <c r="O162" s="179">
        <v>0</v>
      </c>
      <c r="P162" s="179">
        <f t="shared" si="31"/>
        <v>128752.87</v>
      </c>
      <c r="Q162" s="182">
        <f t="shared" si="32"/>
        <v>0.03</v>
      </c>
      <c r="R162" s="183">
        <f>12</f>
        <v>12</v>
      </c>
      <c r="S162" s="179">
        <f t="shared" si="33"/>
        <v>3862.5860999999995</v>
      </c>
      <c r="T162" s="179">
        <f t="shared" si="34"/>
        <v>3862.5860999999995</v>
      </c>
      <c r="U162" t="s">
        <v>4542</v>
      </c>
    </row>
    <row r="163" spans="1:21" x14ac:dyDescent="0.25">
      <c r="A163" s="172" t="s">
        <v>517</v>
      </c>
      <c r="B163" s="173" t="s">
        <v>2043</v>
      </c>
      <c r="C163" s="174" t="s">
        <v>265</v>
      </c>
      <c r="D163" s="175" t="s">
        <v>476</v>
      </c>
      <c r="E163" s="176" t="s">
        <v>483</v>
      </c>
      <c r="F163" s="177" t="s">
        <v>144</v>
      </c>
      <c r="G163" s="178" t="s">
        <v>2038</v>
      </c>
      <c r="H163" s="179">
        <v>0</v>
      </c>
      <c r="I163" s="179">
        <v>0</v>
      </c>
      <c r="J163" s="179">
        <f t="shared" si="28"/>
        <v>0</v>
      </c>
      <c r="K163" s="180">
        <f t="shared" si="29"/>
        <v>2.5000000000000001E-2</v>
      </c>
      <c r="L163" s="181">
        <f>12</f>
        <v>12</v>
      </c>
      <c r="M163" s="179">
        <f t="shared" si="30"/>
        <v>0</v>
      </c>
      <c r="N163" s="179">
        <v>4712.420000000001</v>
      </c>
      <c r="O163" s="179">
        <v>0</v>
      </c>
      <c r="P163" s="179">
        <f t="shared" si="31"/>
        <v>4712.420000000001</v>
      </c>
      <c r="Q163" s="182">
        <f t="shared" si="32"/>
        <v>0.03</v>
      </c>
      <c r="R163" s="183">
        <f>12</f>
        <v>12</v>
      </c>
      <c r="S163" s="179">
        <f t="shared" si="33"/>
        <v>141.37260000000003</v>
      </c>
      <c r="T163" s="179">
        <f t="shared" si="34"/>
        <v>141.37260000000003</v>
      </c>
      <c r="U163" t="s">
        <v>4543</v>
      </c>
    </row>
    <row r="164" spans="1:21" x14ac:dyDescent="0.25">
      <c r="A164" s="172" t="s">
        <v>519</v>
      </c>
      <c r="B164" s="173" t="s">
        <v>2043</v>
      </c>
      <c r="C164" s="174" t="s">
        <v>265</v>
      </c>
      <c r="D164" s="175" t="s">
        <v>476</v>
      </c>
      <c r="E164" s="176" t="s">
        <v>486</v>
      </c>
      <c r="F164" s="177" t="s">
        <v>144</v>
      </c>
      <c r="G164" s="178" t="s">
        <v>2038</v>
      </c>
      <c r="H164" s="179">
        <v>0</v>
      </c>
      <c r="I164" s="179">
        <v>0</v>
      </c>
      <c r="J164" s="179">
        <f t="shared" si="28"/>
        <v>0</v>
      </c>
      <c r="K164" s="180">
        <f t="shared" si="29"/>
        <v>2.5000000000000001E-2</v>
      </c>
      <c r="L164" s="181">
        <f>12</f>
        <v>12</v>
      </c>
      <c r="M164" s="179">
        <f t="shared" si="30"/>
        <v>0</v>
      </c>
      <c r="N164" s="179">
        <v>13341.570000000003</v>
      </c>
      <c r="O164" s="179">
        <v>0</v>
      </c>
      <c r="P164" s="179">
        <f t="shared" si="31"/>
        <v>13341.570000000003</v>
      </c>
      <c r="Q164" s="182">
        <f t="shared" si="32"/>
        <v>0.03</v>
      </c>
      <c r="R164" s="183">
        <f>12</f>
        <v>12</v>
      </c>
      <c r="S164" s="179">
        <f t="shared" si="33"/>
        <v>400.24710000000016</v>
      </c>
      <c r="T164" s="179">
        <f t="shared" si="34"/>
        <v>400.24710000000016</v>
      </c>
      <c r="U164" t="s">
        <v>4544</v>
      </c>
    </row>
    <row r="165" spans="1:21" x14ac:dyDescent="0.25">
      <c r="A165" s="172" t="s">
        <v>522</v>
      </c>
      <c r="B165" s="173" t="s">
        <v>2043</v>
      </c>
      <c r="C165" s="174" t="s">
        <v>265</v>
      </c>
      <c r="D165" s="175" t="s">
        <v>476</v>
      </c>
      <c r="E165" s="176" t="s">
        <v>492</v>
      </c>
      <c r="F165" s="177" t="s">
        <v>144</v>
      </c>
      <c r="G165" s="178" t="s">
        <v>2038</v>
      </c>
      <c r="H165" s="179">
        <v>0</v>
      </c>
      <c r="I165" s="179">
        <v>0</v>
      </c>
      <c r="J165" s="179">
        <f t="shared" si="28"/>
        <v>0</v>
      </c>
      <c r="K165" s="180">
        <f t="shared" si="29"/>
        <v>2.5000000000000001E-2</v>
      </c>
      <c r="L165" s="181">
        <f>12</f>
        <v>12</v>
      </c>
      <c r="M165" s="179">
        <f t="shared" si="30"/>
        <v>0</v>
      </c>
      <c r="N165" s="179">
        <v>0</v>
      </c>
      <c r="O165" s="179">
        <v>0</v>
      </c>
      <c r="P165" s="179">
        <f t="shared" si="31"/>
        <v>0</v>
      </c>
      <c r="Q165" s="182">
        <f t="shared" si="32"/>
        <v>0.03</v>
      </c>
      <c r="R165" s="183">
        <f>12</f>
        <v>12</v>
      </c>
      <c r="S165" s="179">
        <f t="shared" si="33"/>
        <v>0</v>
      </c>
      <c r="T165" s="179">
        <f t="shared" si="34"/>
        <v>0</v>
      </c>
      <c r="U165" t="s">
        <v>4545</v>
      </c>
    </row>
    <row r="166" spans="1:21" x14ac:dyDescent="0.25">
      <c r="A166" s="172" t="s">
        <v>524</v>
      </c>
      <c r="B166" s="173" t="s">
        <v>2043</v>
      </c>
      <c r="C166" s="174" t="s">
        <v>265</v>
      </c>
      <c r="D166" s="175" t="s">
        <v>658</v>
      </c>
      <c r="E166" s="176" t="s">
        <v>659</v>
      </c>
      <c r="F166" s="177" t="s">
        <v>134</v>
      </c>
      <c r="G166" s="178" t="s">
        <v>2038</v>
      </c>
      <c r="H166" s="179">
        <v>0</v>
      </c>
      <c r="I166" s="179">
        <v>0</v>
      </c>
      <c r="J166" s="179">
        <f t="shared" ref="J166:J191" si="35">H166+I166</f>
        <v>0</v>
      </c>
      <c r="K166" s="180">
        <f t="shared" ref="K166:K191" si="36">0.025</f>
        <v>2.5000000000000001E-2</v>
      </c>
      <c r="L166" s="181">
        <f>12</f>
        <v>12</v>
      </c>
      <c r="M166" s="179">
        <f t="shared" ref="M166:M191" si="37">IF(12*K166*L166=0,0,J166/12*K166*L166)</f>
        <v>0</v>
      </c>
      <c r="N166" s="179">
        <v>55761.89527400618</v>
      </c>
      <c r="O166" s="179">
        <v>0</v>
      </c>
      <c r="P166" s="179">
        <f t="shared" ref="P166:P191" si="38">N166+O166</f>
        <v>55761.89527400618</v>
      </c>
      <c r="Q166" s="182">
        <f t="shared" ref="Q166:Q191" si="39">0.03</f>
        <v>0.03</v>
      </c>
      <c r="R166" s="183">
        <f>12</f>
        <v>12</v>
      </c>
      <c r="S166" s="179">
        <f t="shared" ref="S166:S191" si="40">IF(12*Q166*R166=0,0,P166/12*Q166*R166)</f>
        <v>1672.8568582201854</v>
      </c>
      <c r="T166" s="179">
        <f t="shared" ref="T166:T191" si="41">M166+S166</f>
        <v>1672.8568582201854</v>
      </c>
      <c r="U166" t="s">
        <v>4546</v>
      </c>
    </row>
    <row r="167" spans="1:21" x14ac:dyDescent="0.25">
      <c r="A167" s="172" t="s">
        <v>526</v>
      </c>
      <c r="B167" s="173" t="s">
        <v>2043</v>
      </c>
      <c r="C167" s="174" t="s">
        <v>265</v>
      </c>
      <c r="D167" s="175" t="s">
        <v>293</v>
      </c>
      <c r="E167" s="176" t="s">
        <v>294</v>
      </c>
      <c r="F167" s="177" t="s">
        <v>162</v>
      </c>
      <c r="G167" s="178" t="s">
        <v>2038</v>
      </c>
      <c r="H167" s="179">
        <v>0</v>
      </c>
      <c r="I167" s="179">
        <v>0</v>
      </c>
      <c r="J167" s="179">
        <f t="shared" si="35"/>
        <v>0</v>
      </c>
      <c r="K167" s="180">
        <f t="shared" si="36"/>
        <v>2.5000000000000001E-2</v>
      </c>
      <c r="L167" s="181">
        <f>12</f>
        <v>12</v>
      </c>
      <c r="M167" s="179">
        <f t="shared" si="37"/>
        <v>0</v>
      </c>
      <c r="N167" s="179">
        <v>954341.67222060228</v>
      </c>
      <c r="O167" s="179">
        <v>0</v>
      </c>
      <c r="P167" s="179">
        <f t="shared" si="38"/>
        <v>954341.67222060228</v>
      </c>
      <c r="Q167" s="182">
        <f t="shared" si="39"/>
        <v>0.03</v>
      </c>
      <c r="R167" s="183">
        <f>12</f>
        <v>12</v>
      </c>
      <c r="S167" s="179">
        <f t="shared" si="40"/>
        <v>28630.250166618069</v>
      </c>
      <c r="T167" s="179">
        <f t="shared" si="41"/>
        <v>28630.250166618069</v>
      </c>
      <c r="U167" t="s">
        <v>4547</v>
      </c>
    </row>
    <row r="168" spans="1:21" x14ac:dyDescent="0.25">
      <c r="A168" s="172" t="s">
        <v>529</v>
      </c>
      <c r="B168" s="173" t="s">
        <v>2043</v>
      </c>
      <c r="C168" s="174" t="s">
        <v>265</v>
      </c>
      <c r="D168" s="175" t="s">
        <v>293</v>
      </c>
      <c r="E168" s="176" t="s">
        <v>297</v>
      </c>
      <c r="F168" s="177" t="s">
        <v>162</v>
      </c>
      <c r="G168" s="178" t="s">
        <v>2038</v>
      </c>
      <c r="H168" s="179">
        <v>0</v>
      </c>
      <c r="I168" s="179">
        <v>0</v>
      </c>
      <c r="J168" s="179">
        <f t="shared" si="35"/>
        <v>0</v>
      </c>
      <c r="K168" s="180">
        <f t="shared" si="36"/>
        <v>2.5000000000000001E-2</v>
      </c>
      <c r="L168" s="181">
        <f>12</f>
        <v>12</v>
      </c>
      <c r="M168" s="179">
        <f t="shared" si="37"/>
        <v>0</v>
      </c>
      <c r="N168" s="179">
        <v>1078083.6796813288</v>
      </c>
      <c r="O168" s="179">
        <v>0</v>
      </c>
      <c r="P168" s="179">
        <f t="shared" si="38"/>
        <v>1078083.6796813288</v>
      </c>
      <c r="Q168" s="182">
        <f t="shared" si="39"/>
        <v>0.03</v>
      </c>
      <c r="R168" s="183">
        <f>12</f>
        <v>12</v>
      </c>
      <c r="S168" s="179">
        <f t="shared" si="40"/>
        <v>32342.510390439864</v>
      </c>
      <c r="T168" s="179">
        <f t="shared" si="41"/>
        <v>32342.510390439864</v>
      </c>
      <c r="U168" t="s">
        <v>4548</v>
      </c>
    </row>
    <row r="169" spans="1:21" x14ac:dyDescent="0.25">
      <c r="A169" s="172" t="s">
        <v>532</v>
      </c>
      <c r="B169" s="173" t="s">
        <v>2043</v>
      </c>
      <c r="C169" s="174" t="s">
        <v>265</v>
      </c>
      <c r="D169" s="175" t="s">
        <v>293</v>
      </c>
      <c r="E169" s="176" t="s">
        <v>300</v>
      </c>
      <c r="F169" s="177" t="s">
        <v>144</v>
      </c>
      <c r="G169" s="178" t="s">
        <v>2038</v>
      </c>
      <c r="H169" s="179">
        <v>0</v>
      </c>
      <c r="I169" s="179">
        <v>0</v>
      </c>
      <c r="J169" s="179">
        <f t="shared" si="35"/>
        <v>0</v>
      </c>
      <c r="K169" s="180">
        <f t="shared" si="36"/>
        <v>2.5000000000000001E-2</v>
      </c>
      <c r="L169" s="181">
        <f>12</f>
        <v>12</v>
      </c>
      <c r="M169" s="179">
        <f t="shared" si="37"/>
        <v>0</v>
      </c>
      <c r="N169" s="179">
        <v>3557220.711124307</v>
      </c>
      <c r="O169" s="179">
        <v>-23523.67</v>
      </c>
      <c r="P169" s="179">
        <f t="shared" si="38"/>
        <v>3533697.0411243071</v>
      </c>
      <c r="Q169" s="182">
        <f t="shared" si="39"/>
        <v>0.03</v>
      </c>
      <c r="R169" s="183">
        <f>12</f>
        <v>12</v>
      </c>
      <c r="S169" s="179">
        <f t="shared" si="40"/>
        <v>106010.91123372922</v>
      </c>
      <c r="T169" s="179">
        <f t="shared" si="41"/>
        <v>106010.91123372922</v>
      </c>
      <c r="U169" t="s">
        <v>4549</v>
      </c>
    </row>
    <row r="170" spans="1:21" x14ac:dyDescent="0.25">
      <c r="A170" s="172" t="s">
        <v>534</v>
      </c>
      <c r="B170" s="173" t="s">
        <v>2043</v>
      </c>
      <c r="C170" s="174" t="s">
        <v>265</v>
      </c>
      <c r="D170" s="175" t="s">
        <v>293</v>
      </c>
      <c r="E170" s="176" t="s">
        <v>303</v>
      </c>
      <c r="F170" s="177" t="s">
        <v>144</v>
      </c>
      <c r="G170" s="178" t="s">
        <v>2038</v>
      </c>
      <c r="H170" s="179">
        <v>0</v>
      </c>
      <c r="I170" s="179">
        <v>0</v>
      </c>
      <c r="J170" s="179">
        <f t="shared" si="35"/>
        <v>0</v>
      </c>
      <c r="K170" s="180">
        <f t="shared" si="36"/>
        <v>2.5000000000000001E-2</v>
      </c>
      <c r="L170" s="181">
        <f>12</f>
        <v>12</v>
      </c>
      <c r="M170" s="179">
        <f t="shared" si="37"/>
        <v>0</v>
      </c>
      <c r="N170" s="179">
        <v>2526977.3096679049</v>
      </c>
      <c r="O170" s="179">
        <v>-39302.870000000003</v>
      </c>
      <c r="P170" s="179">
        <f t="shared" si="38"/>
        <v>2487674.4396679047</v>
      </c>
      <c r="Q170" s="182">
        <f t="shared" si="39"/>
        <v>0.03</v>
      </c>
      <c r="R170" s="183">
        <f>12</f>
        <v>12</v>
      </c>
      <c r="S170" s="179">
        <f t="shared" si="40"/>
        <v>74630.23319003715</v>
      </c>
      <c r="T170" s="179">
        <f t="shared" si="41"/>
        <v>74630.23319003715</v>
      </c>
      <c r="U170" t="s">
        <v>4550</v>
      </c>
    </row>
    <row r="171" spans="1:21" x14ac:dyDescent="0.25">
      <c r="A171" s="172" t="s">
        <v>536</v>
      </c>
      <c r="B171" s="173" t="s">
        <v>2043</v>
      </c>
      <c r="C171" s="174" t="s">
        <v>265</v>
      </c>
      <c r="D171" s="175" t="s">
        <v>293</v>
      </c>
      <c r="E171" s="176" t="s">
        <v>306</v>
      </c>
      <c r="F171" s="177" t="s">
        <v>162</v>
      </c>
      <c r="G171" s="178" t="s">
        <v>2038</v>
      </c>
      <c r="H171" s="179">
        <v>0</v>
      </c>
      <c r="I171" s="179">
        <v>0</v>
      </c>
      <c r="J171" s="179">
        <f t="shared" si="35"/>
        <v>0</v>
      </c>
      <c r="K171" s="180">
        <f t="shared" si="36"/>
        <v>2.5000000000000001E-2</v>
      </c>
      <c r="L171" s="181">
        <f>12</f>
        <v>12</v>
      </c>
      <c r="M171" s="179">
        <f t="shared" si="37"/>
        <v>0</v>
      </c>
      <c r="N171" s="179">
        <v>5853834.5359607553</v>
      </c>
      <c r="O171" s="179">
        <v>-587616.20000000007</v>
      </c>
      <c r="P171" s="179">
        <f t="shared" si="38"/>
        <v>5266218.3359607551</v>
      </c>
      <c r="Q171" s="182">
        <f t="shared" si="39"/>
        <v>0.03</v>
      </c>
      <c r="R171" s="183">
        <f>12</f>
        <v>12</v>
      </c>
      <c r="S171" s="179">
        <f t="shared" si="40"/>
        <v>157986.55007882265</v>
      </c>
      <c r="T171" s="179">
        <f t="shared" si="41"/>
        <v>157986.55007882265</v>
      </c>
      <c r="U171" t="s">
        <v>4551</v>
      </c>
    </row>
    <row r="172" spans="1:21" x14ac:dyDescent="0.25">
      <c r="A172" s="172" t="s">
        <v>539</v>
      </c>
      <c r="B172" s="173" t="s">
        <v>2043</v>
      </c>
      <c r="C172" s="174" t="s">
        <v>265</v>
      </c>
      <c r="D172" s="175" t="s">
        <v>266</v>
      </c>
      <c r="E172" s="176" t="s">
        <v>267</v>
      </c>
      <c r="F172" s="177" t="s">
        <v>162</v>
      </c>
      <c r="G172" s="178" t="s">
        <v>2038</v>
      </c>
      <c r="H172" s="179">
        <v>0</v>
      </c>
      <c r="I172" s="179">
        <v>0</v>
      </c>
      <c r="J172" s="179">
        <f t="shared" si="35"/>
        <v>0</v>
      </c>
      <c r="K172" s="180">
        <f t="shared" si="36"/>
        <v>2.5000000000000001E-2</v>
      </c>
      <c r="L172" s="181">
        <f>12</f>
        <v>12</v>
      </c>
      <c r="M172" s="179">
        <f t="shared" si="37"/>
        <v>0</v>
      </c>
      <c r="N172" s="179">
        <v>1080196.4361998395</v>
      </c>
      <c r="O172" s="179">
        <v>0</v>
      </c>
      <c r="P172" s="179">
        <f t="shared" si="38"/>
        <v>1080196.4361998395</v>
      </c>
      <c r="Q172" s="182">
        <f t="shared" si="39"/>
        <v>0.03</v>
      </c>
      <c r="R172" s="183">
        <f>12</f>
        <v>12</v>
      </c>
      <c r="S172" s="179">
        <f t="shared" si="40"/>
        <v>32405.893085995183</v>
      </c>
      <c r="T172" s="179">
        <f t="shared" si="41"/>
        <v>32405.893085995183</v>
      </c>
      <c r="U172" t="s">
        <v>4552</v>
      </c>
    </row>
    <row r="173" spans="1:21" x14ac:dyDescent="0.25">
      <c r="A173" s="172" t="s">
        <v>542</v>
      </c>
      <c r="B173" s="173" t="s">
        <v>2043</v>
      </c>
      <c r="C173" s="174" t="s">
        <v>265</v>
      </c>
      <c r="D173" s="175" t="s">
        <v>266</v>
      </c>
      <c r="E173" s="176" t="s">
        <v>273</v>
      </c>
      <c r="F173" s="177" t="s">
        <v>144</v>
      </c>
      <c r="G173" s="178" t="s">
        <v>2038</v>
      </c>
      <c r="H173" s="179">
        <v>0</v>
      </c>
      <c r="I173" s="179">
        <v>0</v>
      </c>
      <c r="J173" s="179">
        <f t="shared" si="35"/>
        <v>0</v>
      </c>
      <c r="K173" s="180">
        <f t="shared" si="36"/>
        <v>2.5000000000000001E-2</v>
      </c>
      <c r="L173" s="181">
        <f>12</f>
        <v>12</v>
      </c>
      <c r="M173" s="179">
        <f t="shared" si="37"/>
        <v>0</v>
      </c>
      <c r="N173" s="179">
        <v>490388.55999999994</v>
      </c>
      <c r="O173" s="179">
        <v>0</v>
      </c>
      <c r="P173" s="179">
        <f t="shared" si="38"/>
        <v>490388.55999999994</v>
      </c>
      <c r="Q173" s="182">
        <f t="shared" si="39"/>
        <v>0.03</v>
      </c>
      <c r="R173" s="183">
        <f>12</f>
        <v>12</v>
      </c>
      <c r="S173" s="179">
        <f t="shared" si="40"/>
        <v>14711.656799999997</v>
      </c>
      <c r="T173" s="179">
        <f t="shared" si="41"/>
        <v>14711.656799999997</v>
      </c>
      <c r="U173" t="s">
        <v>4553</v>
      </c>
    </row>
    <row r="174" spans="1:21" x14ac:dyDescent="0.25">
      <c r="A174" s="172" t="s">
        <v>544</v>
      </c>
      <c r="B174" s="173" t="s">
        <v>2043</v>
      </c>
      <c r="C174" s="174" t="s">
        <v>265</v>
      </c>
      <c r="D174" s="175" t="s">
        <v>266</v>
      </c>
      <c r="E174" s="176" t="s">
        <v>276</v>
      </c>
      <c r="F174" s="177" t="s">
        <v>162</v>
      </c>
      <c r="G174" s="178" t="s">
        <v>2038</v>
      </c>
      <c r="H174" s="179">
        <v>0</v>
      </c>
      <c r="I174" s="179">
        <v>0</v>
      </c>
      <c r="J174" s="179">
        <f t="shared" si="35"/>
        <v>0</v>
      </c>
      <c r="K174" s="180">
        <f t="shared" si="36"/>
        <v>2.5000000000000001E-2</v>
      </c>
      <c r="L174" s="181">
        <f>12</f>
        <v>12</v>
      </c>
      <c r="M174" s="179">
        <f t="shared" si="37"/>
        <v>0</v>
      </c>
      <c r="N174" s="179">
        <v>3108740.5161536685</v>
      </c>
      <c r="O174" s="179">
        <v>0</v>
      </c>
      <c r="P174" s="179">
        <f t="shared" si="38"/>
        <v>3108740.5161536685</v>
      </c>
      <c r="Q174" s="182">
        <f t="shared" si="39"/>
        <v>0.03</v>
      </c>
      <c r="R174" s="183">
        <f>12</f>
        <v>12</v>
      </c>
      <c r="S174" s="179">
        <f t="shared" si="40"/>
        <v>93262.21548461006</v>
      </c>
      <c r="T174" s="179">
        <f t="shared" si="41"/>
        <v>93262.21548461006</v>
      </c>
      <c r="U174" t="s">
        <v>4554</v>
      </c>
    </row>
    <row r="175" spans="1:21" x14ac:dyDescent="0.25">
      <c r="A175" s="172" t="s">
        <v>546</v>
      </c>
      <c r="B175" s="173" t="s">
        <v>2043</v>
      </c>
      <c r="C175" s="174" t="s">
        <v>265</v>
      </c>
      <c r="D175" s="175" t="s">
        <v>266</v>
      </c>
      <c r="E175" s="176" t="s">
        <v>279</v>
      </c>
      <c r="F175" s="177" t="s">
        <v>162</v>
      </c>
      <c r="G175" s="178" t="s">
        <v>2038</v>
      </c>
      <c r="H175" s="179">
        <v>0</v>
      </c>
      <c r="I175" s="179">
        <v>0</v>
      </c>
      <c r="J175" s="179">
        <f t="shared" si="35"/>
        <v>0</v>
      </c>
      <c r="K175" s="180">
        <f t="shared" si="36"/>
        <v>2.5000000000000001E-2</v>
      </c>
      <c r="L175" s="181">
        <f>12</f>
        <v>12</v>
      </c>
      <c r="M175" s="179">
        <f t="shared" si="37"/>
        <v>0</v>
      </c>
      <c r="N175" s="179">
        <v>3310625.8472042126</v>
      </c>
      <c r="O175" s="179">
        <v>0</v>
      </c>
      <c r="P175" s="179">
        <f t="shared" si="38"/>
        <v>3310625.8472042126</v>
      </c>
      <c r="Q175" s="182">
        <f t="shared" si="39"/>
        <v>0.03</v>
      </c>
      <c r="R175" s="183">
        <f>12</f>
        <v>12</v>
      </c>
      <c r="S175" s="179">
        <f t="shared" si="40"/>
        <v>99318.775416126358</v>
      </c>
      <c r="T175" s="179">
        <f t="shared" si="41"/>
        <v>99318.775416126358</v>
      </c>
      <c r="U175" t="s">
        <v>4555</v>
      </c>
    </row>
    <row r="176" spans="1:21" x14ac:dyDescent="0.25">
      <c r="A176" s="172" t="s">
        <v>549</v>
      </c>
      <c r="B176" s="173" t="s">
        <v>2043</v>
      </c>
      <c r="C176" s="174" t="s">
        <v>265</v>
      </c>
      <c r="D176" s="175" t="s">
        <v>266</v>
      </c>
      <c r="E176" s="176" t="s">
        <v>282</v>
      </c>
      <c r="F176" s="177" t="s">
        <v>162</v>
      </c>
      <c r="G176" s="178" t="s">
        <v>2038</v>
      </c>
      <c r="H176" s="179">
        <v>0</v>
      </c>
      <c r="I176" s="179">
        <v>0</v>
      </c>
      <c r="J176" s="179">
        <f t="shared" si="35"/>
        <v>0</v>
      </c>
      <c r="K176" s="180">
        <f t="shared" si="36"/>
        <v>2.5000000000000001E-2</v>
      </c>
      <c r="L176" s="181">
        <f>12</f>
        <v>12</v>
      </c>
      <c r="M176" s="179">
        <f t="shared" si="37"/>
        <v>0</v>
      </c>
      <c r="N176" s="179">
        <v>6292764.4302538782</v>
      </c>
      <c r="O176" s="179">
        <v>-487158.2</v>
      </c>
      <c r="P176" s="179">
        <f t="shared" si="38"/>
        <v>5805606.230253878</v>
      </c>
      <c r="Q176" s="182">
        <f t="shared" si="39"/>
        <v>0.03</v>
      </c>
      <c r="R176" s="183">
        <f>12</f>
        <v>12</v>
      </c>
      <c r="S176" s="179">
        <f t="shared" si="40"/>
        <v>174168.18690761633</v>
      </c>
      <c r="T176" s="179">
        <f t="shared" si="41"/>
        <v>174168.18690761633</v>
      </c>
      <c r="U176" t="s">
        <v>4556</v>
      </c>
    </row>
    <row r="177" spans="1:21" x14ac:dyDescent="0.25">
      <c r="A177" s="172" t="s">
        <v>551</v>
      </c>
      <c r="B177" s="173" t="s">
        <v>2043</v>
      </c>
      <c r="C177" s="174" t="s">
        <v>265</v>
      </c>
      <c r="D177" s="175" t="s">
        <v>266</v>
      </c>
      <c r="E177" s="176" t="s">
        <v>285</v>
      </c>
      <c r="F177" s="177" t="s">
        <v>162</v>
      </c>
      <c r="G177" s="178" t="s">
        <v>2038</v>
      </c>
      <c r="H177" s="179">
        <v>0</v>
      </c>
      <c r="I177" s="179">
        <v>0</v>
      </c>
      <c r="J177" s="179">
        <f t="shared" si="35"/>
        <v>0</v>
      </c>
      <c r="K177" s="180">
        <f t="shared" si="36"/>
        <v>2.5000000000000001E-2</v>
      </c>
      <c r="L177" s="181">
        <f>12</f>
        <v>12</v>
      </c>
      <c r="M177" s="179">
        <f t="shared" si="37"/>
        <v>0</v>
      </c>
      <c r="N177" s="179">
        <v>201536.83184445571</v>
      </c>
      <c r="O177" s="179">
        <v>-190.99</v>
      </c>
      <c r="P177" s="179">
        <f t="shared" si="38"/>
        <v>201345.84184445572</v>
      </c>
      <c r="Q177" s="182">
        <f t="shared" si="39"/>
        <v>0.03</v>
      </c>
      <c r="R177" s="183">
        <f>12</f>
        <v>12</v>
      </c>
      <c r="S177" s="179">
        <f t="shared" si="40"/>
        <v>6040.3752553336717</v>
      </c>
      <c r="T177" s="179">
        <f t="shared" si="41"/>
        <v>6040.3752553336717</v>
      </c>
      <c r="U177" t="s">
        <v>4557</v>
      </c>
    </row>
    <row r="178" spans="1:21" x14ac:dyDescent="0.25">
      <c r="A178" s="172" t="s">
        <v>553</v>
      </c>
      <c r="B178" s="173" t="s">
        <v>2043</v>
      </c>
      <c r="C178" s="174" t="s">
        <v>265</v>
      </c>
      <c r="D178" s="175" t="s">
        <v>461</v>
      </c>
      <c r="E178" s="176" t="s">
        <v>462</v>
      </c>
      <c r="F178" s="177" t="s">
        <v>181</v>
      </c>
      <c r="G178" s="178" t="s">
        <v>2038</v>
      </c>
      <c r="H178" s="179">
        <v>0</v>
      </c>
      <c r="I178" s="179">
        <v>0</v>
      </c>
      <c r="J178" s="179">
        <f t="shared" si="35"/>
        <v>0</v>
      </c>
      <c r="K178" s="180">
        <f t="shared" si="36"/>
        <v>2.5000000000000001E-2</v>
      </c>
      <c r="L178" s="181">
        <f>12</f>
        <v>12</v>
      </c>
      <c r="M178" s="179">
        <f t="shared" si="37"/>
        <v>0</v>
      </c>
      <c r="N178" s="179">
        <v>131713.03602794485</v>
      </c>
      <c r="O178" s="179">
        <v>0</v>
      </c>
      <c r="P178" s="179">
        <f t="shared" si="38"/>
        <v>131713.03602794485</v>
      </c>
      <c r="Q178" s="182">
        <f t="shared" si="39"/>
        <v>0.03</v>
      </c>
      <c r="R178" s="183">
        <f>12</f>
        <v>12</v>
      </c>
      <c r="S178" s="179">
        <f t="shared" si="40"/>
        <v>3951.3910808383453</v>
      </c>
      <c r="T178" s="179">
        <f t="shared" si="41"/>
        <v>3951.3910808383453</v>
      </c>
      <c r="U178" t="s">
        <v>4558</v>
      </c>
    </row>
    <row r="179" spans="1:21" x14ac:dyDescent="0.25">
      <c r="A179" s="172" t="s">
        <v>555</v>
      </c>
      <c r="B179" s="173" t="s">
        <v>2043</v>
      </c>
      <c r="C179" s="174" t="s">
        <v>265</v>
      </c>
      <c r="D179" s="175" t="s">
        <v>461</v>
      </c>
      <c r="E179" s="176" t="s">
        <v>465</v>
      </c>
      <c r="F179" s="177" t="s">
        <v>181</v>
      </c>
      <c r="G179" s="178" t="s">
        <v>2038</v>
      </c>
      <c r="H179" s="179">
        <v>0</v>
      </c>
      <c r="I179" s="179">
        <v>0</v>
      </c>
      <c r="J179" s="179">
        <f t="shared" si="35"/>
        <v>0</v>
      </c>
      <c r="K179" s="180">
        <f t="shared" si="36"/>
        <v>2.5000000000000001E-2</v>
      </c>
      <c r="L179" s="181">
        <f>12</f>
        <v>12</v>
      </c>
      <c r="M179" s="179">
        <f t="shared" si="37"/>
        <v>0</v>
      </c>
      <c r="N179" s="179">
        <v>1440841.224139008</v>
      </c>
      <c r="O179" s="179">
        <v>-2530.5300000000002</v>
      </c>
      <c r="P179" s="179">
        <f t="shared" si="38"/>
        <v>1438310.6941390079</v>
      </c>
      <c r="Q179" s="182">
        <f t="shared" si="39"/>
        <v>0.03</v>
      </c>
      <c r="R179" s="183">
        <f>12</f>
        <v>12</v>
      </c>
      <c r="S179" s="179">
        <f t="shared" si="40"/>
        <v>43149.320824170238</v>
      </c>
      <c r="T179" s="179">
        <f t="shared" si="41"/>
        <v>43149.320824170238</v>
      </c>
      <c r="U179" t="s">
        <v>4559</v>
      </c>
    </row>
    <row r="180" spans="1:21" x14ac:dyDescent="0.25">
      <c r="A180" s="172" t="s">
        <v>559</v>
      </c>
      <c r="B180" s="173" t="s">
        <v>2043</v>
      </c>
      <c r="C180" s="174" t="s">
        <v>265</v>
      </c>
      <c r="D180" s="175" t="s">
        <v>461</v>
      </c>
      <c r="E180" s="176" t="s">
        <v>468</v>
      </c>
      <c r="F180" s="177" t="s">
        <v>181</v>
      </c>
      <c r="G180" s="178" t="s">
        <v>2038</v>
      </c>
      <c r="H180" s="179">
        <v>0</v>
      </c>
      <c r="I180" s="179">
        <v>0</v>
      </c>
      <c r="J180" s="179">
        <f t="shared" si="35"/>
        <v>0</v>
      </c>
      <c r="K180" s="180">
        <f t="shared" si="36"/>
        <v>2.5000000000000001E-2</v>
      </c>
      <c r="L180" s="181">
        <f>12</f>
        <v>12</v>
      </c>
      <c r="M180" s="179">
        <f t="shared" si="37"/>
        <v>0</v>
      </c>
      <c r="N180" s="179">
        <v>147800.0152688766</v>
      </c>
      <c r="O180" s="179">
        <v>-0.33</v>
      </c>
      <c r="P180" s="179">
        <f t="shared" si="38"/>
        <v>147799.68526887661</v>
      </c>
      <c r="Q180" s="182">
        <f t="shared" si="39"/>
        <v>0.03</v>
      </c>
      <c r="R180" s="183">
        <f>12</f>
        <v>12</v>
      </c>
      <c r="S180" s="179">
        <f t="shared" si="40"/>
        <v>4433.990558066298</v>
      </c>
      <c r="T180" s="179">
        <f t="shared" si="41"/>
        <v>4433.990558066298</v>
      </c>
      <c r="U180" t="s">
        <v>4560</v>
      </c>
    </row>
    <row r="181" spans="1:21" x14ac:dyDescent="0.25">
      <c r="A181" s="172" t="s">
        <v>561</v>
      </c>
      <c r="B181" s="173" t="s">
        <v>2043</v>
      </c>
      <c r="C181" s="174" t="s">
        <v>265</v>
      </c>
      <c r="D181" s="175" t="s">
        <v>363</v>
      </c>
      <c r="E181" s="176" t="s">
        <v>364</v>
      </c>
      <c r="F181" s="177" t="s">
        <v>181</v>
      </c>
      <c r="G181" s="178" t="s">
        <v>2038</v>
      </c>
      <c r="H181" s="179">
        <v>0</v>
      </c>
      <c r="I181" s="179">
        <v>0</v>
      </c>
      <c r="J181" s="179">
        <f t="shared" si="35"/>
        <v>0</v>
      </c>
      <c r="K181" s="180">
        <f t="shared" si="36"/>
        <v>2.5000000000000001E-2</v>
      </c>
      <c r="L181" s="181">
        <f>12</f>
        <v>12</v>
      </c>
      <c r="M181" s="179">
        <f t="shared" si="37"/>
        <v>0</v>
      </c>
      <c r="N181" s="179">
        <v>5426448.8387574442</v>
      </c>
      <c r="O181" s="179">
        <v>0</v>
      </c>
      <c r="P181" s="179">
        <f t="shared" si="38"/>
        <v>5426448.8387574442</v>
      </c>
      <c r="Q181" s="182">
        <f t="shared" si="39"/>
        <v>0.03</v>
      </c>
      <c r="R181" s="183">
        <f>12</f>
        <v>12</v>
      </c>
      <c r="S181" s="179">
        <f t="shared" si="40"/>
        <v>162793.46516272333</v>
      </c>
      <c r="T181" s="179">
        <f t="shared" si="41"/>
        <v>162793.46516272333</v>
      </c>
      <c r="U181" t="s">
        <v>4561</v>
      </c>
    </row>
    <row r="182" spans="1:21" x14ac:dyDescent="0.25">
      <c r="A182" s="172" t="s">
        <v>563</v>
      </c>
      <c r="B182" s="173" t="s">
        <v>2043</v>
      </c>
      <c r="C182" s="174" t="s">
        <v>265</v>
      </c>
      <c r="D182" s="175" t="s">
        <v>363</v>
      </c>
      <c r="E182" s="176" t="s">
        <v>367</v>
      </c>
      <c r="F182" s="177" t="s">
        <v>158</v>
      </c>
      <c r="G182" s="178" t="s">
        <v>2038</v>
      </c>
      <c r="H182" s="179">
        <v>0</v>
      </c>
      <c r="I182" s="179">
        <v>0</v>
      </c>
      <c r="J182" s="179">
        <f t="shared" si="35"/>
        <v>0</v>
      </c>
      <c r="K182" s="180">
        <f t="shared" si="36"/>
        <v>2.5000000000000001E-2</v>
      </c>
      <c r="L182" s="181">
        <f>12</f>
        <v>12</v>
      </c>
      <c r="M182" s="179">
        <f t="shared" si="37"/>
        <v>0</v>
      </c>
      <c r="N182" s="179">
        <v>18847.368630153323</v>
      </c>
      <c r="O182" s="179">
        <v>0</v>
      </c>
      <c r="P182" s="179">
        <f t="shared" si="38"/>
        <v>18847.368630153323</v>
      </c>
      <c r="Q182" s="182">
        <f t="shared" si="39"/>
        <v>0.03</v>
      </c>
      <c r="R182" s="183">
        <f>12</f>
        <v>12</v>
      </c>
      <c r="S182" s="179">
        <f t="shared" si="40"/>
        <v>565.42105890459959</v>
      </c>
      <c r="T182" s="179">
        <f t="shared" si="41"/>
        <v>565.42105890459959</v>
      </c>
      <c r="U182" t="s">
        <v>4562</v>
      </c>
    </row>
    <row r="183" spans="1:21" x14ac:dyDescent="0.25">
      <c r="A183" s="172" t="s">
        <v>566</v>
      </c>
      <c r="B183" s="173" t="s">
        <v>2043</v>
      </c>
      <c r="C183" s="174" t="s">
        <v>265</v>
      </c>
      <c r="D183" s="175" t="s">
        <v>363</v>
      </c>
      <c r="E183" s="176" t="s">
        <v>370</v>
      </c>
      <c r="F183" s="177" t="s">
        <v>158</v>
      </c>
      <c r="G183" s="178" t="s">
        <v>2038</v>
      </c>
      <c r="H183" s="179">
        <v>0</v>
      </c>
      <c r="I183" s="179">
        <v>0</v>
      </c>
      <c r="J183" s="179">
        <f t="shared" si="35"/>
        <v>0</v>
      </c>
      <c r="K183" s="180">
        <f t="shared" si="36"/>
        <v>2.5000000000000001E-2</v>
      </c>
      <c r="L183" s="181">
        <f>12</f>
        <v>12</v>
      </c>
      <c r="M183" s="179">
        <f t="shared" si="37"/>
        <v>0</v>
      </c>
      <c r="N183" s="179">
        <v>1668617.3625253816</v>
      </c>
      <c r="O183" s="179">
        <v>-695.8</v>
      </c>
      <c r="P183" s="179">
        <f t="shared" si="38"/>
        <v>1667921.5625253816</v>
      </c>
      <c r="Q183" s="182">
        <f t="shared" si="39"/>
        <v>0.03</v>
      </c>
      <c r="R183" s="183">
        <f>12</f>
        <v>12</v>
      </c>
      <c r="S183" s="179">
        <f t="shared" si="40"/>
        <v>50037.646875761449</v>
      </c>
      <c r="T183" s="179">
        <f t="shared" si="41"/>
        <v>50037.646875761449</v>
      </c>
      <c r="U183" t="s">
        <v>4563</v>
      </c>
    </row>
    <row r="184" spans="1:21" x14ac:dyDescent="0.25">
      <c r="A184" s="172" t="s">
        <v>569</v>
      </c>
      <c r="B184" s="173" t="s">
        <v>2043</v>
      </c>
      <c r="C184" s="174" t="s">
        <v>265</v>
      </c>
      <c r="D184" s="175" t="s">
        <v>363</v>
      </c>
      <c r="E184" s="176" t="s">
        <v>377</v>
      </c>
      <c r="F184" s="177" t="s">
        <v>158</v>
      </c>
      <c r="G184" s="178" t="s">
        <v>2038</v>
      </c>
      <c r="H184" s="179">
        <v>0</v>
      </c>
      <c r="I184" s="179">
        <v>0</v>
      </c>
      <c r="J184" s="179">
        <f t="shared" si="35"/>
        <v>0</v>
      </c>
      <c r="K184" s="180">
        <f t="shared" si="36"/>
        <v>2.5000000000000001E-2</v>
      </c>
      <c r="L184" s="181">
        <f>12</f>
        <v>12</v>
      </c>
      <c r="M184" s="179">
        <f t="shared" si="37"/>
        <v>0</v>
      </c>
      <c r="N184" s="179">
        <v>0</v>
      </c>
      <c r="O184" s="179">
        <v>0</v>
      </c>
      <c r="P184" s="179">
        <f t="shared" si="38"/>
        <v>0</v>
      </c>
      <c r="Q184" s="182">
        <f t="shared" si="39"/>
        <v>0.03</v>
      </c>
      <c r="R184" s="183">
        <f>12</f>
        <v>12</v>
      </c>
      <c r="S184" s="179">
        <f t="shared" si="40"/>
        <v>0</v>
      </c>
      <c r="T184" s="179">
        <f t="shared" si="41"/>
        <v>0</v>
      </c>
      <c r="U184" t="s">
        <v>4564</v>
      </c>
    </row>
    <row r="185" spans="1:21" x14ac:dyDescent="0.25">
      <c r="A185" s="172" t="s">
        <v>572</v>
      </c>
      <c r="B185" s="173" t="s">
        <v>2043</v>
      </c>
      <c r="C185" s="174" t="s">
        <v>265</v>
      </c>
      <c r="D185" s="175" t="s">
        <v>363</v>
      </c>
      <c r="E185" s="176" t="s">
        <v>380</v>
      </c>
      <c r="F185" s="177" t="s">
        <v>158</v>
      </c>
      <c r="G185" s="178" t="s">
        <v>2038</v>
      </c>
      <c r="H185" s="179">
        <v>0</v>
      </c>
      <c r="I185" s="179">
        <v>0</v>
      </c>
      <c r="J185" s="179">
        <f t="shared" si="35"/>
        <v>0</v>
      </c>
      <c r="K185" s="180">
        <f t="shared" si="36"/>
        <v>2.5000000000000001E-2</v>
      </c>
      <c r="L185" s="181">
        <f>12</f>
        <v>12</v>
      </c>
      <c r="M185" s="179">
        <f t="shared" si="37"/>
        <v>0</v>
      </c>
      <c r="N185" s="179">
        <v>65948.821088217897</v>
      </c>
      <c r="O185" s="179">
        <v>0</v>
      </c>
      <c r="P185" s="179">
        <f t="shared" si="38"/>
        <v>65948.821088217897</v>
      </c>
      <c r="Q185" s="182">
        <f t="shared" si="39"/>
        <v>0.03</v>
      </c>
      <c r="R185" s="183">
        <f>12</f>
        <v>12</v>
      </c>
      <c r="S185" s="179">
        <f t="shared" si="40"/>
        <v>1978.4646326465372</v>
      </c>
      <c r="T185" s="179">
        <f t="shared" si="41"/>
        <v>1978.4646326465372</v>
      </c>
      <c r="U185" t="s">
        <v>4565</v>
      </c>
    </row>
    <row r="186" spans="1:21" x14ac:dyDescent="0.25">
      <c r="A186" s="172" t="s">
        <v>574</v>
      </c>
      <c r="B186" s="173" t="s">
        <v>2043</v>
      </c>
      <c r="C186" s="174" t="s">
        <v>265</v>
      </c>
      <c r="D186" s="175" t="s">
        <v>363</v>
      </c>
      <c r="E186" s="176" t="s">
        <v>383</v>
      </c>
      <c r="F186" s="177" t="s">
        <v>158</v>
      </c>
      <c r="G186" s="178" t="s">
        <v>2038</v>
      </c>
      <c r="H186" s="179">
        <v>0</v>
      </c>
      <c r="I186" s="179">
        <v>0</v>
      </c>
      <c r="J186" s="179">
        <f t="shared" si="35"/>
        <v>0</v>
      </c>
      <c r="K186" s="180">
        <f t="shared" si="36"/>
        <v>2.5000000000000001E-2</v>
      </c>
      <c r="L186" s="181">
        <f>12</f>
        <v>12</v>
      </c>
      <c r="M186" s="179">
        <f t="shared" si="37"/>
        <v>0</v>
      </c>
      <c r="N186" s="179">
        <v>1537.0300000000002</v>
      </c>
      <c r="O186" s="179">
        <v>0</v>
      </c>
      <c r="P186" s="179">
        <f t="shared" si="38"/>
        <v>1537.0300000000002</v>
      </c>
      <c r="Q186" s="182">
        <f t="shared" si="39"/>
        <v>0.03</v>
      </c>
      <c r="R186" s="183">
        <f>12</f>
        <v>12</v>
      </c>
      <c r="S186" s="179">
        <f t="shared" si="40"/>
        <v>46.110900000000001</v>
      </c>
      <c r="T186" s="179">
        <f t="shared" si="41"/>
        <v>46.110900000000001</v>
      </c>
      <c r="U186" t="s">
        <v>4566</v>
      </c>
    </row>
    <row r="187" spans="1:21" x14ac:dyDescent="0.25">
      <c r="A187" s="172" t="s">
        <v>576</v>
      </c>
      <c r="B187" s="173" t="s">
        <v>2043</v>
      </c>
      <c r="C187" s="174" t="s">
        <v>265</v>
      </c>
      <c r="D187" s="175" t="s">
        <v>363</v>
      </c>
      <c r="E187" s="176" t="s">
        <v>389</v>
      </c>
      <c r="F187" s="177" t="s">
        <v>181</v>
      </c>
      <c r="G187" s="178" t="s">
        <v>2038</v>
      </c>
      <c r="H187" s="179">
        <v>0</v>
      </c>
      <c r="I187" s="179">
        <v>0</v>
      </c>
      <c r="J187" s="179">
        <f t="shared" si="35"/>
        <v>0</v>
      </c>
      <c r="K187" s="180">
        <f t="shared" si="36"/>
        <v>2.5000000000000001E-2</v>
      </c>
      <c r="L187" s="181">
        <f>12</f>
        <v>12</v>
      </c>
      <c r="M187" s="179">
        <f t="shared" si="37"/>
        <v>0</v>
      </c>
      <c r="N187" s="179">
        <v>187785.07398291273</v>
      </c>
      <c r="O187" s="179">
        <v>0</v>
      </c>
      <c r="P187" s="179">
        <f t="shared" si="38"/>
        <v>187785.07398291273</v>
      </c>
      <c r="Q187" s="182">
        <f t="shared" si="39"/>
        <v>0.03</v>
      </c>
      <c r="R187" s="183">
        <f>12</f>
        <v>12</v>
      </c>
      <c r="S187" s="179">
        <f t="shared" si="40"/>
        <v>5633.5522194873811</v>
      </c>
      <c r="T187" s="179">
        <f t="shared" si="41"/>
        <v>5633.5522194873811</v>
      </c>
      <c r="U187" t="s">
        <v>4567</v>
      </c>
    </row>
    <row r="188" spans="1:21" x14ac:dyDescent="0.25">
      <c r="A188" s="172" t="s">
        <v>579</v>
      </c>
      <c r="B188" s="173" t="s">
        <v>2043</v>
      </c>
      <c r="C188" s="174" t="s">
        <v>265</v>
      </c>
      <c r="D188" s="175" t="s">
        <v>363</v>
      </c>
      <c r="E188" s="176" t="s">
        <v>392</v>
      </c>
      <c r="F188" s="177" t="s">
        <v>181</v>
      </c>
      <c r="G188" s="178" t="s">
        <v>2038</v>
      </c>
      <c r="H188" s="179">
        <v>0</v>
      </c>
      <c r="I188" s="179">
        <v>0</v>
      </c>
      <c r="J188" s="179">
        <f t="shared" si="35"/>
        <v>0</v>
      </c>
      <c r="K188" s="180">
        <f t="shared" si="36"/>
        <v>2.5000000000000001E-2</v>
      </c>
      <c r="L188" s="181">
        <f>12</f>
        <v>12</v>
      </c>
      <c r="M188" s="179">
        <f t="shared" si="37"/>
        <v>0</v>
      </c>
      <c r="N188" s="179">
        <v>41945.237629896408</v>
      </c>
      <c r="O188" s="179">
        <v>0</v>
      </c>
      <c r="P188" s="179">
        <f t="shared" si="38"/>
        <v>41945.237629896408</v>
      </c>
      <c r="Q188" s="182">
        <f t="shared" si="39"/>
        <v>0.03</v>
      </c>
      <c r="R188" s="183">
        <f>12</f>
        <v>12</v>
      </c>
      <c r="S188" s="179">
        <f t="shared" si="40"/>
        <v>1258.3571288968922</v>
      </c>
      <c r="T188" s="179">
        <f t="shared" si="41"/>
        <v>1258.3571288968922</v>
      </c>
      <c r="U188" t="s">
        <v>4568</v>
      </c>
    </row>
    <row r="189" spans="1:21" x14ac:dyDescent="0.25">
      <c r="A189" s="172" t="s">
        <v>581</v>
      </c>
      <c r="B189" s="173" t="s">
        <v>2043</v>
      </c>
      <c r="C189" s="174" t="s">
        <v>265</v>
      </c>
      <c r="D189" s="175" t="s">
        <v>363</v>
      </c>
      <c r="E189" s="176" t="s">
        <v>395</v>
      </c>
      <c r="F189" s="177" t="s">
        <v>181</v>
      </c>
      <c r="G189" s="178" t="s">
        <v>2038</v>
      </c>
      <c r="H189" s="179">
        <v>0</v>
      </c>
      <c r="I189" s="179">
        <v>0</v>
      </c>
      <c r="J189" s="179">
        <f t="shared" si="35"/>
        <v>0</v>
      </c>
      <c r="K189" s="180">
        <f t="shared" si="36"/>
        <v>2.5000000000000001E-2</v>
      </c>
      <c r="L189" s="181">
        <f>12</f>
        <v>12</v>
      </c>
      <c r="M189" s="179">
        <f t="shared" si="37"/>
        <v>0</v>
      </c>
      <c r="N189" s="179">
        <v>769.22594034254098</v>
      </c>
      <c r="O189" s="179">
        <v>0</v>
      </c>
      <c r="P189" s="179">
        <f t="shared" si="38"/>
        <v>769.22594034254098</v>
      </c>
      <c r="Q189" s="182">
        <f t="shared" si="39"/>
        <v>0.03</v>
      </c>
      <c r="R189" s="183">
        <f>12</f>
        <v>12</v>
      </c>
      <c r="S189" s="179">
        <f t="shared" si="40"/>
        <v>23.076778210276228</v>
      </c>
      <c r="T189" s="179">
        <f t="shared" si="41"/>
        <v>23.076778210276228</v>
      </c>
      <c r="U189" t="s">
        <v>4569</v>
      </c>
    </row>
    <row r="190" spans="1:21" x14ac:dyDescent="0.25">
      <c r="A190" s="172" t="s">
        <v>583</v>
      </c>
      <c r="B190" s="173" t="s">
        <v>2043</v>
      </c>
      <c r="C190" s="174" t="s">
        <v>265</v>
      </c>
      <c r="D190" s="175" t="s">
        <v>363</v>
      </c>
      <c r="E190" s="176" t="s">
        <v>453</v>
      </c>
      <c r="F190" s="177" t="s">
        <v>181</v>
      </c>
      <c r="G190" s="178" t="s">
        <v>2038</v>
      </c>
      <c r="H190" s="179">
        <v>0</v>
      </c>
      <c r="I190" s="179">
        <v>0</v>
      </c>
      <c r="J190" s="179">
        <f t="shared" si="35"/>
        <v>0</v>
      </c>
      <c r="K190" s="180">
        <f t="shared" si="36"/>
        <v>2.5000000000000001E-2</v>
      </c>
      <c r="L190" s="181">
        <f>12</f>
        <v>12</v>
      </c>
      <c r="M190" s="179">
        <f t="shared" si="37"/>
        <v>0</v>
      </c>
      <c r="N190" s="179">
        <v>985218.90647971095</v>
      </c>
      <c r="O190" s="179">
        <v>0</v>
      </c>
      <c r="P190" s="179">
        <f t="shared" si="38"/>
        <v>985218.90647971095</v>
      </c>
      <c r="Q190" s="182">
        <f t="shared" si="39"/>
        <v>0.03</v>
      </c>
      <c r="R190" s="183">
        <f>12</f>
        <v>12</v>
      </c>
      <c r="S190" s="179">
        <f t="shared" si="40"/>
        <v>29556.567194391326</v>
      </c>
      <c r="T190" s="179">
        <f t="shared" si="41"/>
        <v>29556.567194391326</v>
      </c>
      <c r="U190" t="s">
        <v>4570</v>
      </c>
    </row>
    <row r="191" spans="1:21" x14ac:dyDescent="0.25">
      <c r="A191" s="172" t="s">
        <v>586</v>
      </c>
      <c r="B191" s="173" t="s">
        <v>2043</v>
      </c>
      <c r="C191" s="174" t="s">
        <v>265</v>
      </c>
      <c r="D191" s="175" t="s">
        <v>363</v>
      </c>
      <c r="E191" s="176" t="s">
        <v>456</v>
      </c>
      <c r="F191" s="177" t="s">
        <v>181</v>
      </c>
      <c r="G191" s="178" t="s">
        <v>2038</v>
      </c>
      <c r="H191" s="179">
        <v>0</v>
      </c>
      <c r="I191" s="179">
        <v>0</v>
      </c>
      <c r="J191" s="179">
        <f t="shared" si="35"/>
        <v>0</v>
      </c>
      <c r="K191" s="180">
        <f t="shared" si="36"/>
        <v>2.5000000000000001E-2</v>
      </c>
      <c r="L191" s="181">
        <f>12</f>
        <v>12</v>
      </c>
      <c r="M191" s="179">
        <f t="shared" si="37"/>
        <v>0</v>
      </c>
      <c r="N191" s="179">
        <v>69882.01901065289</v>
      </c>
      <c r="O191" s="179">
        <v>-107.51</v>
      </c>
      <c r="P191" s="179">
        <f t="shared" si="38"/>
        <v>69774.509010652895</v>
      </c>
      <c r="Q191" s="182">
        <f t="shared" si="39"/>
        <v>0.03</v>
      </c>
      <c r="R191" s="183">
        <f>12</f>
        <v>12</v>
      </c>
      <c r="S191" s="179">
        <f t="shared" si="40"/>
        <v>2093.2352703195866</v>
      </c>
      <c r="T191" s="179">
        <f t="shared" si="41"/>
        <v>2093.2352703195866</v>
      </c>
      <c r="U191" t="s">
        <v>4571</v>
      </c>
    </row>
    <row r="192" spans="1:21" x14ac:dyDescent="0.25">
      <c r="A192" s="172" t="s">
        <v>588</v>
      </c>
      <c r="B192" s="173" t="s">
        <v>2043</v>
      </c>
      <c r="C192" s="174" t="s">
        <v>265</v>
      </c>
      <c r="G192" s="184" t="s">
        <v>728</v>
      </c>
      <c r="H192" s="185">
        <f>SUBTOTAL(9,H101:H191)</f>
        <v>0</v>
      </c>
      <c r="I192" s="185">
        <f>SUBTOTAL(9,I101:I191)</f>
        <v>0</v>
      </c>
      <c r="J192" s="185">
        <f>SUBTOTAL(9,J101:J191)</f>
        <v>0</v>
      </c>
      <c r="K192" s="186" t="s">
        <v>33</v>
      </c>
      <c r="L192" s="187" t="s">
        <v>33</v>
      </c>
      <c r="M192" s="185">
        <f>SUBTOTAL(9,M101:M191)</f>
        <v>0</v>
      </c>
      <c r="N192" s="185">
        <f>SUBTOTAL(9,N101:N191)</f>
        <v>79109362.104121298</v>
      </c>
      <c r="O192" s="185">
        <f>SUBTOTAL(9,O101:O191)</f>
        <v>-1370247.8843530205</v>
      </c>
      <c r="P192" s="185">
        <f>SUBTOTAL(9,P101:P191)</f>
        <v>77739114.219768256</v>
      </c>
      <c r="Q192" s="188" t="s">
        <v>33</v>
      </c>
      <c r="R192" s="189" t="s">
        <v>33</v>
      </c>
      <c r="S192" s="185">
        <f>SUBTOTAL(9,S101:S191)</f>
        <v>2332173.426593048</v>
      </c>
      <c r="T192" s="185">
        <f>SUBTOTAL(9,T101:T191)</f>
        <v>2332173.426593048</v>
      </c>
    </row>
    <row r="193" spans="1:20" x14ac:dyDescent="0.25">
      <c r="A193" s="172" t="s">
        <v>590</v>
      </c>
    </row>
    <row r="194" spans="1:20" x14ac:dyDescent="0.25">
      <c r="A194" s="172" t="s">
        <v>593</v>
      </c>
      <c r="B194" s="173" t="s">
        <v>2043</v>
      </c>
      <c r="G194" s="190" t="s">
        <v>4572</v>
      </c>
      <c r="H194" s="191">
        <f>SUBTOTAL(9,H98:H193)</f>
        <v>0</v>
      </c>
      <c r="I194" s="191">
        <f>SUBTOTAL(9,I98:I193)</f>
        <v>0</v>
      </c>
      <c r="J194" s="191">
        <f>SUBTOTAL(9,J98:J193)</f>
        <v>0</v>
      </c>
      <c r="K194" s="192" t="s">
        <v>33</v>
      </c>
      <c r="L194" s="193" t="s">
        <v>33</v>
      </c>
      <c r="M194" s="191">
        <f>SUBTOTAL(9,M98:M193)</f>
        <v>0</v>
      </c>
      <c r="N194" s="191">
        <f>SUBTOTAL(9,N98:N193)</f>
        <v>79109362.104121298</v>
      </c>
      <c r="O194" s="191">
        <f>SUBTOTAL(9,O98:O193)</f>
        <v>-1370247.8843530205</v>
      </c>
      <c r="P194" s="191">
        <f>SUBTOTAL(9,P98:P193)</f>
        <v>77739114.219768256</v>
      </c>
      <c r="Q194" s="194" t="s">
        <v>33</v>
      </c>
      <c r="R194" s="195" t="s">
        <v>33</v>
      </c>
      <c r="S194" s="191">
        <f>SUBTOTAL(9,S98:S193)</f>
        <v>2332173.426593048</v>
      </c>
      <c r="T194" s="191">
        <f>SUBTOTAL(9,T98:T193)</f>
        <v>2332173.426593048</v>
      </c>
    </row>
    <row r="195" spans="1:20" x14ac:dyDescent="0.25">
      <c r="A195" s="172" t="s">
        <v>595</v>
      </c>
    </row>
    <row r="196" spans="1:20" x14ac:dyDescent="0.25">
      <c r="A196" s="172" t="s">
        <v>583</v>
      </c>
      <c r="G196" s="196" t="s">
        <v>3167</v>
      </c>
      <c r="H196" s="197">
        <f>SUBTOTAL(9,H10:H195)</f>
        <v>29162617.145878702</v>
      </c>
      <c r="I196" s="197">
        <f>SUBTOTAL(9,I10:I195)</f>
        <v>58730.594353020279</v>
      </c>
      <c r="J196" s="197">
        <f>SUBTOTAL(9,J10:J195)</f>
        <v>29221347.740231723</v>
      </c>
      <c r="K196" s="198" t="s">
        <v>33</v>
      </c>
      <c r="L196" s="199" t="s">
        <v>33</v>
      </c>
      <c r="M196" s="197">
        <f>SUBTOTAL(9,M10:M195)</f>
        <v>730533.69350579311</v>
      </c>
      <c r="N196" s="197">
        <f>SUBTOTAL(9,N10:N195)</f>
        <v>79109362.104121298</v>
      </c>
      <c r="O196" s="197">
        <f>SUBTOTAL(9,O10:O195)</f>
        <v>-1370247.8843530205</v>
      </c>
      <c r="P196" s="197">
        <f>SUBTOTAL(9,P10:P195)</f>
        <v>77739114.219768256</v>
      </c>
      <c r="Q196" s="200" t="s">
        <v>33</v>
      </c>
      <c r="R196" s="201" t="s">
        <v>33</v>
      </c>
      <c r="S196" s="197">
        <f>SUBTOTAL(9,S10:S195)</f>
        <v>2332173.426593048</v>
      </c>
      <c r="T196" s="197">
        <f>SUBTOTAL(9,T10:T195)</f>
        <v>3062707.1200988404</v>
      </c>
    </row>
  </sheetData>
  <pageMargins left="0.5" right="0.5" top="0.75" bottom="0.75" header="0.3" footer="0.3"/>
  <pageSetup scale="6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135"/>
  <sheetViews>
    <sheetView showGridLines="0" showZeros="0" workbookViewId="0">
      <pane xSplit="7" ySplit="9" topLeftCell="H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4.7109375" customWidth="1"/>
    <col min="2" max="2" width="10.7109375" customWidth="1"/>
    <col min="3" max="3" width="19.7109375" customWidth="1"/>
    <col min="4" max="4" width="25.7109375" customWidth="1"/>
    <col min="5" max="5" width="10.7109375" customWidth="1"/>
    <col min="6" max="6" width="13.7109375" customWidth="1"/>
    <col min="7" max="7" width="19.7109375" customWidth="1"/>
    <col min="8" max="8" width="10.7109375" customWidth="1"/>
    <col min="9" max="9" width="9.7109375" customWidth="1"/>
    <col min="10" max="22" width="11.7109375" customWidth="1"/>
    <col min="23" max="23" width="0" hidden="1" customWidth="1"/>
  </cols>
  <sheetData>
    <row r="1" spans="1:23" ht="0" hidden="1" customHeight="1" x14ac:dyDescent="0.25">
      <c r="W1" t="s">
        <v>5931</v>
      </c>
    </row>
    <row r="3" spans="1:23" x14ac:dyDescent="0.25">
      <c r="A3" s="202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1:23" ht="15" customHeight="1" x14ac:dyDescent="0.25">
      <c r="A4" s="203" t="s">
        <v>0</v>
      </c>
    </row>
    <row r="5" spans="1:23" ht="15" customHeight="1" x14ac:dyDescent="0.25">
      <c r="A5" s="204" t="s">
        <v>1</v>
      </c>
    </row>
    <row r="6" spans="1:23" ht="15" customHeight="1" x14ac:dyDescent="0.25">
      <c r="A6" s="205" t="s">
        <v>2</v>
      </c>
    </row>
    <row r="7" spans="1:23" ht="15" customHeight="1" x14ac:dyDescent="0.25">
      <c r="A7" s="206" t="s">
        <v>4573</v>
      </c>
    </row>
    <row r="8" spans="1:23" x14ac:dyDescent="0.25">
      <c r="A8" s="202"/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</row>
    <row r="9" spans="1:23" ht="48" x14ac:dyDescent="0.25">
      <c r="A9" s="207" t="s">
        <v>4</v>
      </c>
      <c r="B9" s="207" t="s">
        <v>5922</v>
      </c>
      <c r="C9" s="207" t="s">
        <v>5923</v>
      </c>
      <c r="D9" s="207" t="s">
        <v>79</v>
      </c>
      <c r="E9" s="207" t="s">
        <v>80</v>
      </c>
      <c r="F9" s="207" t="s">
        <v>1983</v>
      </c>
      <c r="G9" s="207" t="s">
        <v>5925</v>
      </c>
      <c r="H9" s="207" t="s">
        <v>4574</v>
      </c>
      <c r="I9" s="207" t="s">
        <v>4575</v>
      </c>
      <c r="J9" s="207" t="s">
        <v>4576</v>
      </c>
      <c r="K9" s="207" t="s">
        <v>4577</v>
      </c>
      <c r="L9" s="207" t="s">
        <v>4578</v>
      </c>
      <c r="M9" s="207" t="s">
        <v>4579</v>
      </c>
      <c r="N9" s="207" t="s">
        <v>4580</v>
      </c>
      <c r="O9" s="207" t="s">
        <v>4581</v>
      </c>
      <c r="P9" s="207" t="s">
        <v>4582</v>
      </c>
      <c r="Q9" s="207" t="s">
        <v>4583</v>
      </c>
      <c r="R9" s="207" t="s">
        <v>4584</v>
      </c>
      <c r="S9" s="207" t="s">
        <v>4585</v>
      </c>
      <c r="T9" s="207" t="s">
        <v>4586</v>
      </c>
      <c r="U9" s="207" t="s">
        <v>4587</v>
      </c>
      <c r="V9" s="207" t="s">
        <v>4588</v>
      </c>
    </row>
    <row r="10" spans="1:23" x14ac:dyDescent="0.25">
      <c r="A10" s="208" t="s">
        <v>8</v>
      </c>
      <c r="B10" s="209" t="s">
        <v>220</v>
      </c>
      <c r="C10" s="210" t="s">
        <v>221</v>
      </c>
      <c r="D10" s="211" t="s">
        <v>222</v>
      </c>
      <c r="E10" s="212" t="s">
        <v>144</v>
      </c>
      <c r="F10" s="213" t="s">
        <v>2040</v>
      </c>
      <c r="G10" s="214" t="s">
        <v>2041</v>
      </c>
      <c r="H10" s="215">
        <v>0</v>
      </c>
      <c r="I10" s="215">
        <v>0</v>
      </c>
      <c r="J10" s="215">
        <f>H10+I10</f>
        <v>0</v>
      </c>
      <c r="K10" s="216">
        <v>1.2480837222488099</v>
      </c>
      <c r="L10" s="215">
        <f>IF(K10-J10=0,0,J10/K10-J10)</f>
        <v>0</v>
      </c>
      <c r="M10" s="217">
        <v>0.2</v>
      </c>
      <c r="N10" s="215">
        <f>-(J10+L10)*M10</f>
        <v>0</v>
      </c>
      <c r="O10" s="215">
        <v>0</v>
      </c>
      <c r="P10" s="215">
        <v>0</v>
      </c>
      <c r="Q10" s="215">
        <f>O10+P10</f>
        <v>0</v>
      </c>
      <c r="R10" s="218">
        <v>1.26914258951627</v>
      </c>
      <c r="S10" s="219">
        <f>IF(R10-Q10=0,0,Q10/R10-Q10)</f>
        <v>0</v>
      </c>
      <c r="T10" s="220">
        <v>0.2</v>
      </c>
      <c r="U10" s="215">
        <f>-(Q10+S10)*T10</f>
        <v>0</v>
      </c>
      <c r="V10" s="215">
        <f>L10+S10+N10+U10</f>
        <v>0</v>
      </c>
      <c r="W10" t="s">
        <v>4589</v>
      </c>
    </row>
    <row r="11" spans="1:23" x14ac:dyDescent="0.25">
      <c r="A11" s="208" t="s">
        <v>11</v>
      </c>
      <c r="B11" s="209" t="s">
        <v>220</v>
      </c>
      <c r="C11" s="210" t="s">
        <v>221</v>
      </c>
      <c r="G11" s="221" t="s">
        <v>237</v>
      </c>
      <c r="H11" s="222">
        <f>SUBTOTAL(9,H10:H10)</f>
        <v>0</v>
      </c>
      <c r="I11" s="222">
        <f>SUBTOTAL(9,I10:I10)</f>
        <v>0</v>
      </c>
      <c r="J11" s="222">
        <f>SUBTOTAL(9,J10:J10)</f>
        <v>0</v>
      </c>
      <c r="K11" s="223" t="s">
        <v>33</v>
      </c>
      <c r="L11" s="222">
        <f>SUBTOTAL(9,L10:L10)</f>
        <v>0</v>
      </c>
      <c r="M11" s="224" t="s">
        <v>33</v>
      </c>
      <c r="N11" s="222">
        <f>SUBTOTAL(9,N10:N10)</f>
        <v>0</v>
      </c>
      <c r="O11" s="222">
        <f>SUBTOTAL(9,O10:O10)</f>
        <v>0</v>
      </c>
      <c r="P11" s="222">
        <f>SUBTOTAL(9,P10:P10)</f>
        <v>0</v>
      </c>
      <c r="Q11" s="222">
        <f>SUBTOTAL(9,Q10:Q10)</f>
        <v>0</v>
      </c>
      <c r="R11" s="225" t="s">
        <v>33</v>
      </c>
      <c r="S11" s="226">
        <f>SUBTOTAL(9,S10:S10)</f>
        <v>0</v>
      </c>
      <c r="T11" s="227" t="s">
        <v>33</v>
      </c>
      <c r="U11" s="222">
        <f>SUBTOTAL(9,U10:U10)</f>
        <v>0</v>
      </c>
      <c r="V11" s="222">
        <f>SUBTOTAL(9,V10:V10)</f>
        <v>0</v>
      </c>
    </row>
    <row r="12" spans="1:23" x14ac:dyDescent="0.25">
      <c r="A12" s="208" t="s">
        <v>14</v>
      </c>
    </row>
    <row r="13" spans="1:23" x14ac:dyDescent="0.25">
      <c r="A13" s="208" t="s">
        <v>17</v>
      </c>
      <c r="B13" s="209" t="s">
        <v>220</v>
      </c>
      <c r="G13" s="228" t="s">
        <v>260</v>
      </c>
      <c r="H13" s="229">
        <f>SUBTOTAL(9,H10:H12)</f>
        <v>0</v>
      </c>
      <c r="I13" s="229">
        <f>SUBTOTAL(9,I10:I12)</f>
        <v>0</v>
      </c>
      <c r="J13" s="229">
        <f>SUBTOTAL(9,J10:J12)</f>
        <v>0</v>
      </c>
      <c r="K13" s="230" t="s">
        <v>33</v>
      </c>
      <c r="L13" s="229">
        <f>SUBTOTAL(9,L10:L12)</f>
        <v>0</v>
      </c>
      <c r="M13" s="231" t="s">
        <v>33</v>
      </c>
      <c r="N13" s="229">
        <f>SUBTOTAL(9,N10:N12)</f>
        <v>0</v>
      </c>
      <c r="O13" s="229">
        <f>SUBTOTAL(9,O10:O12)</f>
        <v>0</v>
      </c>
      <c r="P13" s="229">
        <f>SUBTOTAL(9,P10:P12)</f>
        <v>0</v>
      </c>
      <c r="Q13" s="229">
        <f>SUBTOTAL(9,Q10:Q12)</f>
        <v>0</v>
      </c>
      <c r="R13" s="232" t="s">
        <v>33</v>
      </c>
      <c r="S13" s="233">
        <f>SUBTOTAL(9,S10:S12)</f>
        <v>0</v>
      </c>
      <c r="T13" s="234" t="s">
        <v>33</v>
      </c>
      <c r="U13" s="229">
        <f>SUBTOTAL(9,U10:U12)</f>
        <v>0</v>
      </c>
      <c r="V13" s="229">
        <f>SUBTOTAL(9,V10:V12)</f>
        <v>0</v>
      </c>
    </row>
    <row r="14" spans="1:23" x14ac:dyDescent="0.25">
      <c r="A14" s="208" t="s">
        <v>20</v>
      </c>
    </row>
    <row r="15" spans="1:23" x14ac:dyDescent="0.25">
      <c r="A15" s="208" t="s">
        <v>23</v>
      </c>
      <c r="B15" s="209" t="s">
        <v>265</v>
      </c>
      <c r="C15" s="210" t="s">
        <v>266</v>
      </c>
      <c r="D15" s="211" t="s">
        <v>267</v>
      </c>
      <c r="E15" s="212" t="s">
        <v>162</v>
      </c>
      <c r="F15" s="213" t="s">
        <v>2040</v>
      </c>
      <c r="G15" s="214" t="s">
        <v>2041</v>
      </c>
      <c r="H15" s="215">
        <v>68004.070000000007</v>
      </c>
      <c r="I15" s="215">
        <v>0</v>
      </c>
      <c r="J15" s="215">
        <f t="shared" ref="J15:J20" si="0">H15+I15</f>
        <v>68004.070000000007</v>
      </c>
      <c r="K15" s="216">
        <v>1.2480837222488099</v>
      </c>
      <c r="L15" s="215">
        <f t="shared" ref="L15:L20" si="1">IF(K15-J15=0,0,J15/K15-J15)</f>
        <v>-13517.284548243944</v>
      </c>
      <c r="M15" s="217">
        <v>0.2</v>
      </c>
      <c r="N15" s="215">
        <f t="shared" ref="N15:N20" si="2">-(J15+L15)*M15</f>
        <v>-10897.357090351214</v>
      </c>
      <c r="O15" s="215">
        <v>98258.139999999985</v>
      </c>
      <c r="P15" s="215">
        <v>0</v>
      </c>
      <c r="Q15" s="215">
        <f t="shared" ref="Q15:Q20" si="3">O15+P15</f>
        <v>98258.139999999985</v>
      </c>
      <c r="R15" s="218">
        <v>1.26914258951627</v>
      </c>
      <c r="S15" s="219">
        <f t="shared" ref="S15:S20" si="4">IF(R15-Q15=0,0,Q15/R15-Q15)</f>
        <v>-20837.256947410293</v>
      </c>
      <c r="T15" s="220">
        <v>0.2</v>
      </c>
      <c r="U15" s="215">
        <f t="shared" ref="U15:U20" si="5">-(Q15+S15)*T15</f>
        <v>-15484.176610517939</v>
      </c>
      <c r="V15" s="215">
        <f t="shared" ref="V15:V20" si="6">L15+S15+N15+U15</f>
        <v>-60736.075196523394</v>
      </c>
      <c r="W15" t="s">
        <v>4109</v>
      </c>
    </row>
    <row r="16" spans="1:23" x14ac:dyDescent="0.25">
      <c r="A16" s="208" t="s">
        <v>26</v>
      </c>
      <c r="B16" s="209" t="s">
        <v>265</v>
      </c>
      <c r="C16" s="210" t="s">
        <v>266</v>
      </c>
      <c r="D16" s="211" t="s">
        <v>273</v>
      </c>
      <c r="E16" s="212" t="s">
        <v>144</v>
      </c>
      <c r="F16" s="213" t="s">
        <v>2040</v>
      </c>
      <c r="G16" s="214" t="s">
        <v>2041</v>
      </c>
      <c r="H16" s="215">
        <v>85690.38</v>
      </c>
      <c r="I16" s="215">
        <v>0</v>
      </c>
      <c r="J16" s="215">
        <f t="shared" si="0"/>
        <v>85690.38</v>
      </c>
      <c r="K16" s="216">
        <v>1.2480837222488099</v>
      </c>
      <c r="L16" s="215">
        <f t="shared" si="1"/>
        <v>-17032.82243999737</v>
      </c>
      <c r="M16" s="217">
        <v>0.2</v>
      </c>
      <c r="N16" s="215">
        <f t="shared" si="2"/>
        <v>-13731.511512000528</v>
      </c>
      <c r="O16" s="215">
        <v>0</v>
      </c>
      <c r="P16" s="215">
        <v>0</v>
      </c>
      <c r="Q16" s="215">
        <f t="shared" si="3"/>
        <v>0</v>
      </c>
      <c r="R16" s="218">
        <v>1.26914258951627</v>
      </c>
      <c r="S16" s="219">
        <f t="shared" si="4"/>
        <v>0</v>
      </c>
      <c r="T16" s="220">
        <v>0.2</v>
      </c>
      <c r="U16" s="215">
        <f t="shared" si="5"/>
        <v>0</v>
      </c>
      <c r="V16" s="215">
        <f t="shared" si="6"/>
        <v>-30764.333951997898</v>
      </c>
      <c r="W16" t="s">
        <v>4112</v>
      </c>
    </row>
    <row r="17" spans="1:23" x14ac:dyDescent="0.25">
      <c r="A17" s="208" t="s">
        <v>29</v>
      </c>
      <c r="B17" s="209" t="s">
        <v>265</v>
      </c>
      <c r="C17" s="210" t="s">
        <v>266</v>
      </c>
      <c r="D17" s="211" t="s">
        <v>276</v>
      </c>
      <c r="E17" s="212" t="s">
        <v>162</v>
      </c>
      <c r="F17" s="213" t="s">
        <v>2040</v>
      </c>
      <c r="G17" s="214" t="s">
        <v>2041</v>
      </c>
      <c r="H17" s="215">
        <v>7407.02</v>
      </c>
      <c r="I17" s="215">
        <v>0</v>
      </c>
      <c r="J17" s="215">
        <f t="shared" si="0"/>
        <v>7407.02</v>
      </c>
      <c r="K17" s="216">
        <v>1.2480837222488099</v>
      </c>
      <c r="L17" s="215">
        <f t="shared" si="1"/>
        <v>-1472.3059516075127</v>
      </c>
      <c r="M17" s="217">
        <v>0.2</v>
      </c>
      <c r="N17" s="215">
        <f t="shared" si="2"/>
        <v>-1186.9428096784975</v>
      </c>
      <c r="O17" s="215">
        <v>338646.83</v>
      </c>
      <c r="P17" s="215">
        <v>0</v>
      </c>
      <c r="Q17" s="215">
        <f t="shared" si="3"/>
        <v>338646.83</v>
      </c>
      <c r="R17" s="218">
        <v>1.26914258951627</v>
      </c>
      <c r="S17" s="219">
        <f t="shared" si="4"/>
        <v>-71815.637983132736</v>
      </c>
      <c r="T17" s="220">
        <v>0.2</v>
      </c>
      <c r="U17" s="215">
        <f t="shared" si="5"/>
        <v>-53366.238403373456</v>
      </c>
      <c r="V17" s="215">
        <f t="shared" si="6"/>
        <v>-127841.12514779221</v>
      </c>
      <c r="W17" t="s">
        <v>4115</v>
      </c>
    </row>
    <row r="18" spans="1:23" x14ac:dyDescent="0.25">
      <c r="A18" s="208" t="s">
        <v>32</v>
      </c>
      <c r="B18" s="209" t="s">
        <v>265</v>
      </c>
      <c r="C18" s="210" t="s">
        <v>266</v>
      </c>
      <c r="D18" s="211" t="s">
        <v>279</v>
      </c>
      <c r="E18" s="212" t="s">
        <v>162</v>
      </c>
      <c r="F18" s="213" t="s">
        <v>2040</v>
      </c>
      <c r="G18" s="214" t="s">
        <v>2041</v>
      </c>
      <c r="H18" s="215">
        <v>0</v>
      </c>
      <c r="I18" s="215">
        <v>0</v>
      </c>
      <c r="J18" s="215">
        <f t="shared" si="0"/>
        <v>0</v>
      </c>
      <c r="K18" s="216">
        <v>1.2480837222488099</v>
      </c>
      <c r="L18" s="215">
        <f t="shared" si="1"/>
        <v>0</v>
      </c>
      <c r="M18" s="217">
        <v>0.2</v>
      </c>
      <c r="N18" s="215">
        <f t="shared" si="2"/>
        <v>0</v>
      </c>
      <c r="O18" s="215">
        <v>358139.25</v>
      </c>
      <c r="P18" s="215">
        <v>0</v>
      </c>
      <c r="Q18" s="215">
        <f t="shared" si="3"/>
        <v>358139.25</v>
      </c>
      <c r="R18" s="218">
        <v>1.26914258951627</v>
      </c>
      <c r="S18" s="219">
        <f t="shared" si="4"/>
        <v>-75949.326693979907</v>
      </c>
      <c r="T18" s="220">
        <v>0.2</v>
      </c>
      <c r="U18" s="215">
        <f t="shared" si="5"/>
        <v>-56437.98466120402</v>
      </c>
      <c r="V18" s="215">
        <f t="shared" si="6"/>
        <v>-132387.31135518392</v>
      </c>
      <c r="W18" t="s">
        <v>4118</v>
      </c>
    </row>
    <row r="19" spans="1:23" x14ac:dyDescent="0.25">
      <c r="A19" s="208" t="s">
        <v>34</v>
      </c>
      <c r="B19" s="209" t="s">
        <v>265</v>
      </c>
      <c r="C19" s="210" t="s">
        <v>266</v>
      </c>
      <c r="D19" s="211" t="s">
        <v>282</v>
      </c>
      <c r="E19" s="212" t="s">
        <v>162</v>
      </c>
      <c r="F19" s="213" t="s">
        <v>2040</v>
      </c>
      <c r="G19" s="214" t="s">
        <v>2041</v>
      </c>
      <c r="H19" s="215">
        <v>854275.12</v>
      </c>
      <c r="I19" s="215">
        <v>0</v>
      </c>
      <c r="J19" s="215">
        <f t="shared" si="0"/>
        <v>854275.12</v>
      </c>
      <c r="K19" s="216">
        <v>1.2480837222488099</v>
      </c>
      <c r="L19" s="215">
        <f t="shared" si="1"/>
        <v>-169805.71720964997</v>
      </c>
      <c r="M19" s="217">
        <v>0.2</v>
      </c>
      <c r="N19" s="215">
        <f t="shared" si="2"/>
        <v>-136893.88055807</v>
      </c>
      <c r="O19" s="215">
        <v>-114501.16000000002</v>
      </c>
      <c r="P19" s="215">
        <v>0</v>
      </c>
      <c r="Q19" s="215">
        <f t="shared" si="3"/>
        <v>-114501.16000000002</v>
      </c>
      <c r="R19" s="218">
        <v>1.26914258951627</v>
      </c>
      <c r="S19" s="219">
        <f t="shared" si="4"/>
        <v>24281.856869024166</v>
      </c>
      <c r="T19" s="220">
        <v>0.2</v>
      </c>
      <c r="U19" s="215">
        <f t="shared" si="5"/>
        <v>18043.860626195172</v>
      </c>
      <c r="V19" s="215">
        <f t="shared" si="6"/>
        <v>-264373.88027250062</v>
      </c>
      <c r="W19" t="s">
        <v>4121</v>
      </c>
    </row>
    <row r="20" spans="1:23" x14ac:dyDescent="0.25">
      <c r="A20" s="208" t="s">
        <v>36</v>
      </c>
      <c r="B20" s="209" t="s">
        <v>265</v>
      </c>
      <c r="C20" s="210" t="s">
        <v>266</v>
      </c>
      <c r="D20" s="211" t="s">
        <v>285</v>
      </c>
      <c r="E20" s="212" t="s">
        <v>162</v>
      </c>
      <c r="F20" s="213" t="s">
        <v>2040</v>
      </c>
      <c r="G20" s="214" t="s">
        <v>2041</v>
      </c>
      <c r="H20" s="215">
        <v>27732.71</v>
      </c>
      <c r="I20" s="215">
        <v>0</v>
      </c>
      <c r="J20" s="215">
        <f t="shared" si="0"/>
        <v>27732.71</v>
      </c>
      <c r="K20" s="216">
        <v>1.2480837222488099</v>
      </c>
      <c r="L20" s="215">
        <f t="shared" si="1"/>
        <v>-5512.4778908663902</v>
      </c>
      <c r="M20" s="217">
        <v>0.2</v>
      </c>
      <c r="N20" s="215">
        <f t="shared" si="2"/>
        <v>-4444.0464218267216</v>
      </c>
      <c r="O20" s="215">
        <v>-1114.0500000000038</v>
      </c>
      <c r="P20" s="215">
        <v>0</v>
      </c>
      <c r="Q20" s="215">
        <f t="shared" si="3"/>
        <v>-1114.0500000000038</v>
      </c>
      <c r="R20" s="218">
        <v>1.26914258951627</v>
      </c>
      <c r="S20" s="219">
        <f t="shared" si="4"/>
        <v>236.25265145729929</v>
      </c>
      <c r="T20" s="220">
        <v>0.2</v>
      </c>
      <c r="U20" s="215">
        <f t="shared" si="5"/>
        <v>175.55946970854092</v>
      </c>
      <c r="V20" s="215">
        <f t="shared" si="6"/>
        <v>-9544.712191527271</v>
      </c>
      <c r="W20" t="s">
        <v>4124</v>
      </c>
    </row>
    <row r="21" spans="1:23" x14ac:dyDescent="0.25">
      <c r="A21" s="208" t="s">
        <v>38</v>
      </c>
      <c r="B21" s="209" t="s">
        <v>265</v>
      </c>
      <c r="C21" s="210" t="s">
        <v>266</v>
      </c>
      <c r="G21" s="221" t="s">
        <v>291</v>
      </c>
      <c r="H21" s="222">
        <f>SUBTOTAL(9,H14:H20)</f>
        <v>1043109.2999999999</v>
      </c>
      <c r="I21" s="222">
        <f>SUBTOTAL(9,I14:I20)</f>
        <v>0</v>
      </c>
      <c r="J21" s="222">
        <f>SUBTOTAL(9,J14:J20)</f>
        <v>1043109.2999999999</v>
      </c>
      <c r="K21" s="223" t="s">
        <v>33</v>
      </c>
      <c r="L21" s="222">
        <f>SUBTOTAL(9,L14:L20)</f>
        <v>-207340.60804036519</v>
      </c>
      <c r="M21" s="224" t="s">
        <v>33</v>
      </c>
      <c r="N21" s="222">
        <f>SUBTOTAL(9,N14:N20)</f>
        <v>-167153.73839192698</v>
      </c>
      <c r="O21" s="222">
        <f>SUBTOTAL(9,O14:O20)</f>
        <v>679429.00999999989</v>
      </c>
      <c r="P21" s="222">
        <f>SUBTOTAL(9,P14:P20)</f>
        <v>0</v>
      </c>
      <c r="Q21" s="222">
        <f>SUBTOTAL(9,Q14:Q20)</f>
        <v>679429.00999999989</v>
      </c>
      <c r="R21" s="225" t="s">
        <v>33</v>
      </c>
      <c r="S21" s="226">
        <f>SUBTOTAL(9,S14:S20)</f>
        <v>-144084.11210404147</v>
      </c>
      <c r="T21" s="227" t="s">
        <v>33</v>
      </c>
      <c r="U21" s="222">
        <f>SUBTOTAL(9,U14:U20)</f>
        <v>-107068.9795791917</v>
      </c>
      <c r="V21" s="222">
        <f>SUBTOTAL(9,V14:V20)</f>
        <v>-625647.43811552529</v>
      </c>
    </row>
    <row r="22" spans="1:23" x14ac:dyDescent="0.25">
      <c r="A22" s="208" t="s">
        <v>40</v>
      </c>
    </row>
    <row r="23" spans="1:23" x14ac:dyDescent="0.25">
      <c r="A23" s="208" t="s">
        <v>41</v>
      </c>
      <c r="B23" s="209" t="s">
        <v>265</v>
      </c>
      <c r="C23" s="210" t="s">
        <v>293</v>
      </c>
      <c r="D23" s="211" t="s">
        <v>294</v>
      </c>
      <c r="E23" s="212" t="s">
        <v>162</v>
      </c>
      <c r="F23" s="213" t="s">
        <v>2040</v>
      </c>
      <c r="G23" s="214" t="s">
        <v>2041</v>
      </c>
      <c r="H23" s="215">
        <v>73632.09</v>
      </c>
      <c r="I23" s="215">
        <v>0</v>
      </c>
      <c r="J23" s="215">
        <f>H23+I23</f>
        <v>73632.09</v>
      </c>
      <c r="K23" s="216">
        <v>1.2480837222488099</v>
      </c>
      <c r="L23" s="215">
        <f>IF(K23-J23=0,0,J23/K23-J23)</f>
        <v>-14635.975646926832</v>
      </c>
      <c r="M23" s="217">
        <v>0.2</v>
      </c>
      <c r="N23" s="215">
        <f>-(J23+L23)*M23</f>
        <v>-11799.222870614634</v>
      </c>
      <c r="O23" s="215">
        <v>50901.790000000008</v>
      </c>
      <c r="P23" s="215">
        <v>0</v>
      </c>
      <c r="Q23" s="215">
        <f>O23+P23</f>
        <v>50901.790000000008</v>
      </c>
      <c r="R23" s="218">
        <v>1.26914258951627</v>
      </c>
      <c r="S23" s="219">
        <f>IF(R23-Q23=0,0,Q23/R23-Q23)</f>
        <v>-10794.562947284772</v>
      </c>
      <c r="T23" s="220">
        <v>0.2</v>
      </c>
      <c r="U23" s="215">
        <f>-(Q23+S23)*T23</f>
        <v>-8021.4454105430477</v>
      </c>
      <c r="V23" s="215">
        <f>L23+S23+N23+U23</f>
        <v>-45251.206875369287</v>
      </c>
      <c r="W23" t="s">
        <v>4127</v>
      </c>
    </row>
    <row r="24" spans="1:23" x14ac:dyDescent="0.25">
      <c r="A24" s="208" t="s">
        <v>43</v>
      </c>
      <c r="B24" s="209" t="s">
        <v>265</v>
      </c>
      <c r="C24" s="210" t="s">
        <v>293</v>
      </c>
      <c r="D24" s="211" t="s">
        <v>297</v>
      </c>
      <c r="E24" s="212" t="s">
        <v>162</v>
      </c>
      <c r="F24" s="213" t="s">
        <v>2040</v>
      </c>
      <c r="G24" s="214" t="s">
        <v>2041</v>
      </c>
      <c r="H24" s="215">
        <v>1012.4599999999999</v>
      </c>
      <c r="I24" s="215">
        <v>0</v>
      </c>
      <c r="J24" s="215">
        <f>H24+I24</f>
        <v>1012.4599999999999</v>
      </c>
      <c r="K24" s="216">
        <v>1.2480837222488099</v>
      </c>
      <c r="L24" s="215">
        <f>IF(K24-J24=0,0,J24/K24-J24)</f>
        <v>-201.24839459925067</v>
      </c>
      <c r="M24" s="217">
        <v>0.2</v>
      </c>
      <c r="N24" s="215">
        <f>-(J24+L24)*M24</f>
        <v>-162.24232108014985</v>
      </c>
      <c r="O24" s="215">
        <v>144297.20999999993</v>
      </c>
      <c r="P24" s="215">
        <v>0</v>
      </c>
      <c r="Q24" s="215">
        <f>O24+P24</f>
        <v>144297.20999999993</v>
      </c>
      <c r="R24" s="218">
        <v>1.26914258951627</v>
      </c>
      <c r="S24" s="219">
        <f>IF(R24-Q24=0,0,Q24/R24-Q24)</f>
        <v>-30600.600027279375</v>
      </c>
      <c r="T24" s="220">
        <v>0.2</v>
      </c>
      <c r="U24" s="215">
        <f>-(Q24+S24)*T24</f>
        <v>-22739.321994544112</v>
      </c>
      <c r="V24" s="215">
        <f>L24+S24+N24+U24</f>
        <v>-53703.412737502891</v>
      </c>
      <c r="W24" t="s">
        <v>4130</v>
      </c>
    </row>
    <row r="25" spans="1:23" x14ac:dyDescent="0.25">
      <c r="A25" s="208" t="s">
        <v>45</v>
      </c>
      <c r="B25" s="209" t="s">
        <v>265</v>
      </c>
      <c r="C25" s="210" t="s">
        <v>293</v>
      </c>
      <c r="D25" s="211" t="s">
        <v>300</v>
      </c>
      <c r="E25" s="212" t="s">
        <v>144</v>
      </c>
      <c r="F25" s="213" t="s">
        <v>2040</v>
      </c>
      <c r="G25" s="214" t="s">
        <v>2041</v>
      </c>
      <c r="H25" s="215">
        <v>34982.960000000006</v>
      </c>
      <c r="I25" s="215">
        <v>0</v>
      </c>
      <c r="J25" s="215">
        <f>H25+I25</f>
        <v>34982.960000000006</v>
      </c>
      <c r="K25" s="216">
        <v>1.2480837222488099</v>
      </c>
      <c r="L25" s="215">
        <f>IF(K25-J25=0,0,J25/K25-J25)</f>
        <v>-6953.6224031861057</v>
      </c>
      <c r="M25" s="217">
        <v>0.2</v>
      </c>
      <c r="N25" s="215">
        <f>-(J25+L25)*M25</f>
        <v>-5605.8675193627805</v>
      </c>
      <c r="O25" s="215">
        <v>328923.89000000031</v>
      </c>
      <c r="P25" s="215">
        <v>0</v>
      </c>
      <c r="Q25" s="215">
        <f>O25+P25</f>
        <v>328923.89000000031</v>
      </c>
      <c r="R25" s="218">
        <v>1.26914258951627</v>
      </c>
      <c r="S25" s="219">
        <f>IF(R25-Q25=0,0,Q25/R25-Q25)</f>
        <v>-69753.728414477693</v>
      </c>
      <c r="T25" s="220">
        <v>0.2</v>
      </c>
      <c r="U25" s="215">
        <f>-(Q25+S25)*T25</f>
        <v>-51834.032317104524</v>
      </c>
      <c r="V25" s="215">
        <f>L25+S25+N25+U25</f>
        <v>-134147.25065413112</v>
      </c>
      <c r="W25" t="s">
        <v>4133</v>
      </c>
    </row>
    <row r="26" spans="1:23" x14ac:dyDescent="0.25">
      <c r="A26" s="208" t="s">
        <v>47</v>
      </c>
      <c r="B26" s="209" t="s">
        <v>265</v>
      </c>
      <c r="C26" s="210" t="s">
        <v>293</v>
      </c>
      <c r="D26" s="211" t="s">
        <v>303</v>
      </c>
      <c r="E26" s="212" t="s">
        <v>144</v>
      </c>
      <c r="F26" s="213" t="s">
        <v>2040</v>
      </c>
      <c r="G26" s="214" t="s">
        <v>2041</v>
      </c>
      <c r="H26" s="215">
        <v>57794.909999999996</v>
      </c>
      <c r="I26" s="215">
        <v>0</v>
      </c>
      <c r="J26" s="215">
        <f>H26+I26</f>
        <v>57794.909999999996</v>
      </c>
      <c r="K26" s="216">
        <v>1.2480837222488099</v>
      </c>
      <c r="L26" s="215">
        <f>IF(K26-J26=0,0,J26/K26-J26)</f>
        <v>-11487.992467364813</v>
      </c>
      <c r="M26" s="217">
        <v>0.2</v>
      </c>
      <c r="N26" s="215">
        <f>-(J26+L26)*M26</f>
        <v>-9261.3835065270378</v>
      </c>
      <c r="O26" s="215">
        <v>193805.95000000013</v>
      </c>
      <c r="P26" s="215">
        <v>0</v>
      </c>
      <c r="Q26" s="215">
        <f>O26+P26</f>
        <v>193805.95000000013</v>
      </c>
      <c r="R26" s="218">
        <v>1.26914258951627</v>
      </c>
      <c r="S26" s="219">
        <f>IF(R26-Q26=0,0,Q26/R26-Q26)</f>
        <v>-41099.743777838215</v>
      </c>
      <c r="T26" s="220">
        <v>0.2</v>
      </c>
      <c r="U26" s="215">
        <f>-(Q26+S26)*T26</f>
        <v>-30541.241244432385</v>
      </c>
      <c r="V26" s="215">
        <f>L26+S26+N26+U26</f>
        <v>-92390.360996162461</v>
      </c>
      <c r="W26" t="s">
        <v>4136</v>
      </c>
    </row>
    <row r="27" spans="1:23" x14ac:dyDescent="0.25">
      <c r="A27" s="208" t="s">
        <v>48</v>
      </c>
      <c r="B27" s="209" t="s">
        <v>265</v>
      </c>
      <c r="C27" s="210" t="s">
        <v>293</v>
      </c>
      <c r="D27" s="211" t="s">
        <v>306</v>
      </c>
      <c r="E27" s="212" t="s">
        <v>162</v>
      </c>
      <c r="F27" s="213" t="s">
        <v>2040</v>
      </c>
      <c r="G27" s="214" t="s">
        <v>2041</v>
      </c>
      <c r="H27" s="215">
        <v>558428.64</v>
      </c>
      <c r="I27" s="215">
        <v>0</v>
      </c>
      <c r="J27" s="215">
        <f>H27+I27</f>
        <v>558428.64</v>
      </c>
      <c r="K27" s="216">
        <v>1.2480837222488099</v>
      </c>
      <c r="L27" s="215">
        <f>IF(K27-J27=0,0,J27/K27-J27)</f>
        <v>-110999.80966975773</v>
      </c>
      <c r="M27" s="217">
        <v>0.2</v>
      </c>
      <c r="N27" s="215">
        <f>-(J27+L27)*M27</f>
        <v>-89485.766066048469</v>
      </c>
      <c r="O27" s="215">
        <v>152722.45000000033</v>
      </c>
      <c r="P27" s="215">
        <v>0</v>
      </c>
      <c r="Q27" s="215">
        <f>O27+P27</f>
        <v>152722.45000000033</v>
      </c>
      <c r="R27" s="218">
        <v>1.26914258951627</v>
      </c>
      <c r="S27" s="219">
        <f>IF(R27-Q27=0,0,Q27/R27-Q27)</f>
        <v>-32387.310937170478</v>
      </c>
      <c r="T27" s="220">
        <v>0.2</v>
      </c>
      <c r="U27" s="215">
        <f>-(Q27+S27)*T27</f>
        <v>-24067.027812565972</v>
      </c>
      <c r="V27" s="215">
        <f>L27+S27+N27+U27</f>
        <v>-256939.91448554263</v>
      </c>
      <c r="W27" t="s">
        <v>4139</v>
      </c>
    </row>
    <row r="28" spans="1:23" x14ac:dyDescent="0.25">
      <c r="A28" s="208" t="s">
        <v>50</v>
      </c>
      <c r="B28" s="209" t="s">
        <v>265</v>
      </c>
      <c r="C28" s="210" t="s">
        <v>293</v>
      </c>
      <c r="G28" s="221" t="s">
        <v>309</v>
      </c>
      <c r="H28" s="222">
        <f>SUBTOTAL(9,H22:H27)</f>
        <v>725851.06</v>
      </c>
      <c r="I28" s="222">
        <f>SUBTOTAL(9,I22:I27)</f>
        <v>0</v>
      </c>
      <c r="J28" s="222">
        <f>SUBTOTAL(9,J22:J27)</f>
        <v>725851.06</v>
      </c>
      <c r="K28" s="223" t="s">
        <v>33</v>
      </c>
      <c r="L28" s="222">
        <f>SUBTOTAL(9,L22:L27)</f>
        <v>-144278.64858183474</v>
      </c>
      <c r="M28" s="224" t="s">
        <v>33</v>
      </c>
      <c r="N28" s="222">
        <f>SUBTOTAL(9,N22:N27)</f>
        <v>-116314.48228363307</v>
      </c>
      <c r="O28" s="222">
        <f>SUBTOTAL(9,O22:O27)</f>
        <v>870651.29000000062</v>
      </c>
      <c r="P28" s="222">
        <f>SUBTOTAL(9,P22:P27)</f>
        <v>0</v>
      </c>
      <c r="Q28" s="222">
        <f>SUBTOTAL(9,Q22:Q27)</f>
        <v>870651.29000000062</v>
      </c>
      <c r="R28" s="225" t="s">
        <v>33</v>
      </c>
      <c r="S28" s="226">
        <f>SUBTOTAL(9,S22:S27)</f>
        <v>-184635.94610405056</v>
      </c>
      <c r="T28" s="227" t="s">
        <v>33</v>
      </c>
      <c r="U28" s="222">
        <f>SUBTOTAL(9,U22:U27)</f>
        <v>-137203.06877919004</v>
      </c>
      <c r="V28" s="222">
        <f>SUBTOTAL(9,V22:V27)</f>
        <v>-582432.1457487084</v>
      </c>
    </row>
    <row r="29" spans="1:23" x14ac:dyDescent="0.25">
      <c r="A29" s="208" t="s">
        <v>51</v>
      </c>
    </row>
    <row r="30" spans="1:23" x14ac:dyDescent="0.25">
      <c r="A30" s="208" t="s">
        <v>53</v>
      </c>
      <c r="B30" s="209" t="s">
        <v>265</v>
      </c>
      <c r="C30" s="210" t="s">
        <v>311</v>
      </c>
      <c r="D30" s="211" t="s">
        <v>312</v>
      </c>
      <c r="E30" s="212" t="s">
        <v>162</v>
      </c>
      <c r="F30" s="213" t="s">
        <v>2040</v>
      </c>
      <c r="G30" s="214" t="s">
        <v>2041</v>
      </c>
      <c r="H30" s="215">
        <v>3306.26</v>
      </c>
      <c r="I30" s="215">
        <v>0</v>
      </c>
      <c r="J30" s="215">
        <f>H30+I30</f>
        <v>3306.26</v>
      </c>
      <c r="K30" s="216">
        <v>1.2480837222488099</v>
      </c>
      <c r="L30" s="215">
        <f>IF(K30-J30=0,0,J30/K30-J30)</f>
        <v>-657.19091828587671</v>
      </c>
      <c r="M30" s="217">
        <v>0.2</v>
      </c>
      <c r="N30" s="215">
        <f>-(J30+L30)*M30</f>
        <v>-529.81381634282468</v>
      </c>
      <c r="O30" s="215">
        <v>0</v>
      </c>
      <c r="P30" s="215">
        <v>0</v>
      </c>
      <c r="Q30" s="215">
        <f>O30+P30</f>
        <v>0</v>
      </c>
      <c r="R30" s="218">
        <v>1.26914258951627</v>
      </c>
      <c r="S30" s="219">
        <f>IF(R30-Q30=0,0,Q30/R30-Q30)</f>
        <v>0</v>
      </c>
      <c r="T30" s="220">
        <v>0.2</v>
      </c>
      <c r="U30" s="215">
        <f>-(Q30+S30)*T30</f>
        <v>0</v>
      </c>
      <c r="V30" s="215">
        <f>L30+S30+N30+U30</f>
        <v>-1187.0047346287015</v>
      </c>
      <c r="W30" t="s">
        <v>4141</v>
      </c>
    </row>
    <row r="31" spans="1:23" x14ac:dyDescent="0.25">
      <c r="A31" s="208" t="s">
        <v>55</v>
      </c>
      <c r="B31" s="209" t="s">
        <v>265</v>
      </c>
      <c r="C31" s="210" t="s">
        <v>311</v>
      </c>
      <c r="D31" s="211" t="s">
        <v>315</v>
      </c>
      <c r="E31" s="212" t="s">
        <v>162</v>
      </c>
      <c r="F31" s="213" t="s">
        <v>2040</v>
      </c>
      <c r="G31" s="214" t="s">
        <v>2041</v>
      </c>
      <c r="H31" s="215">
        <v>0</v>
      </c>
      <c r="I31" s="215">
        <v>0</v>
      </c>
      <c r="J31" s="215">
        <f>H31+I31</f>
        <v>0</v>
      </c>
      <c r="K31" s="216">
        <v>1.2480837222488099</v>
      </c>
      <c r="L31" s="215">
        <f>IF(K31-J31=0,0,J31/K31-J31)</f>
        <v>0</v>
      </c>
      <c r="M31" s="217">
        <v>0.2</v>
      </c>
      <c r="N31" s="215">
        <f>-(J31+L31)*M31</f>
        <v>0</v>
      </c>
      <c r="O31" s="215">
        <v>23857.13</v>
      </c>
      <c r="P31" s="215">
        <v>0</v>
      </c>
      <c r="Q31" s="215">
        <f>O31+P31</f>
        <v>23857.13</v>
      </c>
      <c r="R31" s="218">
        <v>1.26914258951627</v>
      </c>
      <c r="S31" s="219">
        <f>IF(R31-Q31=0,0,Q31/R31-Q31)</f>
        <v>-5059.2973552905714</v>
      </c>
      <c r="T31" s="220">
        <v>0.2</v>
      </c>
      <c r="U31" s="215">
        <f>-(Q31+S31)*T31</f>
        <v>-3759.5665289418862</v>
      </c>
      <c r="V31" s="215">
        <f>L31+S31+N31+U31</f>
        <v>-8818.8638842324581</v>
      </c>
      <c r="W31" t="s">
        <v>4144</v>
      </c>
    </row>
    <row r="32" spans="1:23" x14ac:dyDescent="0.25">
      <c r="A32" s="208" t="s">
        <v>57</v>
      </c>
      <c r="B32" s="209" t="s">
        <v>265</v>
      </c>
      <c r="C32" s="210" t="s">
        <v>311</v>
      </c>
      <c r="D32" s="211" t="s">
        <v>318</v>
      </c>
      <c r="E32" s="212" t="s">
        <v>162</v>
      </c>
      <c r="F32" s="213" t="s">
        <v>2040</v>
      </c>
      <c r="G32" s="214" t="s">
        <v>2041</v>
      </c>
      <c r="H32" s="215">
        <v>19675.679999999997</v>
      </c>
      <c r="I32" s="215">
        <v>0</v>
      </c>
      <c r="J32" s="215">
        <f>H32+I32</f>
        <v>19675.679999999997</v>
      </c>
      <c r="K32" s="216">
        <v>1.2480837222488099</v>
      </c>
      <c r="L32" s="215">
        <f>IF(K32-J32=0,0,J32/K32-J32)</f>
        <v>-3910.9683470444106</v>
      </c>
      <c r="M32" s="217">
        <v>0.2</v>
      </c>
      <c r="N32" s="215">
        <f>-(J32+L32)*M32</f>
        <v>-3152.9423305911173</v>
      </c>
      <c r="O32" s="215">
        <v>2230.71</v>
      </c>
      <c r="P32" s="215">
        <v>0</v>
      </c>
      <c r="Q32" s="215">
        <f>O32+P32</f>
        <v>2230.71</v>
      </c>
      <c r="R32" s="218">
        <v>1.26914258951627</v>
      </c>
      <c r="S32" s="219">
        <f>IF(R32-Q32=0,0,Q32/R32-Q32)</f>
        <v>-473.05879640259445</v>
      </c>
      <c r="T32" s="220">
        <v>0.2</v>
      </c>
      <c r="U32" s="215">
        <f>-(Q32+S32)*T32</f>
        <v>-351.53024071948113</v>
      </c>
      <c r="V32" s="215">
        <f>L32+S32+N32+U32</f>
        <v>-7888.4997147576032</v>
      </c>
      <c r="W32" t="s">
        <v>4147</v>
      </c>
    </row>
    <row r="33" spans="1:23" x14ac:dyDescent="0.25">
      <c r="A33" s="208" t="s">
        <v>59</v>
      </c>
      <c r="B33" s="209" t="s">
        <v>265</v>
      </c>
      <c r="C33" s="210" t="s">
        <v>311</v>
      </c>
      <c r="D33" s="211" t="s">
        <v>321</v>
      </c>
      <c r="E33" s="212" t="s">
        <v>162</v>
      </c>
      <c r="F33" s="213" t="s">
        <v>2040</v>
      </c>
      <c r="G33" s="214" t="s">
        <v>2041</v>
      </c>
      <c r="H33" s="215">
        <v>2219.0899999999997</v>
      </c>
      <c r="I33" s="215">
        <v>0</v>
      </c>
      <c r="J33" s="215">
        <f>H33+I33</f>
        <v>2219.0899999999997</v>
      </c>
      <c r="K33" s="216">
        <v>1.2480837222488099</v>
      </c>
      <c r="L33" s="215">
        <f>IF(K33-J33=0,0,J33/K33-J33)</f>
        <v>-441.09229003738528</v>
      </c>
      <c r="M33" s="217">
        <v>0.2</v>
      </c>
      <c r="N33" s="215">
        <f>-(J33+L33)*M33</f>
        <v>-355.59954199252292</v>
      </c>
      <c r="O33" s="215">
        <v>-43.090000000000096</v>
      </c>
      <c r="P33" s="215">
        <v>0</v>
      </c>
      <c r="Q33" s="215">
        <f>O33+P33</f>
        <v>-43.090000000000096</v>
      </c>
      <c r="R33" s="218">
        <v>1.26914258951627</v>
      </c>
      <c r="S33" s="219">
        <f>IF(R33-Q33=0,0,Q33/R33-Q33)</f>
        <v>9.1379442137202247</v>
      </c>
      <c r="T33" s="220">
        <v>0.2</v>
      </c>
      <c r="U33" s="215">
        <f>-(Q33+S33)*T33</f>
        <v>6.7904111572559742</v>
      </c>
      <c r="V33" s="215">
        <f>L33+S33+N33+U33</f>
        <v>-780.76347665893195</v>
      </c>
      <c r="W33" t="s">
        <v>4150</v>
      </c>
    </row>
    <row r="34" spans="1:23" x14ac:dyDescent="0.25">
      <c r="A34" s="208" t="s">
        <v>138</v>
      </c>
      <c r="B34" s="209" t="s">
        <v>265</v>
      </c>
      <c r="C34" s="210" t="s">
        <v>311</v>
      </c>
      <c r="G34" s="221" t="s">
        <v>324</v>
      </c>
      <c r="H34" s="222">
        <f>SUBTOTAL(9,H29:H33)</f>
        <v>25201.029999999995</v>
      </c>
      <c r="I34" s="222">
        <f>SUBTOTAL(9,I29:I33)</f>
        <v>0</v>
      </c>
      <c r="J34" s="222">
        <f>SUBTOTAL(9,J29:J33)</f>
        <v>25201.029999999995</v>
      </c>
      <c r="K34" s="223" t="s">
        <v>33</v>
      </c>
      <c r="L34" s="222">
        <f>SUBTOTAL(9,L29:L33)</f>
        <v>-5009.2515553676722</v>
      </c>
      <c r="M34" s="224" t="s">
        <v>33</v>
      </c>
      <c r="N34" s="222">
        <f>SUBTOTAL(9,N29:N33)</f>
        <v>-4038.3556889264651</v>
      </c>
      <c r="O34" s="222">
        <f>SUBTOTAL(9,O29:O33)</f>
        <v>26044.75</v>
      </c>
      <c r="P34" s="222">
        <f>SUBTOTAL(9,P29:P33)</f>
        <v>0</v>
      </c>
      <c r="Q34" s="222">
        <f>SUBTOTAL(9,Q29:Q33)</f>
        <v>26044.75</v>
      </c>
      <c r="R34" s="225" t="s">
        <v>33</v>
      </c>
      <c r="S34" s="226">
        <f>SUBTOTAL(9,S29:S33)</f>
        <v>-5523.2182074794455</v>
      </c>
      <c r="T34" s="227" t="s">
        <v>33</v>
      </c>
      <c r="U34" s="222">
        <f>SUBTOTAL(9,U29:U33)</f>
        <v>-4104.3063585041109</v>
      </c>
      <c r="V34" s="222">
        <f>SUBTOTAL(9,V29:V33)</f>
        <v>-18675.131810277693</v>
      </c>
    </row>
    <row r="35" spans="1:23" x14ac:dyDescent="0.25">
      <c r="A35" s="208" t="s">
        <v>142</v>
      </c>
    </row>
    <row r="36" spans="1:23" x14ac:dyDescent="0.25">
      <c r="A36" s="208" t="s">
        <v>146</v>
      </c>
      <c r="B36" s="209" t="s">
        <v>265</v>
      </c>
      <c r="C36" s="210" t="s">
        <v>326</v>
      </c>
      <c r="D36" s="211" t="s">
        <v>327</v>
      </c>
      <c r="E36" s="212" t="s">
        <v>162</v>
      </c>
      <c r="F36" s="213" t="s">
        <v>2040</v>
      </c>
      <c r="G36" s="214" t="s">
        <v>2041</v>
      </c>
      <c r="H36" s="215">
        <v>53.64</v>
      </c>
      <c r="I36" s="215">
        <v>0</v>
      </c>
      <c r="J36" s="215">
        <f>H36+I36</f>
        <v>53.64</v>
      </c>
      <c r="K36" s="216">
        <v>1.2480837222488099</v>
      </c>
      <c r="L36" s="215">
        <f>IF(K36-J36=0,0,J36/K36-J36)</f>
        <v>-10.662113946530042</v>
      </c>
      <c r="M36" s="217">
        <v>0.2</v>
      </c>
      <c r="N36" s="215">
        <f>-(J36+L36)*M36</f>
        <v>-8.5955772106939925</v>
      </c>
      <c r="O36" s="215">
        <v>310.29000000000008</v>
      </c>
      <c r="P36" s="215">
        <v>0</v>
      </c>
      <c r="Q36" s="215">
        <f>O36+P36</f>
        <v>310.29000000000008</v>
      </c>
      <c r="R36" s="218">
        <v>1.26914258951627</v>
      </c>
      <c r="S36" s="219">
        <f>IF(R36-Q36=0,0,Q36/R36-Q36)</f>
        <v>-65.802105130546352</v>
      </c>
      <c r="T36" s="220">
        <v>0.2</v>
      </c>
      <c r="U36" s="215">
        <f>-(Q36+S36)*T36</f>
        <v>-48.897578973890745</v>
      </c>
      <c r="V36" s="215">
        <f>L36+S36+N36+U36</f>
        <v>-133.95737526166113</v>
      </c>
      <c r="W36" t="s">
        <v>4153</v>
      </c>
    </row>
    <row r="37" spans="1:23" x14ac:dyDescent="0.25">
      <c r="A37" s="208" t="s">
        <v>149</v>
      </c>
      <c r="B37" s="209" t="s">
        <v>265</v>
      </c>
      <c r="C37" s="210" t="s">
        <v>326</v>
      </c>
      <c r="D37" s="211" t="s">
        <v>330</v>
      </c>
      <c r="E37" s="212" t="s">
        <v>162</v>
      </c>
      <c r="F37" s="213" t="s">
        <v>2040</v>
      </c>
      <c r="G37" s="214" t="s">
        <v>2041</v>
      </c>
      <c r="H37" s="215">
        <v>3170.2200000000003</v>
      </c>
      <c r="I37" s="215">
        <v>0</v>
      </c>
      <c r="J37" s="215">
        <f>H37+I37</f>
        <v>3170.2200000000003</v>
      </c>
      <c r="K37" s="216">
        <v>1.2480837222488099</v>
      </c>
      <c r="L37" s="215">
        <f>IF(K37-J37=0,0,J37/K37-J37)</f>
        <v>-630.1500163230512</v>
      </c>
      <c r="M37" s="217">
        <v>0.2</v>
      </c>
      <c r="N37" s="215">
        <f>-(J37+L37)*M37</f>
        <v>-508.01399673538981</v>
      </c>
      <c r="O37" s="215">
        <v>4073.4900000000007</v>
      </c>
      <c r="P37" s="215">
        <v>0</v>
      </c>
      <c r="Q37" s="215">
        <f>O37+P37</f>
        <v>4073.4900000000007</v>
      </c>
      <c r="R37" s="218">
        <v>1.26914258951627</v>
      </c>
      <c r="S37" s="219">
        <f>IF(R37-Q37=0,0,Q37/R37-Q37)</f>
        <v>-863.85064690524769</v>
      </c>
      <c r="T37" s="220">
        <v>0.2</v>
      </c>
      <c r="U37" s="215">
        <f>-(Q37+S37)*T37</f>
        <v>-641.92787061895069</v>
      </c>
      <c r="V37" s="215">
        <f>L37+S37+N37+U37</f>
        <v>-2643.9425305826394</v>
      </c>
      <c r="W37" t="s">
        <v>4156</v>
      </c>
    </row>
    <row r="38" spans="1:23" x14ac:dyDescent="0.25">
      <c r="A38" s="208" t="s">
        <v>152</v>
      </c>
      <c r="B38" s="209" t="s">
        <v>265</v>
      </c>
      <c r="C38" s="210" t="s">
        <v>326</v>
      </c>
      <c r="D38" s="211" t="s">
        <v>333</v>
      </c>
      <c r="E38" s="212" t="s">
        <v>162</v>
      </c>
      <c r="F38" s="213" t="s">
        <v>2040</v>
      </c>
      <c r="G38" s="214" t="s">
        <v>2041</v>
      </c>
      <c r="H38" s="215">
        <v>5934.37</v>
      </c>
      <c r="I38" s="215">
        <v>0</v>
      </c>
      <c r="J38" s="215">
        <f>H38+I38</f>
        <v>5934.37</v>
      </c>
      <c r="K38" s="216">
        <v>1.2480837222488099</v>
      </c>
      <c r="L38" s="215">
        <f>IF(K38-J38=0,0,J38/K38-J38)</f>
        <v>-1179.5848087410423</v>
      </c>
      <c r="M38" s="217">
        <v>0.2</v>
      </c>
      <c r="N38" s="215">
        <f>-(J38+L38)*M38</f>
        <v>-950.95703825179157</v>
      </c>
      <c r="O38" s="215">
        <v>33404.409999999989</v>
      </c>
      <c r="P38" s="215">
        <v>0</v>
      </c>
      <c r="Q38" s="215">
        <f>O38+P38</f>
        <v>33404.409999999989</v>
      </c>
      <c r="R38" s="218">
        <v>1.26914258951627</v>
      </c>
      <c r="S38" s="219">
        <f>IF(R38-Q38=0,0,Q38/R38-Q38)</f>
        <v>-7083.9553277381565</v>
      </c>
      <c r="T38" s="220">
        <v>0.2</v>
      </c>
      <c r="U38" s="215">
        <f>-(Q38+S38)*T38</f>
        <v>-5264.090934452367</v>
      </c>
      <c r="V38" s="215">
        <f>L38+S38+N38+U38</f>
        <v>-14478.588109183358</v>
      </c>
      <c r="W38" t="s">
        <v>4159</v>
      </c>
    </row>
    <row r="39" spans="1:23" x14ac:dyDescent="0.25">
      <c r="A39" s="208" t="s">
        <v>154</v>
      </c>
      <c r="B39" s="209" t="s">
        <v>265</v>
      </c>
      <c r="C39" s="210" t="s">
        <v>326</v>
      </c>
      <c r="D39" s="211" t="s">
        <v>336</v>
      </c>
      <c r="E39" s="212" t="s">
        <v>162</v>
      </c>
      <c r="F39" s="213" t="s">
        <v>2040</v>
      </c>
      <c r="G39" s="214" t="s">
        <v>2041</v>
      </c>
      <c r="H39" s="215">
        <v>0</v>
      </c>
      <c r="I39" s="215">
        <v>0</v>
      </c>
      <c r="J39" s="215">
        <f>H39+I39</f>
        <v>0</v>
      </c>
      <c r="K39" s="216">
        <v>1.2480837222488099</v>
      </c>
      <c r="L39" s="215">
        <f>IF(K39-J39=0,0,J39/K39-J39)</f>
        <v>0</v>
      </c>
      <c r="M39" s="217">
        <v>0.2</v>
      </c>
      <c r="N39" s="215">
        <f>-(J39+L39)*M39</f>
        <v>0</v>
      </c>
      <c r="O39" s="215">
        <v>831.87000000000012</v>
      </c>
      <c r="P39" s="215">
        <v>0</v>
      </c>
      <c r="Q39" s="215">
        <f>O39+P39</f>
        <v>831.87000000000012</v>
      </c>
      <c r="R39" s="218">
        <v>1.26914258951627</v>
      </c>
      <c r="S39" s="219">
        <f>IF(R39-Q39=0,0,Q39/R39-Q39)</f>
        <v>-176.41173481242572</v>
      </c>
      <c r="T39" s="220">
        <v>0.2</v>
      </c>
      <c r="U39" s="215">
        <f>-(Q39+S39)*T39</f>
        <v>-131.09165303751487</v>
      </c>
      <c r="V39" s="215">
        <f>L39+S39+N39+U39</f>
        <v>-307.50338784994062</v>
      </c>
      <c r="W39" t="s">
        <v>4162</v>
      </c>
    </row>
    <row r="40" spans="1:23" x14ac:dyDescent="0.25">
      <c r="A40" s="208" t="s">
        <v>156</v>
      </c>
      <c r="B40" s="209" t="s">
        <v>265</v>
      </c>
      <c r="C40" s="210" t="s">
        <v>326</v>
      </c>
      <c r="G40" s="221" t="s">
        <v>339</v>
      </c>
      <c r="H40" s="222">
        <f>SUBTOTAL(9,H35:H39)</f>
        <v>9158.23</v>
      </c>
      <c r="I40" s="222">
        <f>SUBTOTAL(9,I35:I39)</f>
        <v>0</v>
      </c>
      <c r="J40" s="222">
        <f>SUBTOTAL(9,J35:J39)</f>
        <v>9158.23</v>
      </c>
      <c r="K40" s="223" t="s">
        <v>33</v>
      </c>
      <c r="L40" s="222">
        <f>SUBTOTAL(9,L35:L39)</f>
        <v>-1820.3969390106236</v>
      </c>
      <c r="M40" s="224" t="s">
        <v>33</v>
      </c>
      <c r="N40" s="222">
        <f>SUBTOTAL(9,N35:N39)</f>
        <v>-1467.5666121978754</v>
      </c>
      <c r="O40" s="222">
        <f>SUBTOTAL(9,O35:O39)</f>
        <v>38620.05999999999</v>
      </c>
      <c r="P40" s="222">
        <f>SUBTOTAL(9,P35:P39)</f>
        <v>0</v>
      </c>
      <c r="Q40" s="222">
        <f>SUBTOTAL(9,Q35:Q39)</f>
        <v>38620.05999999999</v>
      </c>
      <c r="R40" s="225" t="s">
        <v>33</v>
      </c>
      <c r="S40" s="226">
        <f>SUBTOTAL(9,S35:S39)</f>
        <v>-8190.019814586376</v>
      </c>
      <c r="T40" s="227" t="s">
        <v>33</v>
      </c>
      <c r="U40" s="222">
        <f>SUBTOTAL(9,U35:U39)</f>
        <v>-6086.0080370827236</v>
      </c>
      <c r="V40" s="222">
        <f>SUBTOTAL(9,V35:V39)</f>
        <v>-17563.9914028776</v>
      </c>
    </row>
    <row r="41" spans="1:23" x14ac:dyDescent="0.25">
      <c r="A41" s="208" t="s">
        <v>160</v>
      </c>
    </row>
    <row r="42" spans="1:23" x14ac:dyDescent="0.25">
      <c r="A42" s="208" t="s">
        <v>164</v>
      </c>
      <c r="B42" s="209" t="s">
        <v>265</v>
      </c>
      <c r="C42" s="210" t="s">
        <v>341</v>
      </c>
      <c r="D42" s="211" t="s">
        <v>342</v>
      </c>
      <c r="E42" s="212" t="s">
        <v>162</v>
      </c>
      <c r="F42" s="213" t="s">
        <v>2040</v>
      </c>
      <c r="G42" s="214" t="s">
        <v>2041</v>
      </c>
      <c r="H42" s="215">
        <v>146588.10999999999</v>
      </c>
      <c r="I42" s="215">
        <v>0</v>
      </c>
      <c r="J42" s="215">
        <f>H42+I42</f>
        <v>146588.10999999999</v>
      </c>
      <c r="K42" s="216">
        <v>1.2480837222488099</v>
      </c>
      <c r="L42" s="215">
        <f>IF(K42-J42=0,0,J42/K42-J42)</f>
        <v>-29137.567711157346</v>
      </c>
      <c r="M42" s="217">
        <v>0.2</v>
      </c>
      <c r="N42" s="215">
        <f>-(J42+L42)*M42</f>
        <v>-23490.108457768529</v>
      </c>
      <c r="O42" s="215">
        <v>25.5</v>
      </c>
      <c r="P42" s="215">
        <v>0</v>
      </c>
      <c r="Q42" s="215">
        <f>O42+P42</f>
        <v>25.5</v>
      </c>
      <c r="R42" s="218">
        <v>1.26914258951627</v>
      </c>
      <c r="S42" s="219">
        <f>IF(R42-Q42=0,0,Q42/R42-Q42)</f>
        <v>-5.407694997676149</v>
      </c>
      <c r="T42" s="220">
        <v>0.2</v>
      </c>
      <c r="U42" s="215">
        <f>-(Q42+S42)*T42</f>
        <v>-4.0184610004647707</v>
      </c>
      <c r="V42" s="215">
        <f>L42+S42+N42+U42</f>
        <v>-52637.102324924017</v>
      </c>
      <c r="W42" t="s">
        <v>4165</v>
      </c>
    </row>
    <row r="43" spans="1:23" x14ac:dyDescent="0.25">
      <c r="A43" s="208" t="s">
        <v>167</v>
      </c>
      <c r="B43" s="209" t="s">
        <v>265</v>
      </c>
      <c r="C43" s="210" t="s">
        <v>341</v>
      </c>
      <c r="D43" s="211" t="s">
        <v>345</v>
      </c>
      <c r="E43" s="212" t="s">
        <v>162</v>
      </c>
      <c r="F43" s="213" t="s">
        <v>2040</v>
      </c>
      <c r="G43" s="214" t="s">
        <v>2041</v>
      </c>
      <c r="H43" s="215">
        <v>293095.75</v>
      </c>
      <c r="I43" s="215">
        <v>0</v>
      </c>
      <c r="J43" s="215">
        <f>H43+I43</f>
        <v>293095.75</v>
      </c>
      <c r="K43" s="216">
        <v>1.2480837222488099</v>
      </c>
      <c r="L43" s="215">
        <f>IF(K43-J43=0,0,J43/K43-J43)</f>
        <v>-58259.140263677895</v>
      </c>
      <c r="M43" s="217">
        <v>0.2</v>
      </c>
      <c r="N43" s="215">
        <f>-(J43+L43)*M43</f>
        <v>-46967.321947264427</v>
      </c>
      <c r="O43" s="215">
        <v>-1645.95</v>
      </c>
      <c r="P43" s="215">
        <v>0</v>
      </c>
      <c r="Q43" s="215">
        <f>O43+P43</f>
        <v>-1645.95</v>
      </c>
      <c r="R43" s="218">
        <v>1.26914258951627</v>
      </c>
      <c r="S43" s="219">
        <f>IF(R43-Q43=0,0,Q43/R43-Q43)</f>
        <v>349.05080711470805</v>
      </c>
      <c r="T43" s="220">
        <v>0.2</v>
      </c>
      <c r="U43" s="215">
        <f>-(Q43+S43)*T43</f>
        <v>259.37983857705842</v>
      </c>
      <c r="V43" s="215">
        <f>L43+S43+N43+U43</f>
        <v>-104618.03156525055</v>
      </c>
      <c r="W43" t="s">
        <v>4168</v>
      </c>
    </row>
    <row r="44" spans="1:23" x14ac:dyDescent="0.25">
      <c r="A44" s="208" t="s">
        <v>170</v>
      </c>
      <c r="B44" s="209" t="s">
        <v>265</v>
      </c>
      <c r="C44" s="210" t="s">
        <v>341</v>
      </c>
      <c r="G44" s="221" t="s">
        <v>361</v>
      </c>
      <c r="H44" s="222">
        <f>SUBTOTAL(9,H41:H43)</f>
        <v>439683.86</v>
      </c>
      <c r="I44" s="222">
        <f>SUBTOTAL(9,I41:I43)</f>
        <v>0</v>
      </c>
      <c r="J44" s="222">
        <f>SUBTOTAL(9,J41:J43)</f>
        <v>439683.86</v>
      </c>
      <c r="K44" s="223" t="s">
        <v>33</v>
      </c>
      <c r="L44" s="222">
        <f>SUBTOTAL(9,L41:L43)</f>
        <v>-87396.707974835241</v>
      </c>
      <c r="M44" s="224" t="s">
        <v>33</v>
      </c>
      <c r="N44" s="222">
        <f>SUBTOTAL(9,N41:N43)</f>
        <v>-70457.430405032952</v>
      </c>
      <c r="O44" s="222">
        <f>SUBTOTAL(9,O41:O43)</f>
        <v>-1620.45</v>
      </c>
      <c r="P44" s="222">
        <f>SUBTOTAL(9,P41:P43)</f>
        <v>0</v>
      </c>
      <c r="Q44" s="222">
        <f>SUBTOTAL(9,Q41:Q43)</f>
        <v>-1620.45</v>
      </c>
      <c r="R44" s="225" t="s">
        <v>33</v>
      </c>
      <c r="S44" s="226">
        <f>SUBTOTAL(9,S41:S43)</f>
        <v>343.64311211703188</v>
      </c>
      <c r="T44" s="227" t="s">
        <v>33</v>
      </c>
      <c r="U44" s="222">
        <f>SUBTOTAL(9,U41:U43)</f>
        <v>255.36137757659364</v>
      </c>
      <c r="V44" s="222">
        <f>SUBTOTAL(9,V41:V43)</f>
        <v>-157255.13389017456</v>
      </c>
    </row>
    <row r="45" spans="1:23" x14ac:dyDescent="0.25">
      <c r="A45" s="208" t="s">
        <v>173</v>
      </c>
    </row>
    <row r="46" spans="1:23" x14ac:dyDescent="0.25">
      <c r="A46" s="208" t="s">
        <v>176</v>
      </c>
      <c r="B46" s="209" t="s">
        <v>265</v>
      </c>
      <c r="C46" s="210" t="s">
        <v>363</v>
      </c>
      <c r="D46" s="211" t="s">
        <v>364</v>
      </c>
      <c r="E46" s="212" t="s">
        <v>181</v>
      </c>
      <c r="F46" s="213" t="s">
        <v>2040</v>
      </c>
      <c r="G46" s="214" t="s">
        <v>2041</v>
      </c>
      <c r="H46" s="215">
        <v>1398949.3</v>
      </c>
      <c r="I46" s="215">
        <v>-136.07220000000001</v>
      </c>
      <c r="J46" s="215">
        <f t="shared" ref="J46:J56" si="7">H46+I46</f>
        <v>1398813.2278</v>
      </c>
      <c r="K46" s="216">
        <v>1.2480837222488099</v>
      </c>
      <c r="L46" s="215">
        <f t="shared" ref="L46:L56" si="8">IF(K46-J46=0,0,J46/K46-J46)</f>
        <v>-278044.48219084786</v>
      </c>
      <c r="M46" s="217">
        <v>0.2</v>
      </c>
      <c r="N46" s="215">
        <f t="shared" ref="N46:N56" si="9">-(J46+L46)*M46</f>
        <v>-224153.74912183045</v>
      </c>
      <c r="O46" s="215">
        <v>-622055.1100000001</v>
      </c>
      <c r="P46" s="215">
        <v>0</v>
      </c>
      <c r="Q46" s="215">
        <f t="shared" ref="Q46:Q56" si="10">O46+P46</f>
        <v>-622055.1100000001</v>
      </c>
      <c r="R46" s="218">
        <v>1.26914258951627</v>
      </c>
      <c r="S46" s="219">
        <f t="shared" ref="S46:S56" si="11">IF(R46-Q46=0,0,Q46/R46-Q46)</f>
        <v>131917.03163238772</v>
      </c>
      <c r="T46" s="220">
        <v>0.2</v>
      </c>
      <c r="U46" s="215">
        <f t="shared" ref="U46:U56" si="12">-(Q46+S46)*T46</f>
        <v>98027.615673522479</v>
      </c>
      <c r="V46" s="215">
        <f t="shared" ref="V46:V56" si="13">L46+S46+N46+U46</f>
        <v>-272253.58400676813</v>
      </c>
      <c r="W46" t="s">
        <v>4171</v>
      </c>
    </row>
    <row r="47" spans="1:23" x14ac:dyDescent="0.25">
      <c r="A47" s="208" t="s">
        <v>179</v>
      </c>
      <c r="B47" s="209" t="s">
        <v>265</v>
      </c>
      <c r="C47" s="210" t="s">
        <v>363</v>
      </c>
      <c r="D47" s="211" t="s">
        <v>367</v>
      </c>
      <c r="E47" s="212" t="s">
        <v>158</v>
      </c>
      <c r="F47" s="213" t="s">
        <v>2040</v>
      </c>
      <c r="G47" s="214" t="s">
        <v>2041</v>
      </c>
      <c r="H47" s="215">
        <v>0</v>
      </c>
      <c r="I47" s="215">
        <v>0</v>
      </c>
      <c r="J47" s="215">
        <f t="shared" si="7"/>
        <v>0</v>
      </c>
      <c r="K47" s="216">
        <v>1.2480837222488099</v>
      </c>
      <c r="L47" s="215">
        <f t="shared" si="8"/>
        <v>0</v>
      </c>
      <c r="M47" s="217">
        <v>0.2</v>
      </c>
      <c r="N47" s="215">
        <f t="shared" si="9"/>
        <v>0</v>
      </c>
      <c r="O47" s="215">
        <v>1097.98</v>
      </c>
      <c r="P47" s="215">
        <v>0</v>
      </c>
      <c r="Q47" s="215">
        <f t="shared" si="10"/>
        <v>1097.98</v>
      </c>
      <c r="R47" s="218">
        <v>1.26914258951627</v>
      </c>
      <c r="S47" s="219">
        <f t="shared" si="11"/>
        <v>-232.8447432764101</v>
      </c>
      <c r="T47" s="220">
        <v>0.2</v>
      </c>
      <c r="U47" s="215">
        <f t="shared" si="12"/>
        <v>-173.02705134471799</v>
      </c>
      <c r="V47" s="215">
        <f t="shared" si="13"/>
        <v>-405.87179462112806</v>
      </c>
      <c r="W47" t="s">
        <v>4174</v>
      </c>
    </row>
    <row r="48" spans="1:23" x14ac:dyDescent="0.25">
      <c r="A48" s="208" t="s">
        <v>183</v>
      </c>
      <c r="B48" s="209" t="s">
        <v>265</v>
      </c>
      <c r="C48" s="210" t="s">
        <v>363</v>
      </c>
      <c r="D48" s="211" t="s">
        <v>370</v>
      </c>
      <c r="E48" s="212" t="s">
        <v>158</v>
      </c>
      <c r="F48" s="213" t="s">
        <v>2040</v>
      </c>
      <c r="G48" s="214" t="s">
        <v>2041</v>
      </c>
      <c r="H48" s="215">
        <v>90701.74000000002</v>
      </c>
      <c r="I48" s="215">
        <v>0</v>
      </c>
      <c r="J48" s="215">
        <f t="shared" si="7"/>
        <v>90701.74000000002</v>
      </c>
      <c r="K48" s="216">
        <v>1.2480837222488099</v>
      </c>
      <c r="L48" s="215">
        <f t="shared" si="8"/>
        <v>-18028.938982635009</v>
      </c>
      <c r="M48" s="217">
        <v>0.2</v>
      </c>
      <c r="N48" s="215">
        <f t="shared" si="9"/>
        <v>-14534.560203473004</v>
      </c>
      <c r="O48" s="215">
        <v>130009.93</v>
      </c>
      <c r="P48" s="215">
        <v>0</v>
      </c>
      <c r="Q48" s="215">
        <f t="shared" si="10"/>
        <v>130009.93</v>
      </c>
      <c r="R48" s="218">
        <v>1.26914258951627</v>
      </c>
      <c r="S48" s="219">
        <f t="shared" si="11"/>
        <v>-27570.746984675527</v>
      </c>
      <c r="T48" s="220">
        <v>0.2</v>
      </c>
      <c r="U48" s="215">
        <f t="shared" si="12"/>
        <v>-20487.836603064894</v>
      </c>
      <c r="V48" s="215">
        <f t="shared" si="13"/>
        <v>-80622.082773848437</v>
      </c>
      <c r="W48" t="s">
        <v>4177</v>
      </c>
    </row>
    <row r="49" spans="1:23" x14ac:dyDescent="0.25">
      <c r="A49" s="208" t="s">
        <v>186</v>
      </c>
      <c r="B49" s="209" t="s">
        <v>265</v>
      </c>
      <c r="C49" s="210" t="s">
        <v>363</v>
      </c>
      <c r="D49" s="211" t="s">
        <v>377</v>
      </c>
      <c r="E49" s="212" t="s">
        <v>158</v>
      </c>
      <c r="F49" s="213" t="s">
        <v>2040</v>
      </c>
      <c r="G49" s="214" t="s">
        <v>2041</v>
      </c>
      <c r="H49" s="215">
        <v>0</v>
      </c>
      <c r="I49" s="215">
        <v>0</v>
      </c>
      <c r="J49" s="215">
        <f t="shared" si="7"/>
        <v>0</v>
      </c>
      <c r="K49" s="216">
        <v>1.2480837222488099</v>
      </c>
      <c r="L49" s="215">
        <f t="shared" si="8"/>
        <v>0</v>
      </c>
      <c r="M49" s="217">
        <v>0.2</v>
      </c>
      <c r="N49" s="215">
        <f t="shared" si="9"/>
        <v>0</v>
      </c>
      <c r="O49" s="215">
        <v>0</v>
      </c>
      <c r="P49" s="215">
        <v>0</v>
      </c>
      <c r="Q49" s="215">
        <f t="shared" si="10"/>
        <v>0</v>
      </c>
      <c r="R49" s="218">
        <v>1.26914258951627</v>
      </c>
      <c r="S49" s="219">
        <f t="shared" si="11"/>
        <v>0</v>
      </c>
      <c r="T49" s="220">
        <v>0.2</v>
      </c>
      <c r="U49" s="215">
        <f t="shared" si="12"/>
        <v>0</v>
      </c>
      <c r="V49" s="215">
        <f t="shared" si="13"/>
        <v>0</v>
      </c>
      <c r="W49" t="s">
        <v>4179</v>
      </c>
    </row>
    <row r="50" spans="1:23" x14ac:dyDescent="0.25">
      <c r="A50" s="208" t="s">
        <v>189</v>
      </c>
      <c r="B50" s="209" t="s">
        <v>265</v>
      </c>
      <c r="C50" s="210" t="s">
        <v>363</v>
      </c>
      <c r="D50" s="211" t="s">
        <v>380</v>
      </c>
      <c r="E50" s="212" t="s">
        <v>158</v>
      </c>
      <c r="F50" s="213" t="s">
        <v>2040</v>
      </c>
      <c r="G50" s="214" t="s">
        <v>2041</v>
      </c>
      <c r="H50" s="215">
        <v>4410.2700000000004</v>
      </c>
      <c r="I50" s="215">
        <v>0</v>
      </c>
      <c r="J50" s="215">
        <f t="shared" si="7"/>
        <v>4410.2700000000004</v>
      </c>
      <c r="K50" s="216">
        <v>1.2480837222488099</v>
      </c>
      <c r="L50" s="215">
        <f t="shared" si="8"/>
        <v>-876.63686194934871</v>
      </c>
      <c r="M50" s="217">
        <v>0.2</v>
      </c>
      <c r="N50" s="215">
        <f t="shared" si="9"/>
        <v>-706.72662761013044</v>
      </c>
      <c r="O50" s="215">
        <v>823.11999999999989</v>
      </c>
      <c r="P50" s="215">
        <v>0</v>
      </c>
      <c r="Q50" s="215">
        <f t="shared" si="10"/>
        <v>823.11999999999989</v>
      </c>
      <c r="R50" s="218">
        <v>1.26914258951627</v>
      </c>
      <c r="S50" s="219">
        <f t="shared" si="11"/>
        <v>-174.55615319557603</v>
      </c>
      <c r="T50" s="220">
        <v>0.2</v>
      </c>
      <c r="U50" s="215">
        <f t="shared" si="12"/>
        <v>-129.71276936088478</v>
      </c>
      <c r="V50" s="215">
        <f t="shared" si="13"/>
        <v>-1887.6324121159398</v>
      </c>
      <c r="W50" t="s">
        <v>4182</v>
      </c>
    </row>
    <row r="51" spans="1:23" x14ac:dyDescent="0.25">
      <c r="A51" s="208" t="s">
        <v>192</v>
      </c>
      <c r="B51" s="209" t="s">
        <v>265</v>
      </c>
      <c r="C51" s="210" t="s">
        <v>363</v>
      </c>
      <c r="D51" s="211" t="s">
        <v>383</v>
      </c>
      <c r="E51" s="212" t="s">
        <v>158</v>
      </c>
      <c r="F51" s="213" t="s">
        <v>2040</v>
      </c>
      <c r="G51" s="214" t="s">
        <v>2041</v>
      </c>
      <c r="H51" s="215">
        <v>176.76999999999998</v>
      </c>
      <c r="I51" s="215">
        <v>0</v>
      </c>
      <c r="J51" s="215">
        <f t="shared" si="7"/>
        <v>176.76999999999998</v>
      </c>
      <c r="K51" s="216">
        <v>1.2480837222488099</v>
      </c>
      <c r="L51" s="215">
        <f t="shared" si="8"/>
        <v>-35.136873272336231</v>
      </c>
      <c r="M51" s="217">
        <v>0.2</v>
      </c>
      <c r="N51" s="215">
        <f t="shared" si="9"/>
        <v>-28.326625345532751</v>
      </c>
      <c r="O51" s="215">
        <v>0</v>
      </c>
      <c r="P51" s="215">
        <v>0</v>
      </c>
      <c r="Q51" s="215">
        <f t="shared" si="10"/>
        <v>0</v>
      </c>
      <c r="R51" s="218">
        <v>1.26914258951627</v>
      </c>
      <c r="S51" s="219">
        <f t="shared" si="11"/>
        <v>0</v>
      </c>
      <c r="T51" s="220">
        <v>0.2</v>
      </c>
      <c r="U51" s="215">
        <f t="shared" si="12"/>
        <v>0</v>
      </c>
      <c r="V51" s="215">
        <f t="shared" si="13"/>
        <v>-63.463498617868979</v>
      </c>
      <c r="W51" t="s">
        <v>4184</v>
      </c>
    </row>
    <row r="52" spans="1:23" x14ac:dyDescent="0.25">
      <c r="A52" s="208" t="s">
        <v>195</v>
      </c>
      <c r="B52" s="209" t="s">
        <v>265</v>
      </c>
      <c r="C52" s="210" t="s">
        <v>363</v>
      </c>
      <c r="D52" s="211" t="s">
        <v>389</v>
      </c>
      <c r="E52" s="212" t="s">
        <v>181</v>
      </c>
      <c r="F52" s="213" t="s">
        <v>2040</v>
      </c>
      <c r="G52" s="214" t="s">
        <v>2041</v>
      </c>
      <c r="H52" s="215">
        <v>1075.8800000000001</v>
      </c>
      <c r="I52" s="215">
        <v>0</v>
      </c>
      <c r="J52" s="215">
        <f t="shared" si="7"/>
        <v>1075.8800000000001</v>
      </c>
      <c r="K52" s="216">
        <v>1.2480837222488099</v>
      </c>
      <c r="L52" s="215">
        <f t="shared" si="8"/>
        <v>-213.85449576421968</v>
      </c>
      <c r="M52" s="217">
        <v>0.2</v>
      </c>
      <c r="N52" s="215">
        <f t="shared" si="9"/>
        <v>-172.40510084715609</v>
      </c>
      <c r="O52" s="215">
        <v>12570.940000000008</v>
      </c>
      <c r="P52" s="215">
        <v>0</v>
      </c>
      <c r="Q52" s="215">
        <f t="shared" si="10"/>
        <v>12570.940000000008</v>
      </c>
      <c r="R52" s="218">
        <v>1.26914258951627</v>
      </c>
      <c r="S52" s="219">
        <f t="shared" si="11"/>
        <v>-2665.8748766308636</v>
      </c>
      <c r="T52" s="220">
        <v>0.2</v>
      </c>
      <c r="U52" s="215">
        <f t="shared" si="12"/>
        <v>-1981.013024673829</v>
      </c>
      <c r="V52" s="215">
        <f t="shared" si="13"/>
        <v>-5033.1474979160685</v>
      </c>
      <c r="W52" t="s">
        <v>4187</v>
      </c>
    </row>
    <row r="53" spans="1:23" x14ac:dyDescent="0.25">
      <c r="A53" s="208" t="s">
        <v>199</v>
      </c>
      <c r="B53" s="209" t="s">
        <v>265</v>
      </c>
      <c r="C53" s="210" t="s">
        <v>363</v>
      </c>
      <c r="D53" s="211" t="s">
        <v>392</v>
      </c>
      <c r="E53" s="212" t="s">
        <v>181</v>
      </c>
      <c r="F53" s="213" t="s">
        <v>2040</v>
      </c>
      <c r="G53" s="214" t="s">
        <v>2041</v>
      </c>
      <c r="H53" s="215">
        <v>1175.3799999999999</v>
      </c>
      <c r="I53" s="215">
        <v>0</v>
      </c>
      <c r="J53" s="215">
        <f t="shared" si="7"/>
        <v>1175.3799999999999</v>
      </c>
      <c r="K53" s="216">
        <v>1.2480837222488099</v>
      </c>
      <c r="L53" s="215">
        <f t="shared" si="8"/>
        <v>-233.6322798372945</v>
      </c>
      <c r="M53" s="217">
        <v>0.2</v>
      </c>
      <c r="N53" s="215">
        <f t="shared" si="9"/>
        <v>-188.34954403254108</v>
      </c>
      <c r="O53" s="215">
        <v>1889</v>
      </c>
      <c r="P53" s="215">
        <v>0</v>
      </c>
      <c r="Q53" s="215">
        <f t="shared" si="10"/>
        <v>1889</v>
      </c>
      <c r="R53" s="218">
        <v>1.26914258951627</v>
      </c>
      <c r="S53" s="219">
        <f t="shared" si="11"/>
        <v>-400.59356276902918</v>
      </c>
      <c r="T53" s="220">
        <v>0.2</v>
      </c>
      <c r="U53" s="215">
        <f t="shared" si="12"/>
        <v>-297.68128744619418</v>
      </c>
      <c r="V53" s="215">
        <f t="shared" si="13"/>
        <v>-1120.2566740850589</v>
      </c>
      <c r="W53" t="s">
        <v>4190</v>
      </c>
    </row>
    <row r="54" spans="1:23" x14ac:dyDescent="0.25">
      <c r="A54" s="208" t="s">
        <v>202</v>
      </c>
      <c r="B54" s="209" t="s">
        <v>265</v>
      </c>
      <c r="C54" s="210" t="s">
        <v>363</v>
      </c>
      <c r="D54" s="211" t="s">
        <v>395</v>
      </c>
      <c r="E54" s="212" t="s">
        <v>181</v>
      </c>
      <c r="F54" s="213" t="s">
        <v>2040</v>
      </c>
      <c r="G54" s="214" t="s">
        <v>2041</v>
      </c>
      <c r="H54" s="215">
        <v>0</v>
      </c>
      <c r="I54" s="215">
        <v>0</v>
      </c>
      <c r="J54" s="215">
        <f t="shared" si="7"/>
        <v>0</v>
      </c>
      <c r="K54" s="216">
        <v>1.2480837222488099</v>
      </c>
      <c r="L54" s="215">
        <f t="shared" si="8"/>
        <v>0</v>
      </c>
      <c r="M54" s="217">
        <v>0.2</v>
      </c>
      <c r="N54" s="215">
        <f t="shared" si="9"/>
        <v>0</v>
      </c>
      <c r="O54" s="215">
        <v>39.099999999999994</v>
      </c>
      <c r="P54" s="215">
        <v>0</v>
      </c>
      <c r="Q54" s="215">
        <f t="shared" si="10"/>
        <v>39.099999999999994</v>
      </c>
      <c r="R54" s="218">
        <v>1.26914258951627</v>
      </c>
      <c r="S54" s="219">
        <f t="shared" si="11"/>
        <v>-8.2917989964367571</v>
      </c>
      <c r="T54" s="220">
        <v>0.2</v>
      </c>
      <c r="U54" s="215">
        <f t="shared" si="12"/>
        <v>-6.1616402007126476</v>
      </c>
      <c r="V54" s="215">
        <f t="shared" si="13"/>
        <v>-14.453439197149404</v>
      </c>
      <c r="W54" t="s">
        <v>4193</v>
      </c>
    </row>
    <row r="55" spans="1:23" x14ac:dyDescent="0.25">
      <c r="A55" s="208" t="s">
        <v>205</v>
      </c>
      <c r="B55" s="209" t="s">
        <v>265</v>
      </c>
      <c r="C55" s="210" t="s">
        <v>363</v>
      </c>
      <c r="D55" s="211" t="s">
        <v>453</v>
      </c>
      <c r="E55" s="212" t="s">
        <v>181</v>
      </c>
      <c r="F55" s="213" t="s">
        <v>2040</v>
      </c>
      <c r="G55" s="214" t="s">
        <v>2041</v>
      </c>
      <c r="H55" s="215">
        <v>141115.97999999998</v>
      </c>
      <c r="I55" s="215">
        <v>0</v>
      </c>
      <c r="J55" s="215">
        <f t="shared" si="7"/>
        <v>141115.97999999998</v>
      </c>
      <c r="K55" s="216">
        <v>1.2480837222488099</v>
      </c>
      <c r="L55" s="215">
        <f t="shared" si="8"/>
        <v>-28049.863132666927</v>
      </c>
      <c r="M55" s="217">
        <v>0.2</v>
      </c>
      <c r="N55" s="215">
        <f t="shared" si="9"/>
        <v>-22613.223373466612</v>
      </c>
      <c r="O55" s="215">
        <v>15779.5</v>
      </c>
      <c r="P55" s="215">
        <v>0</v>
      </c>
      <c r="Q55" s="215">
        <f t="shared" si="10"/>
        <v>15779.5</v>
      </c>
      <c r="R55" s="218">
        <v>1.26914258951627</v>
      </c>
      <c r="S55" s="219">
        <f t="shared" si="11"/>
        <v>-3346.302871209049</v>
      </c>
      <c r="T55" s="220">
        <v>0.2</v>
      </c>
      <c r="U55" s="215">
        <f t="shared" si="12"/>
        <v>-2486.6394257581906</v>
      </c>
      <c r="V55" s="215">
        <f t="shared" si="13"/>
        <v>-56496.02880310078</v>
      </c>
      <c r="W55" t="s">
        <v>4196</v>
      </c>
    </row>
    <row r="56" spans="1:23" x14ac:dyDescent="0.25">
      <c r="A56" s="208" t="s">
        <v>208</v>
      </c>
      <c r="B56" s="209" t="s">
        <v>265</v>
      </c>
      <c r="C56" s="210" t="s">
        <v>363</v>
      </c>
      <c r="D56" s="211" t="s">
        <v>456</v>
      </c>
      <c r="E56" s="212" t="s">
        <v>181</v>
      </c>
      <c r="F56" s="213" t="s">
        <v>2040</v>
      </c>
      <c r="G56" s="214" t="s">
        <v>2041</v>
      </c>
      <c r="H56" s="215">
        <v>9812.8799999999956</v>
      </c>
      <c r="I56" s="215">
        <v>0</v>
      </c>
      <c r="J56" s="215">
        <f t="shared" si="7"/>
        <v>9812.8799999999956</v>
      </c>
      <c r="K56" s="216">
        <v>1.2480837222488099</v>
      </c>
      <c r="L56" s="215">
        <f t="shared" si="8"/>
        <v>-1950.5228319095022</v>
      </c>
      <c r="M56" s="217">
        <v>0.2</v>
      </c>
      <c r="N56" s="215">
        <f t="shared" si="9"/>
        <v>-1572.4714336180987</v>
      </c>
      <c r="O56" s="215">
        <v>-309.30999999999989</v>
      </c>
      <c r="P56" s="215">
        <v>0</v>
      </c>
      <c r="Q56" s="215">
        <f t="shared" si="10"/>
        <v>-309.30999999999989</v>
      </c>
      <c r="R56" s="218">
        <v>1.26914258951627</v>
      </c>
      <c r="S56" s="219">
        <f t="shared" si="11"/>
        <v>65.594279989459153</v>
      </c>
      <c r="T56" s="220">
        <v>0.2</v>
      </c>
      <c r="U56" s="215">
        <f t="shared" si="12"/>
        <v>48.743144002108153</v>
      </c>
      <c r="V56" s="215">
        <f t="shared" si="13"/>
        <v>-3408.6568415360334</v>
      </c>
      <c r="W56" t="s">
        <v>4199</v>
      </c>
    </row>
    <row r="57" spans="1:23" x14ac:dyDescent="0.25">
      <c r="A57" s="208" t="s">
        <v>211</v>
      </c>
      <c r="B57" s="209" t="s">
        <v>265</v>
      </c>
      <c r="C57" s="210" t="s">
        <v>363</v>
      </c>
      <c r="G57" s="221" t="s">
        <v>459</v>
      </c>
      <c r="H57" s="222">
        <f>SUBTOTAL(9,H45:H56)</f>
        <v>1647418.1999999997</v>
      </c>
      <c r="I57" s="222">
        <f>SUBTOTAL(9,I45:I56)</f>
        <v>-136.07220000000001</v>
      </c>
      <c r="J57" s="222">
        <f>SUBTOTAL(9,J45:J56)</f>
        <v>1647282.1277999997</v>
      </c>
      <c r="K57" s="223" t="s">
        <v>33</v>
      </c>
      <c r="L57" s="222">
        <f>SUBTOTAL(9,L45:L56)</f>
        <v>-327433.06764888251</v>
      </c>
      <c r="M57" s="224" t="s">
        <v>33</v>
      </c>
      <c r="N57" s="222">
        <f>SUBTOTAL(9,N45:N56)</f>
        <v>-263969.81203022355</v>
      </c>
      <c r="O57" s="222">
        <f>SUBTOTAL(9,O45:O56)</f>
        <v>-460154.85000000015</v>
      </c>
      <c r="P57" s="222">
        <f>SUBTOTAL(9,P45:P56)</f>
        <v>0</v>
      </c>
      <c r="Q57" s="222">
        <f>SUBTOTAL(9,Q45:Q56)</f>
        <v>-460154.85000000015</v>
      </c>
      <c r="R57" s="225" t="s">
        <v>33</v>
      </c>
      <c r="S57" s="226">
        <f>SUBTOTAL(9,S45:S56)</f>
        <v>97583.41492162428</v>
      </c>
      <c r="T57" s="227" t="s">
        <v>33</v>
      </c>
      <c r="U57" s="222">
        <f>SUBTOTAL(9,U45:U56)</f>
        <v>72514.287015675189</v>
      </c>
      <c r="V57" s="222">
        <f>SUBTOTAL(9,V45:V56)</f>
        <v>-421305.1777418066</v>
      </c>
    </row>
    <row r="58" spans="1:23" x14ac:dyDescent="0.25">
      <c r="A58" s="208" t="s">
        <v>213</v>
      </c>
    </row>
    <row r="59" spans="1:23" x14ac:dyDescent="0.25">
      <c r="A59" s="208" t="s">
        <v>214</v>
      </c>
      <c r="B59" s="209" t="s">
        <v>265</v>
      </c>
      <c r="C59" s="210" t="s">
        <v>461</v>
      </c>
      <c r="D59" s="211" t="s">
        <v>462</v>
      </c>
      <c r="E59" s="212" t="s">
        <v>181</v>
      </c>
      <c r="F59" s="213" t="s">
        <v>2040</v>
      </c>
      <c r="G59" s="214" t="s">
        <v>2041</v>
      </c>
      <c r="H59" s="215">
        <v>19316.38</v>
      </c>
      <c r="I59" s="215">
        <v>0</v>
      </c>
      <c r="J59" s="215">
        <f>H59+I59</f>
        <v>19316.38</v>
      </c>
      <c r="K59" s="216">
        <v>1.2480837222488099</v>
      </c>
      <c r="L59" s="215">
        <f>IF(K59-J59=0,0,J59/K59-J59)</f>
        <v>-3839.5496755121931</v>
      </c>
      <c r="M59" s="217">
        <v>0.2</v>
      </c>
      <c r="N59" s="215">
        <f>-(J59+L59)*M59</f>
        <v>-3095.366064897562</v>
      </c>
      <c r="O59" s="215">
        <v>-9921.6200000000008</v>
      </c>
      <c r="P59" s="215">
        <v>0</v>
      </c>
      <c r="Q59" s="215">
        <f>O59+P59</f>
        <v>-9921.6200000000008</v>
      </c>
      <c r="R59" s="218">
        <v>1.26914258951627</v>
      </c>
      <c r="S59" s="219">
        <f>IF(R59-Q59=0,0,Q59/R59-Q59)</f>
        <v>2104.0429350134755</v>
      </c>
      <c r="T59" s="220">
        <v>0.2</v>
      </c>
      <c r="U59" s="215">
        <f>-(Q59+S59)*T59</f>
        <v>1563.5154129973052</v>
      </c>
      <c r="V59" s="215">
        <f>L59+S59+N59+U59</f>
        <v>-3267.3573923989743</v>
      </c>
      <c r="W59" t="s">
        <v>4202</v>
      </c>
    </row>
    <row r="60" spans="1:23" x14ac:dyDescent="0.25">
      <c r="A60" s="208" t="s">
        <v>216</v>
      </c>
      <c r="B60" s="209" t="s">
        <v>265</v>
      </c>
      <c r="C60" s="210" t="s">
        <v>461</v>
      </c>
      <c r="D60" s="211" t="s">
        <v>465</v>
      </c>
      <c r="E60" s="212" t="s">
        <v>181</v>
      </c>
      <c r="F60" s="213" t="s">
        <v>2040</v>
      </c>
      <c r="G60" s="214" t="s">
        <v>2041</v>
      </c>
      <c r="H60" s="215">
        <v>772.18999999999994</v>
      </c>
      <c r="I60" s="215">
        <v>0</v>
      </c>
      <c r="J60" s="215">
        <f>H60+I60</f>
        <v>772.18999999999994</v>
      </c>
      <c r="K60" s="216">
        <v>1.2480837222488099</v>
      </c>
      <c r="L60" s="215">
        <f>IF(K60-J60=0,0,J60/K60-J60)</f>
        <v>-153.48951842600729</v>
      </c>
      <c r="M60" s="217">
        <v>0.2</v>
      </c>
      <c r="N60" s="215">
        <f>-(J60+L60)*M60</f>
        <v>-123.74009631479854</v>
      </c>
      <c r="O60" s="215">
        <v>175761.63999999996</v>
      </c>
      <c r="P60" s="215">
        <v>0</v>
      </c>
      <c r="Q60" s="215">
        <f>O60+P60</f>
        <v>175761.63999999996</v>
      </c>
      <c r="R60" s="218">
        <v>1.26914258951627</v>
      </c>
      <c r="S60" s="219">
        <f>IF(R60-Q60=0,0,Q60/R60-Q60)</f>
        <v>-37273.150643582572</v>
      </c>
      <c r="T60" s="220">
        <v>0.2</v>
      </c>
      <c r="U60" s="215">
        <f>-(Q60+S60)*T60</f>
        <v>-27697.697871283479</v>
      </c>
      <c r="V60" s="215">
        <f>L60+S60+N60+U60</f>
        <v>-65248.07812960686</v>
      </c>
      <c r="W60" t="s">
        <v>4205</v>
      </c>
    </row>
    <row r="61" spans="1:23" x14ac:dyDescent="0.25">
      <c r="A61" s="208" t="s">
        <v>217</v>
      </c>
      <c r="B61" s="209" t="s">
        <v>265</v>
      </c>
      <c r="C61" s="210" t="s">
        <v>461</v>
      </c>
      <c r="D61" s="211" t="s">
        <v>468</v>
      </c>
      <c r="E61" s="212" t="s">
        <v>181</v>
      </c>
      <c r="F61" s="213" t="s">
        <v>2040</v>
      </c>
      <c r="G61" s="214" t="s">
        <v>2041</v>
      </c>
      <c r="H61" s="215">
        <v>5830.06</v>
      </c>
      <c r="I61" s="215">
        <v>0</v>
      </c>
      <c r="J61" s="215">
        <f>H61+I61</f>
        <v>5830.06</v>
      </c>
      <c r="K61" s="216">
        <v>1.2480837222488099</v>
      </c>
      <c r="L61" s="215">
        <f>IF(K61-J61=0,0,J61/K61-J61)</f>
        <v>-1158.8509327946858</v>
      </c>
      <c r="M61" s="217">
        <v>0.2</v>
      </c>
      <c r="N61" s="215">
        <f>-(J61+L61)*M61</f>
        <v>-934.24181344106296</v>
      </c>
      <c r="O61" s="215">
        <v>20471.57</v>
      </c>
      <c r="P61" s="215">
        <v>0</v>
      </c>
      <c r="Q61" s="215">
        <f>O61+P61</f>
        <v>20471.57</v>
      </c>
      <c r="R61" s="218">
        <v>1.26914258951627</v>
      </c>
      <c r="S61" s="219">
        <f>IF(R61-Q61=0,0,Q61/R61-Q61)</f>
        <v>-4341.3335954343947</v>
      </c>
      <c r="T61" s="220">
        <v>0.2</v>
      </c>
      <c r="U61" s="215">
        <f>-(Q61+S61)*T61</f>
        <v>-3226.0472809131211</v>
      </c>
      <c r="V61" s="215">
        <f>L61+S61+N61+U61</f>
        <v>-9660.4736225832639</v>
      </c>
      <c r="W61" t="s">
        <v>4208</v>
      </c>
    </row>
    <row r="62" spans="1:23" x14ac:dyDescent="0.25">
      <c r="A62" s="208" t="s">
        <v>219</v>
      </c>
      <c r="B62" s="209" t="s">
        <v>265</v>
      </c>
      <c r="C62" s="210" t="s">
        <v>461</v>
      </c>
      <c r="G62" s="221" t="s">
        <v>474</v>
      </c>
      <c r="H62" s="222">
        <f>SUBTOTAL(9,H58:H61)</f>
        <v>25918.63</v>
      </c>
      <c r="I62" s="222">
        <f>SUBTOTAL(9,I58:I61)</f>
        <v>0</v>
      </c>
      <c r="J62" s="222">
        <f>SUBTOTAL(9,J58:J61)</f>
        <v>25918.63</v>
      </c>
      <c r="K62" s="223" t="s">
        <v>33</v>
      </c>
      <c r="L62" s="222">
        <f>SUBTOTAL(9,L58:L61)</f>
        <v>-5151.8901267328856</v>
      </c>
      <c r="M62" s="224" t="s">
        <v>33</v>
      </c>
      <c r="N62" s="222">
        <f>SUBTOTAL(9,N58:N61)</f>
        <v>-4153.3479746534231</v>
      </c>
      <c r="O62" s="222">
        <f>SUBTOTAL(9,O58:O61)</f>
        <v>186311.58999999997</v>
      </c>
      <c r="P62" s="222">
        <f>SUBTOTAL(9,P58:P61)</f>
        <v>0</v>
      </c>
      <c r="Q62" s="222">
        <f>SUBTOTAL(9,Q58:Q61)</f>
        <v>186311.58999999997</v>
      </c>
      <c r="R62" s="225" t="s">
        <v>33</v>
      </c>
      <c r="S62" s="226">
        <f>SUBTOTAL(9,S58:S61)</f>
        <v>-39510.441304003492</v>
      </c>
      <c r="T62" s="227" t="s">
        <v>33</v>
      </c>
      <c r="U62" s="222">
        <f>SUBTOTAL(9,U58:U61)</f>
        <v>-29360.229739199294</v>
      </c>
      <c r="V62" s="222">
        <f>SUBTOTAL(9,V58:V61)</f>
        <v>-78175.909144589095</v>
      </c>
    </row>
    <row r="63" spans="1:23" x14ac:dyDescent="0.25">
      <c r="A63" s="208" t="s">
        <v>224</v>
      </c>
    </row>
    <row r="64" spans="1:23" x14ac:dyDescent="0.25">
      <c r="A64" s="208" t="s">
        <v>227</v>
      </c>
      <c r="B64" s="209" t="s">
        <v>265</v>
      </c>
      <c r="C64" s="210" t="s">
        <v>476</v>
      </c>
      <c r="D64" s="211" t="s">
        <v>477</v>
      </c>
      <c r="E64" s="212" t="s">
        <v>144</v>
      </c>
      <c r="F64" s="213" t="s">
        <v>2040</v>
      </c>
      <c r="G64" s="214" t="s">
        <v>2041</v>
      </c>
      <c r="H64" s="215">
        <v>22426.760000000002</v>
      </c>
      <c r="I64" s="215">
        <v>0</v>
      </c>
      <c r="J64" s="215">
        <f>H64+I64</f>
        <v>22426.760000000002</v>
      </c>
      <c r="K64" s="216">
        <v>1.2480837222488099</v>
      </c>
      <c r="L64" s="215">
        <f>IF(K64-J64=0,0,J64/K64-J64)</f>
        <v>-4457.8051933535062</v>
      </c>
      <c r="M64" s="217">
        <v>0.2</v>
      </c>
      <c r="N64" s="215">
        <f>-(J64+L64)*M64</f>
        <v>-3593.7909613292995</v>
      </c>
      <c r="O64" s="215">
        <v>0</v>
      </c>
      <c r="P64" s="215">
        <v>0</v>
      </c>
      <c r="Q64" s="215">
        <f>O64+P64</f>
        <v>0</v>
      </c>
      <c r="R64" s="218">
        <v>1.26914258951627</v>
      </c>
      <c r="S64" s="219">
        <f>IF(R64-Q64=0,0,Q64/R64-Q64)</f>
        <v>0</v>
      </c>
      <c r="T64" s="220">
        <v>0.2</v>
      </c>
      <c r="U64" s="215">
        <f>-(Q64+S64)*T64</f>
        <v>0</v>
      </c>
      <c r="V64" s="215">
        <f>L64+S64+N64+U64</f>
        <v>-8051.5961546828057</v>
      </c>
      <c r="W64" t="s">
        <v>4210</v>
      </c>
    </row>
    <row r="65" spans="1:23" x14ac:dyDescent="0.25">
      <c r="A65" s="208" t="s">
        <v>230</v>
      </c>
      <c r="B65" s="209" t="s">
        <v>265</v>
      </c>
      <c r="C65" s="210" t="s">
        <v>476</v>
      </c>
      <c r="D65" s="211" t="s">
        <v>480</v>
      </c>
      <c r="E65" s="212" t="s">
        <v>144</v>
      </c>
      <c r="F65" s="213" t="s">
        <v>2040</v>
      </c>
      <c r="G65" s="214" t="s">
        <v>2041</v>
      </c>
      <c r="H65" s="215">
        <v>22782.480000000003</v>
      </c>
      <c r="I65" s="215">
        <v>0</v>
      </c>
      <c r="J65" s="215">
        <f>H65+I65</f>
        <v>22782.480000000003</v>
      </c>
      <c r="K65" s="216">
        <v>1.2480837222488099</v>
      </c>
      <c r="L65" s="215">
        <f>IF(K65-J65=0,0,J65/K65-J65)</f>
        <v>-4528.5122622024937</v>
      </c>
      <c r="M65" s="217">
        <v>0.2</v>
      </c>
      <c r="N65" s="215">
        <f>-(J65+L65)*M65</f>
        <v>-3650.7935475595023</v>
      </c>
      <c r="O65" s="215">
        <v>0</v>
      </c>
      <c r="P65" s="215">
        <v>0</v>
      </c>
      <c r="Q65" s="215">
        <f>O65+P65</f>
        <v>0</v>
      </c>
      <c r="R65" s="218">
        <v>1.26914258951627</v>
      </c>
      <c r="S65" s="219">
        <f>IF(R65-Q65=0,0,Q65/R65-Q65)</f>
        <v>0</v>
      </c>
      <c r="T65" s="220">
        <v>0.2</v>
      </c>
      <c r="U65" s="215">
        <f>-(Q65+S65)*T65</f>
        <v>0</v>
      </c>
      <c r="V65" s="215">
        <f>L65+S65+N65+U65</f>
        <v>-8179.305809761996</v>
      </c>
      <c r="W65" t="s">
        <v>4212</v>
      </c>
    </row>
    <row r="66" spans="1:23" x14ac:dyDescent="0.25">
      <c r="A66" s="208" t="s">
        <v>233</v>
      </c>
      <c r="B66" s="209" t="s">
        <v>265</v>
      </c>
      <c r="C66" s="210" t="s">
        <v>476</v>
      </c>
      <c r="D66" s="211" t="s">
        <v>483</v>
      </c>
      <c r="E66" s="212" t="s">
        <v>144</v>
      </c>
      <c r="F66" s="213" t="s">
        <v>2040</v>
      </c>
      <c r="G66" s="214" t="s">
        <v>2041</v>
      </c>
      <c r="H66" s="215">
        <v>1194.02</v>
      </c>
      <c r="I66" s="215">
        <v>0</v>
      </c>
      <c r="J66" s="215">
        <f>H66+I66</f>
        <v>1194.02</v>
      </c>
      <c r="K66" s="216">
        <v>1.2480837222488099</v>
      </c>
      <c r="L66" s="215">
        <f>IF(K66-J66=0,0,J66/K66-J66)</f>
        <v>-237.33738431088375</v>
      </c>
      <c r="M66" s="217">
        <v>0.2</v>
      </c>
      <c r="N66" s="215">
        <f>-(J66+L66)*M66</f>
        <v>-191.33652313782326</v>
      </c>
      <c r="O66" s="215">
        <v>0</v>
      </c>
      <c r="P66" s="215">
        <v>0</v>
      </c>
      <c r="Q66" s="215">
        <f>O66+P66</f>
        <v>0</v>
      </c>
      <c r="R66" s="218">
        <v>1.26914258951627</v>
      </c>
      <c r="S66" s="219">
        <f>IF(R66-Q66=0,0,Q66/R66-Q66)</f>
        <v>0</v>
      </c>
      <c r="T66" s="220">
        <v>0.2</v>
      </c>
      <c r="U66" s="215">
        <f>-(Q66+S66)*T66</f>
        <v>0</v>
      </c>
      <c r="V66" s="215">
        <f>L66+S66+N66+U66</f>
        <v>-428.67390744870704</v>
      </c>
      <c r="W66" t="s">
        <v>4214</v>
      </c>
    </row>
    <row r="67" spans="1:23" x14ac:dyDescent="0.25">
      <c r="A67" s="208" t="s">
        <v>236</v>
      </c>
      <c r="B67" s="209" t="s">
        <v>265</v>
      </c>
      <c r="C67" s="210" t="s">
        <v>476</v>
      </c>
      <c r="D67" s="211" t="s">
        <v>486</v>
      </c>
      <c r="E67" s="212" t="s">
        <v>144</v>
      </c>
      <c r="F67" s="213" t="s">
        <v>2040</v>
      </c>
      <c r="G67" s="214" t="s">
        <v>2041</v>
      </c>
      <c r="H67" s="215">
        <v>2847.6499999999996</v>
      </c>
      <c r="I67" s="215">
        <v>0</v>
      </c>
      <c r="J67" s="215">
        <f>H67+I67</f>
        <v>2847.6499999999996</v>
      </c>
      <c r="K67" s="216">
        <v>1.2480837222488099</v>
      </c>
      <c r="L67" s="215">
        <f>IF(K67-J67=0,0,J67/K67-J67)</f>
        <v>-566.03222930343554</v>
      </c>
      <c r="M67" s="217">
        <v>0.2</v>
      </c>
      <c r="N67" s="215">
        <f>-(J67+L67)*M67</f>
        <v>-456.32355413931282</v>
      </c>
      <c r="O67" s="215">
        <v>0</v>
      </c>
      <c r="P67" s="215">
        <v>0</v>
      </c>
      <c r="Q67" s="215">
        <f>O67+P67</f>
        <v>0</v>
      </c>
      <c r="R67" s="218">
        <v>1.26914258951627</v>
      </c>
      <c r="S67" s="219">
        <f>IF(R67-Q67=0,0,Q67/R67-Q67)</f>
        <v>0</v>
      </c>
      <c r="T67" s="220">
        <v>0.2</v>
      </c>
      <c r="U67" s="215">
        <f>-(Q67+S67)*T67</f>
        <v>0</v>
      </c>
      <c r="V67" s="215">
        <f>L67+S67+N67+U67</f>
        <v>-1022.3557834427484</v>
      </c>
      <c r="W67" t="s">
        <v>4216</v>
      </c>
    </row>
    <row r="68" spans="1:23" x14ac:dyDescent="0.25">
      <c r="A68" s="208" t="s">
        <v>238</v>
      </c>
      <c r="B68" s="209" t="s">
        <v>265</v>
      </c>
      <c r="C68" s="210" t="s">
        <v>476</v>
      </c>
      <c r="D68" s="211" t="s">
        <v>492</v>
      </c>
      <c r="E68" s="212" t="s">
        <v>144</v>
      </c>
      <c r="F68" s="213" t="s">
        <v>2040</v>
      </c>
      <c r="G68" s="214" t="s">
        <v>2041</v>
      </c>
      <c r="H68" s="215">
        <v>0</v>
      </c>
      <c r="I68" s="215">
        <v>0</v>
      </c>
      <c r="J68" s="215">
        <f>H68+I68</f>
        <v>0</v>
      </c>
      <c r="K68" s="216">
        <v>1.2480837222488099</v>
      </c>
      <c r="L68" s="215">
        <f>IF(K68-J68=0,0,J68/K68-J68)</f>
        <v>0</v>
      </c>
      <c r="M68" s="217">
        <v>0.2</v>
      </c>
      <c r="N68" s="215">
        <f>-(J68+L68)*M68</f>
        <v>0</v>
      </c>
      <c r="O68" s="215">
        <v>0</v>
      </c>
      <c r="P68" s="215">
        <v>0</v>
      </c>
      <c r="Q68" s="215">
        <f>O68+P68</f>
        <v>0</v>
      </c>
      <c r="R68" s="218">
        <v>1.26914258951627</v>
      </c>
      <c r="S68" s="219">
        <f>IF(R68-Q68=0,0,Q68/R68-Q68)</f>
        <v>0</v>
      </c>
      <c r="T68" s="220">
        <v>0.2</v>
      </c>
      <c r="U68" s="215">
        <f>-(Q68+S68)*T68</f>
        <v>0</v>
      </c>
      <c r="V68" s="215">
        <f>L68+S68+N68+U68</f>
        <v>0</v>
      </c>
      <c r="W68" t="s">
        <v>4219</v>
      </c>
    </row>
    <row r="69" spans="1:23" x14ac:dyDescent="0.25">
      <c r="A69" s="208" t="s">
        <v>242</v>
      </c>
      <c r="B69" s="209" t="s">
        <v>265</v>
      </c>
      <c r="C69" s="210" t="s">
        <v>476</v>
      </c>
      <c r="G69" s="221" t="s">
        <v>495</v>
      </c>
      <c r="H69" s="222">
        <f>SUBTOTAL(9,H63:H68)</f>
        <v>49250.91</v>
      </c>
      <c r="I69" s="222">
        <f>SUBTOTAL(9,I63:I68)</f>
        <v>0</v>
      </c>
      <c r="J69" s="222">
        <f>SUBTOTAL(9,J63:J68)</f>
        <v>49250.91</v>
      </c>
      <c r="K69" s="223" t="s">
        <v>33</v>
      </c>
      <c r="L69" s="222">
        <f>SUBTOTAL(9,L63:L68)</f>
        <v>-9789.6870691703189</v>
      </c>
      <c r="M69" s="224" t="s">
        <v>33</v>
      </c>
      <c r="N69" s="222">
        <f>SUBTOTAL(9,N63:N68)</f>
        <v>-7892.244586165938</v>
      </c>
      <c r="O69" s="222">
        <f>SUBTOTAL(9,O63:O68)</f>
        <v>0</v>
      </c>
      <c r="P69" s="222">
        <f>SUBTOTAL(9,P63:P68)</f>
        <v>0</v>
      </c>
      <c r="Q69" s="222">
        <f>SUBTOTAL(9,Q63:Q68)</f>
        <v>0</v>
      </c>
      <c r="R69" s="225" t="s">
        <v>33</v>
      </c>
      <c r="S69" s="226">
        <f>SUBTOTAL(9,S63:S68)</f>
        <v>0</v>
      </c>
      <c r="T69" s="227" t="s">
        <v>33</v>
      </c>
      <c r="U69" s="222">
        <f>SUBTOTAL(9,U63:U68)</f>
        <v>0</v>
      </c>
      <c r="V69" s="222">
        <f>SUBTOTAL(9,V63:V68)</f>
        <v>-17681.931655336259</v>
      </c>
    </row>
    <row r="70" spans="1:23" x14ac:dyDescent="0.25">
      <c r="A70" s="208" t="s">
        <v>244</v>
      </c>
    </row>
    <row r="71" spans="1:23" x14ac:dyDescent="0.25">
      <c r="A71" s="208" t="s">
        <v>248</v>
      </c>
      <c r="B71" s="209" t="s">
        <v>265</v>
      </c>
      <c r="C71" s="210" t="s">
        <v>497</v>
      </c>
      <c r="D71" s="211" t="s">
        <v>498</v>
      </c>
      <c r="E71" s="212" t="s">
        <v>140</v>
      </c>
      <c r="F71" s="213" t="s">
        <v>2040</v>
      </c>
      <c r="G71" s="214" t="s">
        <v>2041</v>
      </c>
      <c r="H71" s="215">
        <v>305352.53000000009</v>
      </c>
      <c r="I71" s="215">
        <v>0</v>
      </c>
      <c r="J71" s="215">
        <f t="shared" ref="J71:J91" si="14">H71+I71</f>
        <v>305352.53000000009</v>
      </c>
      <c r="K71" s="216">
        <v>1.2480837222488099</v>
      </c>
      <c r="L71" s="215">
        <f t="shared" ref="L71:L91" si="15">IF(K71-J71=0,0,J71/K71-J71)</f>
        <v>-60695.441251328011</v>
      </c>
      <c r="M71" s="217">
        <v>0.2</v>
      </c>
      <c r="N71" s="215">
        <f t="shared" ref="N71:N91" si="16">-(J71+L71)*M71</f>
        <v>-48931.417749734421</v>
      </c>
      <c r="O71" s="215">
        <v>-76329.239999999976</v>
      </c>
      <c r="P71" s="215">
        <v>0</v>
      </c>
      <c r="Q71" s="215">
        <f t="shared" ref="Q71:Q91" si="17">O71+P71</f>
        <v>-76329.239999999976</v>
      </c>
      <c r="R71" s="218">
        <v>1.26914258951627</v>
      </c>
      <c r="S71" s="219">
        <f t="shared" ref="S71:S91" si="18">IF(R71-Q71=0,0,Q71/R71-Q71)</f>
        <v>16186.872522526348</v>
      </c>
      <c r="T71" s="220">
        <v>0.2</v>
      </c>
      <c r="U71" s="215">
        <f t="shared" ref="U71:U91" si="19">-(Q71+S71)*T71</f>
        <v>12028.473495494727</v>
      </c>
      <c r="V71" s="215">
        <f t="shared" ref="V71:V91" si="20">L71+S71+N71+U71</f>
        <v>-81411.51298304135</v>
      </c>
      <c r="W71" t="s">
        <v>4224</v>
      </c>
    </row>
    <row r="72" spans="1:23" x14ac:dyDescent="0.25">
      <c r="A72" s="208" t="s">
        <v>251</v>
      </c>
      <c r="B72" s="209" t="s">
        <v>265</v>
      </c>
      <c r="C72" s="210" t="s">
        <v>497</v>
      </c>
      <c r="D72" s="211" t="s">
        <v>498</v>
      </c>
      <c r="E72" s="212" t="s">
        <v>102</v>
      </c>
      <c r="F72" s="213" t="s">
        <v>2040</v>
      </c>
      <c r="G72" s="214" t="s">
        <v>2041</v>
      </c>
      <c r="H72" s="215">
        <v>5898.85</v>
      </c>
      <c r="I72" s="215">
        <v>0</v>
      </c>
      <c r="J72" s="215">
        <f t="shared" si="14"/>
        <v>5898.85</v>
      </c>
      <c r="K72" s="216">
        <v>1.2480837222488099</v>
      </c>
      <c r="L72" s="215">
        <f t="shared" si="15"/>
        <v>-1172.5244379845035</v>
      </c>
      <c r="M72" s="217">
        <v>0.2</v>
      </c>
      <c r="N72" s="215">
        <f t="shared" si="16"/>
        <v>-945.26511240309947</v>
      </c>
      <c r="O72" s="215">
        <v>7942.39</v>
      </c>
      <c r="P72" s="215">
        <v>0</v>
      </c>
      <c r="Q72" s="215">
        <f t="shared" si="17"/>
        <v>7942.39</v>
      </c>
      <c r="R72" s="218">
        <v>1.26914258951627</v>
      </c>
      <c r="S72" s="219">
        <f t="shared" si="18"/>
        <v>-1684.3146146114923</v>
      </c>
      <c r="T72" s="220">
        <v>0.2</v>
      </c>
      <c r="U72" s="215">
        <f t="shared" si="19"/>
        <v>-1251.6150770777017</v>
      </c>
      <c r="V72" s="215">
        <f t="shared" si="20"/>
        <v>-5053.7192420767969</v>
      </c>
      <c r="W72" t="s">
        <v>4227</v>
      </c>
    </row>
    <row r="73" spans="1:23" x14ac:dyDescent="0.25">
      <c r="A73" s="208" t="s">
        <v>254</v>
      </c>
      <c r="B73" s="209" t="s">
        <v>265</v>
      </c>
      <c r="C73" s="210" t="s">
        <v>497</v>
      </c>
      <c r="D73" s="211" t="s">
        <v>505</v>
      </c>
      <c r="E73" s="212" t="s">
        <v>140</v>
      </c>
      <c r="F73" s="213" t="s">
        <v>2040</v>
      </c>
      <c r="G73" s="214" t="s">
        <v>2041</v>
      </c>
      <c r="H73" s="215">
        <v>14417.09</v>
      </c>
      <c r="I73" s="215">
        <v>0</v>
      </c>
      <c r="J73" s="215">
        <f t="shared" si="14"/>
        <v>14417.09</v>
      </c>
      <c r="K73" s="216">
        <v>1.2480837222488099</v>
      </c>
      <c r="L73" s="215">
        <f t="shared" si="15"/>
        <v>-2865.7094772069122</v>
      </c>
      <c r="M73" s="217">
        <v>0.2</v>
      </c>
      <c r="N73" s="215">
        <f t="shared" si="16"/>
        <v>-2310.2761045586176</v>
      </c>
      <c r="O73" s="215">
        <v>179.3799999999996</v>
      </c>
      <c r="P73" s="215">
        <v>0</v>
      </c>
      <c r="Q73" s="215">
        <f t="shared" si="17"/>
        <v>179.3799999999996</v>
      </c>
      <c r="R73" s="218">
        <v>1.26914258951627</v>
      </c>
      <c r="S73" s="219">
        <f t="shared" si="18"/>
        <v>-38.040483477770408</v>
      </c>
      <c r="T73" s="220">
        <v>0.2</v>
      </c>
      <c r="U73" s="215">
        <f t="shared" si="19"/>
        <v>-28.267903304445838</v>
      </c>
      <c r="V73" s="215">
        <f t="shared" si="20"/>
        <v>-5242.2939685477468</v>
      </c>
      <c r="W73" t="s">
        <v>4230</v>
      </c>
    </row>
    <row r="74" spans="1:23" x14ac:dyDescent="0.25">
      <c r="A74" s="208" t="s">
        <v>257</v>
      </c>
      <c r="B74" s="209" t="s">
        <v>265</v>
      </c>
      <c r="C74" s="210" t="s">
        <v>497</v>
      </c>
      <c r="D74" s="211" t="s">
        <v>508</v>
      </c>
      <c r="E74" s="212" t="s">
        <v>140</v>
      </c>
      <c r="F74" s="213" t="s">
        <v>2040</v>
      </c>
      <c r="G74" s="214" t="s">
        <v>2041</v>
      </c>
      <c r="H74" s="215">
        <v>0</v>
      </c>
      <c r="I74" s="215">
        <v>0</v>
      </c>
      <c r="J74" s="215">
        <f t="shared" si="14"/>
        <v>0</v>
      </c>
      <c r="K74" s="216">
        <v>1.2480837222488099</v>
      </c>
      <c r="L74" s="215">
        <f t="shared" si="15"/>
        <v>0</v>
      </c>
      <c r="M74" s="217">
        <v>0.2</v>
      </c>
      <c r="N74" s="215">
        <f t="shared" si="16"/>
        <v>0</v>
      </c>
      <c r="O74" s="215">
        <v>5096.0399999999991</v>
      </c>
      <c r="P74" s="215">
        <v>0</v>
      </c>
      <c r="Q74" s="215">
        <f t="shared" si="17"/>
        <v>5096.0399999999991</v>
      </c>
      <c r="R74" s="218">
        <v>1.26914258951627</v>
      </c>
      <c r="S74" s="219">
        <f t="shared" si="18"/>
        <v>-1080.6992163120608</v>
      </c>
      <c r="T74" s="220">
        <v>0.2</v>
      </c>
      <c r="U74" s="215">
        <f t="shared" si="19"/>
        <v>-803.06815673758774</v>
      </c>
      <c r="V74" s="215">
        <f t="shared" si="20"/>
        <v>-1883.7673730496485</v>
      </c>
      <c r="W74" t="s">
        <v>4233</v>
      </c>
    </row>
    <row r="75" spans="1:23" x14ac:dyDescent="0.25">
      <c r="A75" s="208" t="s">
        <v>259</v>
      </c>
      <c r="B75" s="209" t="s">
        <v>265</v>
      </c>
      <c r="C75" s="210" t="s">
        <v>497</v>
      </c>
      <c r="D75" s="211" t="s">
        <v>513</v>
      </c>
      <c r="E75" s="212" t="s">
        <v>97</v>
      </c>
      <c r="F75" s="213" t="s">
        <v>2040</v>
      </c>
      <c r="G75" s="214" t="s">
        <v>2041</v>
      </c>
      <c r="H75" s="215">
        <v>0</v>
      </c>
      <c r="I75" s="215">
        <v>0</v>
      </c>
      <c r="J75" s="215">
        <f t="shared" si="14"/>
        <v>0</v>
      </c>
      <c r="K75" s="216">
        <v>1.2480837222488099</v>
      </c>
      <c r="L75" s="215">
        <f t="shared" si="15"/>
        <v>0</v>
      </c>
      <c r="M75" s="217">
        <v>0.2</v>
      </c>
      <c r="N75" s="215">
        <f t="shared" si="16"/>
        <v>0</v>
      </c>
      <c r="O75" s="215">
        <v>9997.16</v>
      </c>
      <c r="P75" s="215">
        <v>0</v>
      </c>
      <c r="Q75" s="215">
        <f t="shared" si="17"/>
        <v>9997.16</v>
      </c>
      <c r="R75" s="218">
        <v>1.26914258951627</v>
      </c>
      <c r="S75" s="219">
        <f t="shared" si="18"/>
        <v>-2120.0624361948267</v>
      </c>
      <c r="T75" s="220">
        <v>0.2</v>
      </c>
      <c r="U75" s="215">
        <f t="shared" si="19"/>
        <v>-1575.4195127610346</v>
      </c>
      <c r="V75" s="215">
        <f t="shared" si="20"/>
        <v>-3695.4819489558613</v>
      </c>
      <c r="W75" t="s">
        <v>4236</v>
      </c>
    </row>
    <row r="76" spans="1:23" x14ac:dyDescent="0.25">
      <c r="A76" s="208" t="s">
        <v>261</v>
      </c>
      <c r="B76" s="209" t="s">
        <v>265</v>
      </c>
      <c r="C76" s="210" t="s">
        <v>497</v>
      </c>
      <c r="D76" s="211" t="s">
        <v>513</v>
      </c>
      <c r="E76" s="212" t="s">
        <v>140</v>
      </c>
      <c r="F76" s="213" t="s">
        <v>2040</v>
      </c>
      <c r="G76" s="214" t="s">
        <v>2041</v>
      </c>
      <c r="H76" s="215">
        <v>8205.2000000000007</v>
      </c>
      <c r="I76" s="215">
        <v>0</v>
      </c>
      <c r="J76" s="215">
        <f t="shared" si="14"/>
        <v>8205.2000000000007</v>
      </c>
      <c r="K76" s="216">
        <v>1.2480837222488099</v>
      </c>
      <c r="L76" s="215">
        <f t="shared" si="15"/>
        <v>-1630.9615464964263</v>
      </c>
      <c r="M76" s="217">
        <v>0.2</v>
      </c>
      <c r="N76" s="215">
        <f t="shared" si="16"/>
        <v>-1314.847690700715</v>
      </c>
      <c r="O76" s="215">
        <v>10653.55</v>
      </c>
      <c r="P76" s="215">
        <v>0</v>
      </c>
      <c r="Q76" s="215">
        <f t="shared" si="17"/>
        <v>10653.55</v>
      </c>
      <c r="R76" s="218">
        <v>1.26914258951627</v>
      </c>
      <c r="S76" s="219">
        <f t="shared" si="18"/>
        <v>-2259.2607467644193</v>
      </c>
      <c r="T76" s="220">
        <v>0.2</v>
      </c>
      <c r="U76" s="215">
        <f t="shared" si="19"/>
        <v>-1678.857850647116</v>
      </c>
      <c r="V76" s="215">
        <f t="shared" si="20"/>
        <v>-6883.9278346086767</v>
      </c>
      <c r="W76" t="s">
        <v>4239</v>
      </c>
    </row>
    <row r="77" spans="1:23" x14ac:dyDescent="0.25">
      <c r="A77" s="208" t="s">
        <v>262</v>
      </c>
      <c r="B77" s="209" t="s">
        <v>265</v>
      </c>
      <c r="C77" s="210" t="s">
        <v>497</v>
      </c>
      <c r="D77" s="211" t="s">
        <v>513</v>
      </c>
      <c r="E77" s="212" t="s">
        <v>102</v>
      </c>
      <c r="F77" s="213" t="s">
        <v>2040</v>
      </c>
      <c r="G77" s="214" t="s">
        <v>2041</v>
      </c>
      <c r="H77" s="215">
        <v>0</v>
      </c>
      <c r="I77" s="215">
        <v>0</v>
      </c>
      <c r="J77" s="215">
        <f t="shared" si="14"/>
        <v>0</v>
      </c>
      <c r="K77" s="216">
        <v>1.2480837222488099</v>
      </c>
      <c r="L77" s="215">
        <f t="shared" si="15"/>
        <v>0</v>
      </c>
      <c r="M77" s="217">
        <v>0.2</v>
      </c>
      <c r="N77" s="215">
        <f t="shared" si="16"/>
        <v>0</v>
      </c>
      <c r="O77" s="215">
        <v>43312.009999999995</v>
      </c>
      <c r="P77" s="215">
        <v>0</v>
      </c>
      <c r="Q77" s="215">
        <f t="shared" si="17"/>
        <v>43312.009999999995</v>
      </c>
      <c r="R77" s="218">
        <v>1.26914258951627</v>
      </c>
      <c r="S77" s="219">
        <f t="shared" si="18"/>
        <v>-9185.0250908352609</v>
      </c>
      <c r="T77" s="220">
        <v>0.2</v>
      </c>
      <c r="U77" s="215">
        <f t="shared" si="19"/>
        <v>-6825.3969818329469</v>
      </c>
      <c r="V77" s="215">
        <f t="shared" si="20"/>
        <v>-16010.422072668207</v>
      </c>
      <c r="W77" t="s">
        <v>4242</v>
      </c>
    </row>
    <row r="78" spans="1:23" x14ac:dyDescent="0.25">
      <c r="A78" s="208" t="s">
        <v>264</v>
      </c>
      <c r="B78" s="209" t="s">
        <v>265</v>
      </c>
      <c r="C78" s="210" t="s">
        <v>497</v>
      </c>
      <c r="D78" s="211" t="s">
        <v>520</v>
      </c>
      <c r="E78" s="212" t="s">
        <v>97</v>
      </c>
      <c r="F78" s="213" t="s">
        <v>2040</v>
      </c>
      <c r="G78" s="214" t="s">
        <v>2041</v>
      </c>
      <c r="H78" s="215">
        <v>0</v>
      </c>
      <c r="I78" s="215">
        <v>0</v>
      </c>
      <c r="J78" s="215">
        <f t="shared" si="14"/>
        <v>0</v>
      </c>
      <c r="K78" s="216">
        <v>1.2480837222488099</v>
      </c>
      <c r="L78" s="215">
        <f t="shared" si="15"/>
        <v>0</v>
      </c>
      <c r="M78" s="217">
        <v>0.2</v>
      </c>
      <c r="N78" s="215">
        <f t="shared" si="16"/>
        <v>0</v>
      </c>
      <c r="O78" s="215">
        <v>742.68000000000006</v>
      </c>
      <c r="P78" s="215">
        <v>0</v>
      </c>
      <c r="Q78" s="215">
        <f t="shared" si="17"/>
        <v>742.68000000000006</v>
      </c>
      <c r="R78" s="218">
        <v>1.26914258951627</v>
      </c>
      <c r="S78" s="219">
        <f t="shared" si="18"/>
        <v>-157.49752630878902</v>
      </c>
      <c r="T78" s="220">
        <v>0.2</v>
      </c>
      <c r="U78" s="215">
        <f t="shared" si="19"/>
        <v>-117.03649473824221</v>
      </c>
      <c r="V78" s="215">
        <f t="shared" si="20"/>
        <v>-274.53402104703122</v>
      </c>
      <c r="W78" t="s">
        <v>4245</v>
      </c>
    </row>
    <row r="79" spans="1:23" x14ac:dyDescent="0.25">
      <c r="A79" s="208" t="s">
        <v>269</v>
      </c>
      <c r="B79" s="209" t="s">
        <v>265</v>
      </c>
      <c r="C79" s="210" t="s">
        <v>497</v>
      </c>
      <c r="D79" s="211" t="s">
        <v>520</v>
      </c>
      <c r="E79" s="212" t="s">
        <v>140</v>
      </c>
      <c r="F79" s="213" t="s">
        <v>2040</v>
      </c>
      <c r="G79" s="214" t="s">
        <v>2041</v>
      </c>
      <c r="H79" s="215">
        <v>0</v>
      </c>
      <c r="I79" s="215">
        <v>0</v>
      </c>
      <c r="J79" s="215">
        <f t="shared" si="14"/>
        <v>0</v>
      </c>
      <c r="K79" s="216">
        <v>1.2480837222488099</v>
      </c>
      <c r="L79" s="215">
        <f t="shared" si="15"/>
        <v>0</v>
      </c>
      <c r="M79" s="217">
        <v>0.2</v>
      </c>
      <c r="N79" s="215">
        <f t="shared" si="16"/>
        <v>0</v>
      </c>
      <c r="O79" s="215">
        <v>1444.45</v>
      </c>
      <c r="P79" s="215">
        <v>0</v>
      </c>
      <c r="Q79" s="215">
        <f t="shared" si="17"/>
        <v>1444.45</v>
      </c>
      <c r="R79" s="218">
        <v>1.26914258951627</v>
      </c>
      <c r="S79" s="219">
        <f t="shared" si="18"/>
        <v>-306.31941330954169</v>
      </c>
      <c r="T79" s="220">
        <v>0.2</v>
      </c>
      <c r="U79" s="215">
        <f t="shared" si="19"/>
        <v>-227.62611733809169</v>
      </c>
      <c r="V79" s="215">
        <f t="shared" si="20"/>
        <v>-533.9455306476334</v>
      </c>
      <c r="W79" t="s">
        <v>4248</v>
      </c>
    </row>
    <row r="80" spans="1:23" x14ac:dyDescent="0.25">
      <c r="A80" s="208" t="s">
        <v>272</v>
      </c>
      <c r="B80" s="209" t="s">
        <v>265</v>
      </c>
      <c r="C80" s="210" t="s">
        <v>497</v>
      </c>
      <c r="D80" s="211" t="s">
        <v>520</v>
      </c>
      <c r="E80" s="212" t="s">
        <v>102</v>
      </c>
      <c r="F80" s="213" t="s">
        <v>2040</v>
      </c>
      <c r="G80" s="214" t="s">
        <v>2041</v>
      </c>
      <c r="H80" s="215">
        <v>0</v>
      </c>
      <c r="I80" s="215">
        <v>0</v>
      </c>
      <c r="J80" s="215">
        <f t="shared" si="14"/>
        <v>0</v>
      </c>
      <c r="K80" s="216">
        <v>1.2480837222488099</v>
      </c>
      <c r="L80" s="215">
        <f t="shared" si="15"/>
        <v>0</v>
      </c>
      <c r="M80" s="217">
        <v>0.2</v>
      </c>
      <c r="N80" s="215">
        <f t="shared" si="16"/>
        <v>0</v>
      </c>
      <c r="O80" s="215">
        <v>7243.3099999999995</v>
      </c>
      <c r="P80" s="215">
        <v>0</v>
      </c>
      <c r="Q80" s="215">
        <f t="shared" si="17"/>
        <v>7243.3099999999995</v>
      </c>
      <c r="R80" s="218">
        <v>1.26914258951627</v>
      </c>
      <c r="S80" s="219">
        <f t="shared" si="18"/>
        <v>-1536.063186416377</v>
      </c>
      <c r="T80" s="220">
        <v>0.2</v>
      </c>
      <c r="U80" s="215">
        <f t="shared" si="19"/>
        <v>-1141.4493627167246</v>
      </c>
      <c r="V80" s="215">
        <f t="shared" si="20"/>
        <v>-2677.5125491331019</v>
      </c>
      <c r="W80" t="s">
        <v>4251</v>
      </c>
    </row>
    <row r="81" spans="1:23" x14ac:dyDescent="0.25">
      <c r="A81" s="208" t="s">
        <v>275</v>
      </c>
      <c r="B81" s="209" t="s">
        <v>265</v>
      </c>
      <c r="C81" s="210" t="s">
        <v>497</v>
      </c>
      <c r="D81" s="211" t="s">
        <v>527</v>
      </c>
      <c r="E81" s="212" t="s">
        <v>140</v>
      </c>
      <c r="F81" s="213" t="s">
        <v>2040</v>
      </c>
      <c r="G81" s="214" t="s">
        <v>2041</v>
      </c>
      <c r="H81" s="215">
        <v>0</v>
      </c>
      <c r="I81" s="215">
        <v>0</v>
      </c>
      <c r="J81" s="215">
        <f t="shared" si="14"/>
        <v>0</v>
      </c>
      <c r="K81" s="216">
        <v>1.2480837222488099</v>
      </c>
      <c r="L81" s="215">
        <f t="shared" si="15"/>
        <v>0</v>
      </c>
      <c r="M81" s="217">
        <v>0.2</v>
      </c>
      <c r="N81" s="215">
        <f t="shared" si="16"/>
        <v>0</v>
      </c>
      <c r="O81" s="215">
        <v>25185.5</v>
      </c>
      <c r="P81" s="215">
        <v>0</v>
      </c>
      <c r="Q81" s="215">
        <f t="shared" si="17"/>
        <v>25185.5</v>
      </c>
      <c r="R81" s="218">
        <v>1.26914258951627</v>
      </c>
      <c r="S81" s="219">
        <f t="shared" si="18"/>
        <v>-5341.0000927048095</v>
      </c>
      <c r="T81" s="220">
        <v>0.2</v>
      </c>
      <c r="U81" s="215">
        <f t="shared" si="19"/>
        <v>-3968.8999814590384</v>
      </c>
      <c r="V81" s="215">
        <f t="shared" si="20"/>
        <v>-9309.9000741638483</v>
      </c>
      <c r="W81" t="s">
        <v>4254</v>
      </c>
    </row>
    <row r="82" spans="1:23" x14ac:dyDescent="0.25">
      <c r="A82" s="208" t="s">
        <v>278</v>
      </c>
      <c r="B82" s="209" t="s">
        <v>265</v>
      </c>
      <c r="C82" s="210" t="s">
        <v>497</v>
      </c>
      <c r="D82" s="211" t="s">
        <v>530</v>
      </c>
      <c r="E82" s="212" t="s">
        <v>97</v>
      </c>
      <c r="F82" s="213" t="s">
        <v>2040</v>
      </c>
      <c r="G82" s="214" t="s">
        <v>2041</v>
      </c>
      <c r="H82" s="215">
        <v>0</v>
      </c>
      <c r="I82" s="215">
        <v>0</v>
      </c>
      <c r="J82" s="215">
        <f t="shared" si="14"/>
        <v>0</v>
      </c>
      <c r="K82" s="216">
        <v>1.2480837222488099</v>
      </c>
      <c r="L82" s="215">
        <f t="shared" si="15"/>
        <v>0</v>
      </c>
      <c r="M82" s="217">
        <v>0.2</v>
      </c>
      <c r="N82" s="215">
        <f t="shared" si="16"/>
        <v>0</v>
      </c>
      <c r="O82" s="215">
        <v>31585.439999999999</v>
      </c>
      <c r="P82" s="215">
        <v>0</v>
      </c>
      <c r="Q82" s="215">
        <f t="shared" si="17"/>
        <v>31585.439999999999</v>
      </c>
      <c r="R82" s="218">
        <v>1.26914258951627</v>
      </c>
      <c r="S82" s="219">
        <f t="shared" si="18"/>
        <v>-6698.2127798980437</v>
      </c>
      <c r="T82" s="220">
        <v>0.2</v>
      </c>
      <c r="U82" s="215">
        <f t="shared" si="19"/>
        <v>-4977.4454440203917</v>
      </c>
      <c r="V82" s="215">
        <f t="shared" si="20"/>
        <v>-11675.658223918435</v>
      </c>
      <c r="W82" t="s">
        <v>4257</v>
      </c>
    </row>
    <row r="83" spans="1:23" x14ac:dyDescent="0.25">
      <c r="A83" s="208" t="s">
        <v>281</v>
      </c>
      <c r="B83" s="209" t="s">
        <v>265</v>
      </c>
      <c r="C83" s="210" t="s">
        <v>497</v>
      </c>
      <c r="D83" s="211" t="s">
        <v>530</v>
      </c>
      <c r="E83" s="212" t="s">
        <v>140</v>
      </c>
      <c r="F83" s="213" t="s">
        <v>2040</v>
      </c>
      <c r="G83" s="214" t="s">
        <v>2041</v>
      </c>
      <c r="H83" s="215">
        <v>38336.949999999997</v>
      </c>
      <c r="I83" s="215">
        <v>0</v>
      </c>
      <c r="J83" s="215">
        <f t="shared" si="14"/>
        <v>38336.949999999997</v>
      </c>
      <c r="K83" s="216">
        <v>1.2480837222488099</v>
      </c>
      <c r="L83" s="215">
        <f t="shared" si="15"/>
        <v>-7620.3006946760797</v>
      </c>
      <c r="M83" s="217">
        <v>0.2</v>
      </c>
      <c r="N83" s="215">
        <f t="shared" si="16"/>
        <v>-6143.3298610647835</v>
      </c>
      <c r="O83" s="215">
        <v>61285.279999999999</v>
      </c>
      <c r="P83" s="215">
        <v>0</v>
      </c>
      <c r="Q83" s="215">
        <f t="shared" si="17"/>
        <v>61285.279999999999</v>
      </c>
      <c r="R83" s="218">
        <v>1.26914258951627</v>
      </c>
      <c r="S83" s="219">
        <f t="shared" si="18"/>
        <v>-12996.553023026747</v>
      </c>
      <c r="T83" s="220">
        <v>0.2</v>
      </c>
      <c r="U83" s="215">
        <f t="shared" si="19"/>
        <v>-9657.7453953946515</v>
      </c>
      <c r="V83" s="215">
        <f t="shared" si="20"/>
        <v>-36417.928974162263</v>
      </c>
      <c r="W83" t="s">
        <v>4260</v>
      </c>
    </row>
    <row r="84" spans="1:23" x14ac:dyDescent="0.25">
      <c r="A84" s="208" t="s">
        <v>284</v>
      </c>
      <c r="B84" s="209" t="s">
        <v>265</v>
      </c>
      <c r="C84" s="210" t="s">
        <v>497</v>
      </c>
      <c r="D84" s="211" t="s">
        <v>530</v>
      </c>
      <c r="E84" s="212" t="s">
        <v>102</v>
      </c>
      <c r="F84" s="213" t="s">
        <v>2040</v>
      </c>
      <c r="G84" s="214" t="s">
        <v>2041</v>
      </c>
      <c r="H84" s="215">
        <v>0</v>
      </c>
      <c r="I84" s="215">
        <v>0</v>
      </c>
      <c r="J84" s="215">
        <f t="shared" si="14"/>
        <v>0</v>
      </c>
      <c r="K84" s="216">
        <v>1.2480837222488099</v>
      </c>
      <c r="L84" s="215">
        <f t="shared" si="15"/>
        <v>0</v>
      </c>
      <c r="M84" s="217">
        <v>0.2</v>
      </c>
      <c r="N84" s="215">
        <f t="shared" si="16"/>
        <v>0</v>
      </c>
      <c r="O84" s="215">
        <v>54195.22</v>
      </c>
      <c r="P84" s="215">
        <v>0</v>
      </c>
      <c r="Q84" s="215">
        <f t="shared" si="17"/>
        <v>54195.22</v>
      </c>
      <c r="R84" s="218">
        <v>1.26914258951627</v>
      </c>
      <c r="S84" s="219">
        <f t="shared" si="18"/>
        <v>-11492.989023214053</v>
      </c>
      <c r="T84" s="220">
        <v>0.2</v>
      </c>
      <c r="U84" s="215">
        <f t="shared" si="19"/>
        <v>-8540.4461953571899</v>
      </c>
      <c r="V84" s="215">
        <f t="shared" si="20"/>
        <v>-20033.435218571241</v>
      </c>
      <c r="W84" t="s">
        <v>4263</v>
      </c>
    </row>
    <row r="85" spans="1:23" x14ac:dyDescent="0.25">
      <c r="A85" s="208" t="s">
        <v>287</v>
      </c>
      <c r="B85" s="209" t="s">
        <v>265</v>
      </c>
      <c r="C85" s="210" t="s">
        <v>497</v>
      </c>
      <c r="D85" s="211" t="s">
        <v>537</v>
      </c>
      <c r="E85" s="212" t="s">
        <v>140</v>
      </c>
      <c r="F85" s="213" t="s">
        <v>2040</v>
      </c>
      <c r="G85" s="214" t="s">
        <v>2041</v>
      </c>
      <c r="H85" s="215">
        <v>0</v>
      </c>
      <c r="I85" s="215">
        <v>0</v>
      </c>
      <c r="J85" s="215">
        <f t="shared" si="14"/>
        <v>0</v>
      </c>
      <c r="K85" s="216">
        <v>1.2480837222488099</v>
      </c>
      <c r="L85" s="215">
        <f t="shared" si="15"/>
        <v>0</v>
      </c>
      <c r="M85" s="217">
        <v>0.2</v>
      </c>
      <c r="N85" s="215">
        <f t="shared" si="16"/>
        <v>0</v>
      </c>
      <c r="O85" s="215">
        <v>64600.88</v>
      </c>
      <c r="P85" s="215">
        <v>0</v>
      </c>
      <c r="Q85" s="215">
        <f t="shared" si="17"/>
        <v>64600.88</v>
      </c>
      <c r="R85" s="218">
        <v>1.26914258951627</v>
      </c>
      <c r="S85" s="219">
        <f t="shared" si="18"/>
        <v>-13699.680612606942</v>
      </c>
      <c r="T85" s="220">
        <v>0.2</v>
      </c>
      <c r="U85" s="215">
        <f t="shared" si="19"/>
        <v>-10180.239877478612</v>
      </c>
      <c r="V85" s="215">
        <f t="shared" si="20"/>
        <v>-23879.920490085555</v>
      </c>
      <c r="W85" t="s">
        <v>4266</v>
      </c>
    </row>
    <row r="86" spans="1:23" x14ac:dyDescent="0.25">
      <c r="A86" s="208" t="s">
        <v>290</v>
      </c>
      <c r="B86" s="209" t="s">
        <v>265</v>
      </c>
      <c r="C86" s="210" t="s">
        <v>497</v>
      </c>
      <c r="D86" s="211" t="s">
        <v>540</v>
      </c>
      <c r="E86" s="212" t="s">
        <v>97</v>
      </c>
      <c r="F86" s="213" t="s">
        <v>2040</v>
      </c>
      <c r="G86" s="214" t="s">
        <v>2041</v>
      </c>
      <c r="H86" s="215">
        <v>0</v>
      </c>
      <c r="I86" s="215">
        <v>0</v>
      </c>
      <c r="J86" s="215">
        <f t="shared" si="14"/>
        <v>0</v>
      </c>
      <c r="K86" s="216">
        <v>1.2480837222488099</v>
      </c>
      <c r="L86" s="215">
        <f t="shared" si="15"/>
        <v>0</v>
      </c>
      <c r="M86" s="217">
        <v>0.2</v>
      </c>
      <c r="N86" s="215">
        <f t="shared" si="16"/>
        <v>0</v>
      </c>
      <c r="O86" s="215">
        <v>16999.909999999996</v>
      </c>
      <c r="P86" s="215">
        <v>0</v>
      </c>
      <c r="Q86" s="215">
        <f t="shared" si="17"/>
        <v>16999.909999999996</v>
      </c>
      <c r="R86" s="218">
        <v>1.26914258951627</v>
      </c>
      <c r="S86" s="219">
        <f t="shared" si="18"/>
        <v>-3605.110912468419</v>
      </c>
      <c r="T86" s="220">
        <v>0.2</v>
      </c>
      <c r="U86" s="215">
        <f t="shared" si="19"/>
        <v>-2678.9598175063156</v>
      </c>
      <c r="V86" s="215">
        <f t="shared" si="20"/>
        <v>-6284.0707299747346</v>
      </c>
      <c r="W86" t="s">
        <v>4269</v>
      </c>
    </row>
    <row r="87" spans="1:23" x14ac:dyDescent="0.25">
      <c r="A87" s="208" t="s">
        <v>292</v>
      </c>
      <c r="B87" s="209" t="s">
        <v>265</v>
      </c>
      <c r="C87" s="210" t="s">
        <v>497</v>
      </c>
      <c r="D87" s="211" t="s">
        <v>540</v>
      </c>
      <c r="E87" s="212" t="s">
        <v>140</v>
      </c>
      <c r="F87" s="213" t="s">
        <v>2040</v>
      </c>
      <c r="G87" s="214" t="s">
        <v>2041</v>
      </c>
      <c r="H87" s="215">
        <v>9674.06</v>
      </c>
      <c r="I87" s="215">
        <v>0</v>
      </c>
      <c r="J87" s="215">
        <f t="shared" si="14"/>
        <v>9674.06</v>
      </c>
      <c r="K87" s="216">
        <v>1.2480837222488099</v>
      </c>
      <c r="L87" s="215">
        <f t="shared" si="15"/>
        <v>-1922.9293446228266</v>
      </c>
      <c r="M87" s="217">
        <v>0.2</v>
      </c>
      <c r="N87" s="215">
        <f t="shared" si="16"/>
        <v>-1550.2261310754348</v>
      </c>
      <c r="O87" s="215">
        <v>156869.20000000004</v>
      </c>
      <c r="P87" s="215">
        <v>0</v>
      </c>
      <c r="Q87" s="215">
        <f t="shared" si="17"/>
        <v>156869.20000000004</v>
      </c>
      <c r="R87" s="218">
        <v>1.26914258951627</v>
      </c>
      <c r="S87" s="219">
        <f t="shared" si="18"/>
        <v>-33266.697573704281</v>
      </c>
      <c r="T87" s="220">
        <v>0.2</v>
      </c>
      <c r="U87" s="215">
        <f t="shared" si="19"/>
        <v>-24720.500485259152</v>
      </c>
      <c r="V87" s="215">
        <f t="shared" si="20"/>
        <v>-61460.353534661692</v>
      </c>
      <c r="W87" t="s">
        <v>4272</v>
      </c>
    </row>
    <row r="88" spans="1:23" x14ac:dyDescent="0.25">
      <c r="A88" s="208" t="s">
        <v>296</v>
      </c>
      <c r="B88" s="209" t="s">
        <v>265</v>
      </c>
      <c r="C88" s="210" t="s">
        <v>497</v>
      </c>
      <c r="D88" s="211" t="s">
        <v>540</v>
      </c>
      <c r="E88" s="212" t="s">
        <v>102</v>
      </c>
      <c r="F88" s="213" t="s">
        <v>2040</v>
      </c>
      <c r="G88" s="214" t="s">
        <v>2041</v>
      </c>
      <c r="H88" s="215">
        <v>1927.3500000000001</v>
      </c>
      <c r="I88" s="215">
        <v>0</v>
      </c>
      <c r="J88" s="215">
        <f t="shared" si="14"/>
        <v>1927.3500000000001</v>
      </c>
      <c r="K88" s="216">
        <v>1.2480837222488099</v>
      </c>
      <c r="L88" s="215">
        <f t="shared" si="15"/>
        <v>-383.10263450493426</v>
      </c>
      <c r="M88" s="217">
        <v>0.2</v>
      </c>
      <c r="N88" s="215">
        <f t="shared" si="16"/>
        <v>-308.84947309901321</v>
      </c>
      <c r="O88" s="215">
        <v>54909.15</v>
      </c>
      <c r="P88" s="215">
        <v>0</v>
      </c>
      <c r="Q88" s="215">
        <f t="shared" si="17"/>
        <v>54909.15</v>
      </c>
      <c r="R88" s="218">
        <v>1.26914258951627</v>
      </c>
      <c r="S88" s="219">
        <f t="shared" si="18"/>
        <v>-11644.389638496046</v>
      </c>
      <c r="T88" s="220">
        <v>0.2</v>
      </c>
      <c r="U88" s="215">
        <f t="shared" si="19"/>
        <v>-8652.9520723007918</v>
      </c>
      <c r="V88" s="215">
        <f t="shared" si="20"/>
        <v>-20989.293818400787</v>
      </c>
      <c r="W88" t="s">
        <v>4275</v>
      </c>
    </row>
    <row r="89" spans="1:23" x14ac:dyDescent="0.25">
      <c r="A89" s="208" t="s">
        <v>299</v>
      </c>
      <c r="B89" s="209" t="s">
        <v>265</v>
      </c>
      <c r="C89" s="210" t="s">
        <v>497</v>
      </c>
      <c r="D89" s="211" t="s">
        <v>547</v>
      </c>
      <c r="E89" s="212" t="s">
        <v>97</v>
      </c>
      <c r="F89" s="213" t="s">
        <v>2040</v>
      </c>
      <c r="G89" s="214" t="s">
        <v>2041</v>
      </c>
      <c r="H89" s="215">
        <v>1205.1300000000001</v>
      </c>
      <c r="I89" s="215">
        <v>0</v>
      </c>
      <c r="J89" s="215">
        <f t="shared" si="14"/>
        <v>1205.1300000000001</v>
      </c>
      <c r="K89" s="216">
        <v>1.2480837222488099</v>
      </c>
      <c r="L89" s="215">
        <f t="shared" si="15"/>
        <v>-239.5457378892944</v>
      </c>
      <c r="M89" s="217">
        <v>0.2</v>
      </c>
      <c r="N89" s="215">
        <f t="shared" si="16"/>
        <v>-193.11685242214116</v>
      </c>
      <c r="O89" s="215">
        <v>-55.080000000000013</v>
      </c>
      <c r="P89" s="215">
        <v>0</v>
      </c>
      <c r="Q89" s="215">
        <f t="shared" si="17"/>
        <v>-55.080000000000013</v>
      </c>
      <c r="R89" s="218">
        <v>1.26914258951627</v>
      </c>
      <c r="S89" s="219">
        <f t="shared" si="18"/>
        <v>11.680621194980482</v>
      </c>
      <c r="T89" s="220">
        <v>0.2</v>
      </c>
      <c r="U89" s="215">
        <f t="shared" si="19"/>
        <v>8.6798757610039061</v>
      </c>
      <c r="V89" s="215">
        <f t="shared" si="20"/>
        <v>-412.30209335545112</v>
      </c>
      <c r="W89" t="s">
        <v>4278</v>
      </c>
    </row>
    <row r="90" spans="1:23" x14ac:dyDescent="0.25">
      <c r="A90" s="208" t="s">
        <v>302</v>
      </c>
      <c r="B90" s="209" t="s">
        <v>265</v>
      </c>
      <c r="C90" s="210" t="s">
        <v>497</v>
      </c>
      <c r="D90" s="211" t="s">
        <v>547</v>
      </c>
      <c r="E90" s="212" t="s">
        <v>140</v>
      </c>
      <c r="F90" s="213" t="s">
        <v>2040</v>
      </c>
      <c r="G90" s="214" t="s">
        <v>2041</v>
      </c>
      <c r="H90" s="215">
        <v>4247.84</v>
      </c>
      <c r="I90" s="215">
        <v>0</v>
      </c>
      <c r="J90" s="215">
        <f t="shared" si="14"/>
        <v>4247.84</v>
      </c>
      <c r="K90" s="216">
        <v>1.2480837222488099</v>
      </c>
      <c r="L90" s="215">
        <f t="shared" si="15"/>
        <v>-844.35037484392569</v>
      </c>
      <c r="M90" s="217">
        <v>0.2</v>
      </c>
      <c r="N90" s="215">
        <f t="shared" si="16"/>
        <v>-680.69792503121494</v>
      </c>
      <c r="O90" s="215">
        <v>-108.46999999999996</v>
      </c>
      <c r="P90" s="215">
        <v>0</v>
      </c>
      <c r="Q90" s="215">
        <f t="shared" si="17"/>
        <v>-108.46999999999996</v>
      </c>
      <c r="R90" s="218">
        <v>1.26914258951627</v>
      </c>
      <c r="S90" s="219">
        <f t="shared" si="18"/>
        <v>23.00285005482084</v>
      </c>
      <c r="T90" s="220">
        <v>0.2</v>
      </c>
      <c r="U90" s="215">
        <f t="shared" si="19"/>
        <v>17.093429989035823</v>
      </c>
      <c r="V90" s="215">
        <f t="shared" si="20"/>
        <v>-1484.9520198312841</v>
      </c>
      <c r="W90" t="s">
        <v>4281</v>
      </c>
    </row>
    <row r="91" spans="1:23" x14ac:dyDescent="0.25">
      <c r="A91" s="208" t="s">
        <v>305</v>
      </c>
      <c r="B91" s="209" t="s">
        <v>265</v>
      </c>
      <c r="C91" s="210" t="s">
        <v>497</v>
      </c>
      <c r="D91" s="211" t="s">
        <v>547</v>
      </c>
      <c r="E91" s="212" t="s">
        <v>102</v>
      </c>
      <c r="F91" s="213" t="s">
        <v>2040</v>
      </c>
      <c r="G91" s="214" t="s">
        <v>2041</v>
      </c>
      <c r="H91" s="215">
        <v>3534.9399999999996</v>
      </c>
      <c r="I91" s="215">
        <v>0</v>
      </c>
      <c r="J91" s="215">
        <f t="shared" si="14"/>
        <v>3534.9399999999996</v>
      </c>
      <c r="K91" s="216">
        <v>1.2480837222488099</v>
      </c>
      <c r="L91" s="215">
        <f t="shared" si="15"/>
        <v>-702.64603046508046</v>
      </c>
      <c r="M91" s="217">
        <v>0.2</v>
      </c>
      <c r="N91" s="215">
        <f t="shared" si="16"/>
        <v>-566.45879390698383</v>
      </c>
      <c r="O91" s="215">
        <v>-172.61999999999989</v>
      </c>
      <c r="P91" s="215">
        <v>0</v>
      </c>
      <c r="Q91" s="215">
        <f t="shared" si="17"/>
        <v>-172.61999999999989</v>
      </c>
      <c r="R91" s="218">
        <v>1.26914258951627</v>
      </c>
      <c r="S91" s="219">
        <f t="shared" si="18"/>
        <v>36.606914137210026</v>
      </c>
      <c r="T91" s="220">
        <v>0.2</v>
      </c>
      <c r="U91" s="215">
        <f t="shared" si="19"/>
        <v>27.202617172557975</v>
      </c>
      <c r="V91" s="215">
        <f t="shared" si="20"/>
        <v>-1205.2952930622964</v>
      </c>
      <c r="W91" t="s">
        <v>4284</v>
      </c>
    </row>
    <row r="92" spans="1:23" x14ac:dyDescent="0.25">
      <c r="A92" s="208" t="s">
        <v>308</v>
      </c>
      <c r="B92" s="209" t="s">
        <v>265</v>
      </c>
      <c r="C92" s="210" t="s">
        <v>497</v>
      </c>
      <c r="G92" s="221" t="s">
        <v>554</v>
      </c>
      <c r="H92" s="222">
        <f>SUBTOTAL(9,H70:H91)</f>
        <v>392799.94000000012</v>
      </c>
      <c r="I92" s="222">
        <f>SUBTOTAL(9,I70:I91)</f>
        <v>0</v>
      </c>
      <c r="J92" s="222">
        <f>SUBTOTAL(9,J70:J91)</f>
        <v>392799.94000000012</v>
      </c>
      <c r="K92" s="223" t="s">
        <v>33</v>
      </c>
      <c r="L92" s="222">
        <f>SUBTOTAL(9,L70:L91)</f>
        <v>-78077.51153001799</v>
      </c>
      <c r="M92" s="224" t="s">
        <v>33</v>
      </c>
      <c r="N92" s="222">
        <f>SUBTOTAL(9,N70:N91)</f>
        <v>-62944.485693996416</v>
      </c>
      <c r="O92" s="222">
        <f>SUBTOTAL(9,O70:O91)</f>
        <v>475576.14000000007</v>
      </c>
      <c r="P92" s="222">
        <f>SUBTOTAL(9,P70:P91)</f>
        <v>0</v>
      </c>
      <c r="Q92" s="222">
        <f>SUBTOTAL(9,Q70:Q91)</f>
        <v>475576.14000000007</v>
      </c>
      <c r="R92" s="225" t="s">
        <v>33</v>
      </c>
      <c r="S92" s="226">
        <f>SUBTOTAL(9,S70:S91)</f>
        <v>-100853.75346243654</v>
      </c>
      <c r="T92" s="227" t="s">
        <v>33</v>
      </c>
      <c r="U92" s="222">
        <f>SUBTOTAL(9,U70:U91)</f>
        <v>-74944.477307512701</v>
      </c>
      <c r="V92" s="222">
        <f>SUBTOTAL(9,V70:V91)</f>
        <v>-316820.22799396364</v>
      </c>
    </row>
    <row r="93" spans="1:23" x14ac:dyDescent="0.25">
      <c r="A93" s="208" t="s">
        <v>310</v>
      </c>
    </row>
    <row r="94" spans="1:23" x14ac:dyDescent="0.25">
      <c r="A94" s="208" t="s">
        <v>314</v>
      </c>
      <c r="B94" s="209" t="s">
        <v>265</v>
      </c>
      <c r="C94" s="210" t="s">
        <v>556</v>
      </c>
      <c r="D94" s="211" t="s">
        <v>557</v>
      </c>
      <c r="E94" s="212" t="s">
        <v>140</v>
      </c>
      <c r="F94" s="213" t="s">
        <v>2040</v>
      </c>
      <c r="G94" s="214" t="s">
        <v>2041</v>
      </c>
      <c r="H94" s="215">
        <v>3084.92</v>
      </c>
      <c r="I94" s="215">
        <v>0</v>
      </c>
      <c r="J94" s="215">
        <f t="shared" ref="J94:J112" si="21">H94+I94</f>
        <v>3084.92</v>
      </c>
      <c r="K94" s="216">
        <v>1.2480837222488099</v>
      </c>
      <c r="L94" s="215">
        <f t="shared" ref="L94:L112" si="22">IF(K94-J94=0,0,J94/K94-J94)</f>
        <v>-613.19479037899828</v>
      </c>
      <c r="M94" s="217">
        <v>0.2</v>
      </c>
      <c r="N94" s="215">
        <f t="shared" ref="N94:N112" si="23">-(J94+L94)*M94</f>
        <v>-494.34504192420036</v>
      </c>
      <c r="O94" s="215">
        <v>4352.93</v>
      </c>
      <c r="P94" s="215">
        <v>0</v>
      </c>
      <c r="Q94" s="215">
        <f t="shared" ref="Q94:Q112" si="24">O94+P94</f>
        <v>4352.93</v>
      </c>
      <c r="R94" s="218">
        <v>1.26914258951627</v>
      </c>
      <c r="S94" s="219">
        <f t="shared" ref="S94:S112" si="25">IF(R94-Q94=0,0,Q94/R94-Q94)</f>
        <v>-923.11050142095837</v>
      </c>
      <c r="T94" s="220">
        <v>0.2</v>
      </c>
      <c r="U94" s="215">
        <f t="shared" ref="U94:U112" si="26">-(Q94+S94)*T94</f>
        <v>-685.96389971580845</v>
      </c>
      <c r="V94" s="215">
        <f t="shared" ref="V94:V112" si="27">L94+S94+N94+U94</f>
        <v>-2716.6142334399656</v>
      </c>
      <c r="W94" t="s">
        <v>4287</v>
      </c>
    </row>
    <row r="95" spans="1:23" x14ac:dyDescent="0.25">
      <c r="A95" s="208" t="s">
        <v>317</v>
      </c>
      <c r="B95" s="209" t="s">
        <v>265</v>
      </c>
      <c r="C95" s="210" t="s">
        <v>556</v>
      </c>
      <c r="D95" s="211" t="s">
        <v>557</v>
      </c>
      <c r="E95" s="212" t="s">
        <v>102</v>
      </c>
      <c r="F95" s="213" t="s">
        <v>2040</v>
      </c>
      <c r="G95" s="214" t="s">
        <v>2041</v>
      </c>
      <c r="H95" s="215">
        <v>0</v>
      </c>
      <c r="I95" s="215">
        <v>0</v>
      </c>
      <c r="J95" s="215">
        <f t="shared" si="21"/>
        <v>0</v>
      </c>
      <c r="K95" s="216">
        <v>1.2480837222488099</v>
      </c>
      <c r="L95" s="215">
        <f t="shared" si="22"/>
        <v>0</v>
      </c>
      <c r="M95" s="217">
        <v>0.2</v>
      </c>
      <c r="N95" s="215">
        <f t="shared" si="23"/>
        <v>0</v>
      </c>
      <c r="O95" s="215">
        <v>5.62</v>
      </c>
      <c r="P95" s="215">
        <v>0</v>
      </c>
      <c r="Q95" s="215">
        <f t="shared" si="24"/>
        <v>5.62</v>
      </c>
      <c r="R95" s="218">
        <v>1.26914258951627</v>
      </c>
      <c r="S95" s="219">
        <f t="shared" si="25"/>
        <v>-1.1918135641937235</v>
      </c>
      <c r="T95" s="220">
        <v>0.2</v>
      </c>
      <c r="U95" s="215">
        <f t="shared" si="26"/>
        <v>-0.88563728716125534</v>
      </c>
      <c r="V95" s="215">
        <f t="shared" si="27"/>
        <v>-2.0774508513549788</v>
      </c>
      <c r="W95" t="s">
        <v>4290</v>
      </c>
    </row>
    <row r="96" spans="1:23" x14ac:dyDescent="0.25">
      <c r="A96" s="208" t="s">
        <v>320</v>
      </c>
      <c r="B96" s="209" t="s">
        <v>265</v>
      </c>
      <c r="C96" s="210" t="s">
        <v>556</v>
      </c>
      <c r="D96" s="211" t="s">
        <v>567</v>
      </c>
      <c r="E96" s="212" t="s">
        <v>140</v>
      </c>
      <c r="F96" s="213" t="s">
        <v>2040</v>
      </c>
      <c r="G96" s="214" t="s">
        <v>2041</v>
      </c>
      <c r="H96" s="215">
        <v>0</v>
      </c>
      <c r="I96" s="215">
        <v>0</v>
      </c>
      <c r="J96" s="215">
        <f t="shared" si="21"/>
        <v>0</v>
      </c>
      <c r="K96" s="216">
        <v>1.2480837222488099</v>
      </c>
      <c r="L96" s="215">
        <f t="shared" si="22"/>
        <v>0</v>
      </c>
      <c r="M96" s="217">
        <v>0.2</v>
      </c>
      <c r="N96" s="215">
        <f t="shared" si="23"/>
        <v>0</v>
      </c>
      <c r="O96" s="215">
        <v>58392.619999999995</v>
      </c>
      <c r="P96" s="215">
        <v>0</v>
      </c>
      <c r="Q96" s="215">
        <f t="shared" si="24"/>
        <v>58392.619999999995</v>
      </c>
      <c r="R96" s="218">
        <v>1.26914258951627</v>
      </c>
      <c r="S96" s="219">
        <f t="shared" si="25"/>
        <v>-12383.116826478596</v>
      </c>
      <c r="T96" s="220">
        <v>0.2</v>
      </c>
      <c r="U96" s="215">
        <f t="shared" si="26"/>
        <v>-9201.9006347042796</v>
      </c>
      <c r="V96" s="215">
        <f t="shared" si="27"/>
        <v>-21585.017461182877</v>
      </c>
      <c r="W96" t="s">
        <v>4293</v>
      </c>
    </row>
    <row r="97" spans="1:23" x14ac:dyDescent="0.25">
      <c r="A97" s="208" t="s">
        <v>323</v>
      </c>
      <c r="B97" s="209" t="s">
        <v>265</v>
      </c>
      <c r="C97" s="210" t="s">
        <v>556</v>
      </c>
      <c r="D97" s="211" t="s">
        <v>570</v>
      </c>
      <c r="E97" s="212" t="s">
        <v>97</v>
      </c>
      <c r="F97" s="213" t="s">
        <v>2040</v>
      </c>
      <c r="G97" s="214" t="s">
        <v>2041</v>
      </c>
      <c r="H97" s="215">
        <v>0</v>
      </c>
      <c r="I97" s="215">
        <v>0</v>
      </c>
      <c r="J97" s="215">
        <f t="shared" si="21"/>
        <v>0</v>
      </c>
      <c r="K97" s="216">
        <v>1.2480837222488099</v>
      </c>
      <c r="L97" s="215">
        <f t="shared" si="22"/>
        <v>0</v>
      </c>
      <c r="M97" s="217">
        <v>0.2</v>
      </c>
      <c r="N97" s="215">
        <f t="shared" si="23"/>
        <v>0</v>
      </c>
      <c r="O97" s="215">
        <v>20825.14</v>
      </c>
      <c r="P97" s="215">
        <v>0</v>
      </c>
      <c r="Q97" s="215">
        <f t="shared" si="24"/>
        <v>20825.14</v>
      </c>
      <c r="R97" s="218">
        <v>1.26914258951627</v>
      </c>
      <c r="S97" s="219">
        <f t="shared" si="25"/>
        <v>-4416.3139374080565</v>
      </c>
      <c r="T97" s="220">
        <v>0.2</v>
      </c>
      <c r="U97" s="215">
        <f t="shared" si="26"/>
        <v>-3281.7652125183886</v>
      </c>
      <c r="V97" s="215">
        <f t="shared" si="27"/>
        <v>-7698.0791499264451</v>
      </c>
      <c r="W97" t="s">
        <v>4296</v>
      </c>
    </row>
    <row r="98" spans="1:23" x14ac:dyDescent="0.25">
      <c r="A98" s="208" t="s">
        <v>325</v>
      </c>
      <c r="B98" s="209" t="s">
        <v>265</v>
      </c>
      <c r="C98" s="210" t="s">
        <v>556</v>
      </c>
      <c r="D98" s="211" t="s">
        <v>570</v>
      </c>
      <c r="E98" s="212" t="s">
        <v>140</v>
      </c>
      <c r="F98" s="213" t="s">
        <v>2040</v>
      </c>
      <c r="G98" s="214" t="s">
        <v>2041</v>
      </c>
      <c r="H98" s="215">
        <v>9917.82</v>
      </c>
      <c r="I98" s="215">
        <v>0</v>
      </c>
      <c r="J98" s="215">
        <f t="shared" si="21"/>
        <v>9917.82</v>
      </c>
      <c r="K98" s="216">
        <v>1.2480837222488099</v>
      </c>
      <c r="L98" s="215">
        <f t="shared" si="22"/>
        <v>-1971.3819340263717</v>
      </c>
      <c r="M98" s="217">
        <v>0.2</v>
      </c>
      <c r="N98" s="215">
        <f t="shared" si="23"/>
        <v>-1589.2876131947257</v>
      </c>
      <c r="O98" s="215">
        <v>41181.78</v>
      </c>
      <c r="P98" s="215">
        <v>0</v>
      </c>
      <c r="Q98" s="215">
        <f t="shared" si="24"/>
        <v>41181.78</v>
      </c>
      <c r="R98" s="218">
        <v>1.26914258951627</v>
      </c>
      <c r="S98" s="219">
        <f t="shared" si="25"/>
        <v>-8733.274733388218</v>
      </c>
      <c r="T98" s="220">
        <v>0.2</v>
      </c>
      <c r="U98" s="215">
        <f t="shared" si="26"/>
        <v>-6489.7010533223565</v>
      </c>
      <c r="V98" s="215">
        <f t="shared" si="27"/>
        <v>-18783.645333931672</v>
      </c>
      <c r="W98" t="s">
        <v>4299</v>
      </c>
    </row>
    <row r="99" spans="1:23" x14ac:dyDescent="0.25">
      <c r="A99" s="208" t="s">
        <v>329</v>
      </c>
      <c r="B99" s="209" t="s">
        <v>265</v>
      </c>
      <c r="C99" s="210" t="s">
        <v>556</v>
      </c>
      <c r="D99" s="211" t="s">
        <v>570</v>
      </c>
      <c r="E99" s="212" t="s">
        <v>102</v>
      </c>
      <c r="F99" s="213" t="s">
        <v>2040</v>
      </c>
      <c r="G99" s="214" t="s">
        <v>2041</v>
      </c>
      <c r="H99" s="215">
        <v>0</v>
      </c>
      <c r="I99" s="215">
        <v>0</v>
      </c>
      <c r="J99" s="215">
        <f t="shared" si="21"/>
        <v>0</v>
      </c>
      <c r="K99" s="216">
        <v>1.2480837222488099</v>
      </c>
      <c r="L99" s="215">
        <f t="shared" si="22"/>
        <v>0</v>
      </c>
      <c r="M99" s="217">
        <v>0.2</v>
      </c>
      <c r="N99" s="215">
        <f t="shared" si="23"/>
        <v>0</v>
      </c>
      <c r="O99" s="215">
        <v>67714.260000000009</v>
      </c>
      <c r="P99" s="215">
        <v>0</v>
      </c>
      <c r="Q99" s="215">
        <f t="shared" si="24"/>
        <v>67714.260000000009</v>
      </c>
      <c r="R99" s="218">
        <v>1.26914258951627</v>
      </c>
      <c r="S99" s="219">
        <f t="shared" si="25"/>
        <v>-14359.924120523217</v>
      </c>
      <c r="T99" s="220">
        <v>0.2</v>
      </c>
      <c r="U99" s="215">
        <f t="shared" si="26"/>
        <v>-10670.867175895359</v>
      </c>
      <c r="V99" s="215">
        <f t="shared" si="27"/>
        <v>-25030.791296418574</v>
      </c>
      <c r="W99" t="s">
        <v>4302</v>
      </c>
    </row>
    <row r="100" spans="1:23" x14ac:dyDescent="0.25">
      <c r="A100" s="208" t="s">
        <v>332</v>
      </c>
      <c r="B100" s="209" t="s">
        <v>265</v>
      </c>
      <c r="C100" s="210" t="s">
        <v>556</v>
      </c>
      <c r="D100" s="211" t="s">
        <v>577</v>
      </c>
      <c r="E100" s="212" t="s">
        <v>97</v>
      </c>
      <c r="F100" s="213" t="s">
        <v>2040</v>
      </c>
      <c r="G100" s="214" t="s">
        <v>2041</v>
      </c>
      <c r="H100" s="215">
        <v>0</v>
      </c>
      <c r="I100" s="215">
        <v>0</v>
      </c>
      <c r="J100" s="215">
        <f t="shared" si="21"/>
        <v>0</v>
      </c>
      <c r="K100" s="216">
        <v>1.2480837222488099</v>
      </c>
      <c r="L100" s="215">
        <f t="shared" si="22"/>
        <v>0</v>
      </c>
      <c r="M100" s="217">
        <v>0.2</v>
      </c>
      <c r="N100" s="215">
        <f t="shared" si="23"/>
        <v>0</v>
      </c>
      <c r="O100" s="215">
        <v>1124.5700000000002</v>
      </c>
      <c r="P100" s="215">
        <v>0</v>
      </c>
      <c r="Q100" s="215">
        <f t="shared" si="24"/>
        <v>1124.5700000000002</v>
      </c>
      <c r="R100" s="218">
        <v>1.26914258951627</v>
      </c>
      <c r="S100" s="219">
        <f t="shared" si="25"/>
        <v>-238.48359072692813</v>
      </c>
      <c r="T100" s="220">
        <v>0.2</v>
      </c>
      <c r="U100" s="215">
        <f t="shared" si="26"/>
        <v>-177.21728185461441</v>
      </c>
      <c r="V100" s="215">
        <f t="shared" si="27"/>
        <v>-415.70087258154251</v>
      </c>
      <c r="W100" t="s">
        <v>4305</v>
      </c>
    </row>
    <row r="101" spans="1:23" x14ac:dyDescent="0.25">
      <c r="A101" s="208" t="s">
        <v>335</v>
      </c>
      <c r="B101" s="209" t="s">
        <v>265</v>
      </c>
      <c r="C101" s="210" t="s">
        <v>556</v>
      </c>
      <c r="D101" s="211" t="s">
        <v>577</v>
      </c>
      <c r="E101" s="212" t="s">
        <v>140</v>
      </c>
      <c r="F101" s="213" t="s">
        <v>2040</v>
      </c>
      <c r="G101" s="214" t="s">
        <v>2041</v>
      </c>
      <c r="H101" s="215">
        <v>0</v>
      </c>
      <c r="I101" s="215">
        <v>0</v>
      </c>
      <c r="J101" s="215">
        <f t="shared" si="21"/>
        <v>0</v>
      </c>
      <c r="K101" s="216">
        <v>1.2480837222488099</v>
      </c>
      <c r="L101" s="215">
        <f t="shared" si="22"/>
        <v>0</v>
      </c>
      <c r="M101" s="217">
        <v>0.2</v>
      </c>
      <c r="N101" s="215">
        <f t="shared" si="23"/>
        <v>0</v>
      </c>
      <c r="O101" s="215">
        <v>789.8599999999999</v>
      </c>
      <c r="P101" s="215">
        <v>0</v>
      </c>
      <c r="Q101" s="215">
        <f t="shared" si="24"/>
        <v>789.8599999999999</v>
      </c>
      <c r="R101" s="218">
        <v>1.26914258951627</v>
      </c>
      <c r="S101" s="219">
        <f t="shared" si="25"/>
        <v>-167.50282238684235</v>
      </c>
      <c r="T101" s="220">
        <v>0.2</v>
      </c>
      <c r="U101" s="215">
        <f t="shared" si="26"/>
        <v>-124.47143552263151</v>
      </c>
      <c r="V101" s="215">
        <f t="shared" si="27"/>
        <v>-291.97425790947386</v>
      </c>
      <c r="W101" t="s">
        <v>4308</v>
      </c>
    </row>
    <row r="102" spans="1:23" x14ac:dyDescent="0.25">
      <c r="A102" s="208" t="s">
        <v>338</v>
      </c>
      <c r="B102" s="209" t="s">
        <v>265</v>
      </c>
      <c r="C102" s="210" t="s">
        <v>556</v>
      </c>
      <c r="D102" s="211" t="s">
        <v>577</v>
      </c>
      <c r="E102" s="212" t="s">
        <v>102</v>
      </c>
      <c r="F102" s="213" t="s">
        <v>2040</v>
      </c>
      <c r="G102" s="214" t="s">
        <v>2041</v>
      </c>
      <c r="H102" s="215">
        <v>0</v>
      </c>
      <c r="I102" s="215">
        <v>0</v>
      </c>
      <c r="J102" s="215">
        <f t="shared" si="21"/>
        <v>0</v>
      </c>
      <c r="K102" s="216">
        <v>1.2480837222488099</v>
      </c>
      <c r="L102" s="215">
        <f t="shared" si="22"/>
        <v>0</v>
      </c>
      <c r="M102" s="217">
        <v>0.2</v>
      </c>
      <c r="N102" s="215">
        <f t="shared" si="23"/>
        <v>0</v>
      </c>
      <c r="O102" s="215">
        <v>5268.34</v>
      </c>
      <c r="P102" s="215">
        <v>0</v>
      </c>
      <c r="Q102" s="215">
        <f t="shared" si="24"/>
        <v>5268.34</v>
      </c>
      <c r="R102" s="218">
        <v>1.26914258951627</v>
      </c>
      <c r="S102" s="219">
        <f t="shared" si="25"/>
        <v>-1117.2382691787116</v>
      </c>
      <c r="T102" s="220">
        <v>0.2</v>
      </c>
      <c r="U102" s="215">
        <f t="shared" si="26"/>
        <v>-830.22034616425776</v>
      </c>
      <c r="V102" s="215">
        <f t="shared" si="27"/>
        <v>-1947.4586153429693</v>
      </c>
      <c r="W102" t="s">
        <v>4311</v>
      </c>
    </row>
    <row r="103" spans="1:23" x14ac:dyDescent="0.25">
      <c r="A103" s="208" t="s">
        <v>340</v>
      </c>
      <c r="B103" s="209" t="s">
        <v>265</v>
      </c>
      <c r="C103" s="210" t="s">
        <v>556</v>
      </c>
      <c r="D103" s="211" t="s">
        <v>584</v>
      </c>
      <c r="E103" s="212" t="s">
        <v>97</v>
      </c>
      <c r="F103" s="213" t="s">
        <v>2040</v>
      </c>
      <c r="G103" s="214" t="s">
        <v>2041</v>
      </c>
      <c r="H103" s="215">
        <v>0</v>
      </c>
      <c r="I103" s="215">
        <v>0</v>
      </c>
      <c r="J103" s="215">
        <f t="shared" si="21"/>
        <v>0</v>
      </c>
      <c r="K103" s="216">
        <v>1.2480837222488099</v>
      </c>
      <c r="L103" s="215">
        <f t="shared" si="22"/>
        <v>0</v>
      </c>
      <c r="M103" s="217">
        <v>0.2</v>
      </c>
      <c r="N103" s="215">
        <f t="shared" si="23"/>
        <v>0</v>
      </c>
      <c r="O103" s="215">
        <v>1821.3400000000001</v>
      </c>
      <c r="P103" s="215">
        <v>0</v>
      </c>
      <c r="Q103" s="215">
        <f t="shared" si="24"/>
        <v>1821.3400000000001</v>
      </c>
      <c r="R103" s="218">
        <v>1.26914258951627</v>
      </c>
      <c r="S103" s="219">
        <f t="shared" si="25"/>
        <v>-386.24514537519508</v>
      </c>
      <c r="T103" s="220">
        <v>0.2</v>
      </c>
      <c r="U103" s="215">
        <f t="shared" si="26"/>
        <v>-287.01897092496102</v>
      </c>
      <c r="V103" s="215">
        <f t="shared" si="27"/>
        <v>-673.26411630015605</v>
      </c>
      <c r="W103" t="s">
        <v>4314</v>
      </c>
    </row>
    <row r="104" spans="1:23" x14ac:dyDescent="0.25">
      <c r="A104" s="208" t="s">
        <v>344</v>
      </c>
      <c r="B104" s="209" t="s">
        <v>265</v>
      </c>
      <c r="C104" s="210" t="s">
        <v>556</v>
      </c>
      <c r="D104" s="211" t="s">
        <v>584</v>
      </c>
      <c r="E104" s="212" t="s">
        <v>140</v>
      </c>
      <c r="F104" s="213" t="s">
        <v>2040</v>
      </c>
      <c r="G104" s="214" t="s">
        <v>2041</v>
      </c>
      <c r="H104" s="215">
        <v>0</v>
      </c>
      <c r="I104" s="215">
        <v>0</v>
      </c>
      <c r="J104" s="215">
        <f t="shared" si="21"/>
        <v>0</v>
      </c>
      <c r="K104" s="216">
        <v>1.2480837222488099</v>
      </c>
      <c r="L104" s="215">
        <f t="shared" si="22"/>
        <v>0</v>
      </c>
      <c r="M104" s="217">
        <v>0.2</v>
      </c>
      <c r="N104" s="215">
        <f t="shared" si="23"/>
        <v>0</v>
      </c>
      <c r="O104" s="215">
        <v>4792.29</v>
      </c>
      <c r="P104" s="215">
        <v>0</v>
      </c>
      <c r="Q104" s="215">
        <f t="shared" si="24"/>
        <v>4792.29</v>
      </c>
      <c r="R104" s="218">
        <v>1.26914258951627</v>
      </c>
      <c r="S104" s="219">
        <f t="shared" si="25"/>
        <v>-1016.2840258985657</v>
      </c>
      <c r="T104" s="220">
        <v>0.2</v>
      </c>
      <c r="U104" s="215">
        <f t="shared" si="26"/>
        <v>-755.2011948202869</v>
      </c>
      <c r="V104" s="215">
        <f t="shared" si="27"/>
        <v>-1771.4852207188526</v>
      </c>
      <c r="W104" t="s">
        <v>4317</v>
      </c>
    </row>
    <row r="105" spans="1:23" x14ac:dyDescent="0.25">
      <c r="A105" s="208" t="s">
        <v>347</v>
      </c>
      <c r="B105" s="209" t="s">
        <v>265</v>
      </c>
      <c r="C105" s="210" t="s">
        <v>556</v>
      </c>
      <c r="D105" s="211" t="s">
        <v>584</v>
      </c>
      <c r="E105" s="212" t="s">
        <v>102</v>
      </c>
      <c r="F105" s="213" t="s">
        <v>2040</v>
      </c>
      <c r="G105" s="214" t="s">
        <v>2041</v>
      </c>
      <c r="H105" s="215">
        <v>0</v>
      </c>
      <c r="I105" s="215">
        <v>0</v>
      </c>
      <c r="J105" s="215">
        <f t="shared" si="21"/>
        <v>0</v>
      </c>
      <c r="K105" s="216">
        <v>1.2480837222488099</v>
      </c>
      <c r="L105" s="215">
        <f t="shared" si="22"/>
        <v>0</v>
      </c>
      <c r="M105" s="217">
        <v>0.2</v>
      </c>
      <c r="N105" s="215">
        <f t="shared" si="23"/>
        <v>0</v>
      </c>
      <c r="O105" s="215">
        <v>3159.0099999999998</v>
      </c>
      <c r="P105" s="215">
        <v>0</v>
      </c>
      <c r="Q105" s="215">
        <f t="shared" si="24"/>
        <v>3159.0099999999998</v>
      </c>
      <c r="R105" s="218">
        <v>1.26914258951627</v>
      </c>
      <c r="S105" s="219">
        <f t="shared" si="25"/>
        <v>-669.92010096505601</v>
      </c>
      <c r="T105" s="220">
        <v>0.2</v>
      </c>
      <c r="U105" s="215">
        <f t="shared" si="26"/>
        <v>-497.81797980698877</v>
      </c>
      <c r="V105" s="215">
        <f t="shared" si="27"/>
        <v>-1167.7380807720447</v>
      </c>
      <c r="W105" t="s">
        <v>4320</v>
      </c>
    </row>
    <row r="106" spans="1:23" x14ac:dyDescent="0.25">
      <c r="A106" s="208" t="s">
        <v>349</v>
      </c>
      <c r="B106" s="209" t="s">
        <v>265</v>
      </c>
      <c r="C106" s="210" t="s">
        <v>556</v>
      </c>
      <c r="D106" s="211" t="s">
        <v>591</v>
      </c>
      <c r="E106" s="212" t="s">
        <v>97</v>
      </c>
      <c r="F106" s="213" t="s">
        <v>2040</v>
      </c>
      <c r="G106" s="214" t="s">
        <v>2041</v>
      </c>
      <c r="H106" s="215">
        <v>0</v>
      </c>
      <c r="I106" s="215">
        <v>0</v>
      </c>
      <c r="J106" s="215">
        <f t="shared" si="21"/>
        <v>0</v>
      </c>
      <c r="K106" s="216">
        <v>1.2480837222488099</v>
      </c>
      <c r="L106" s="215">
        <f t="shared" si="22"/>
        <v>0</v>
      </c>
      <c r="M106" s="217">
        <v>0.2</v>
      </c>
      <c r="N106" s="215">
        <f t="shared" si="23"/>
        <v>0</v>
      </c>
      <c r="O106" s="215">
        <v>197.40999999999997</v>
      </c>
      <c r="P106" s="215">
        <v>0</v>
      </c>
      <c r="Q106" s="215">
        <f t="shared" si="24"/>
        <v>197.40999999999997</v>
      </c>
      <c r="R106" s="218">
        <v>1.26914258951627</v>
      </c>
      <c r="S106" s="219">
        <f t="shared" si="25"/>
        <v>-41.86404194083326</v>
      </c>
      <c r="T106" s="220">
        <v>0.2</v>
      </c>
      <c r="U106" s="215">
        <f t="shared" si="26"/>
        <v>-31.109191611833342</v>
      </c>
      <c r="V106" s="215">
        <f t="shared" si="27"/>
        <v>-72.973233552666599</v>
      </c>
      <c r="W106" t="s">
        <v>4323</v>
      </c>
    </row>
    <row r="107" spans="1:23" x14ac:dyDescent="0.25">
      <c r="A107" s="208" t="s">
        <v>351</v>
      </c>
      <c r="B107" s="209" t="s">
        <v>265</v>
      </c>
      <c r="C107" s="210" t="s">
        <v>556</v>
      </c>
      <c r="D107" s="211" t="s">
        <v>591</v>
      </c>
      <c r="E107" s="212" t="s">
        <v>140</v>
      </c>
      <c r="F107" s="213" t="s">
        <v>2040</v>
      </c>
      <c r="G107" s="214" t="s">
        <v>2041</v>
      </c>
      <c r="H107" s="215">
        <v>0</v>
      </c>
      <c r="I107" s="215">
        <v>0</v>
      </c>
      <c r="J107" s="215">
        <f t="shared" si="21"/>
        <v>0</v>
      </c>
      <c r="K107" s="216">
        <v>1.2480837222488099</v>
      </c>
      <c r="L107" s="215">
        <f t="shared" si="22"/>
        <v>0</v>
      </c>
      <c r="M107" s="217">
        <v>0.2</v>
      </c>
      <c r="N107" s="215">
        <f t="shared" si="23"/>
        <v>0</v>
      </c>
      <c r="O107" s="215">
        <v>1588.46</v>
      </c>
      <c r="P107" s="215">
        <v>0</v>
      </c>
      <c r="Q107" s="215">
        <f t="shared" si="24"/>
        <v>1588.46</v>
      </c>
      <c r="R107" s="218">
        <v>1.26914258951627</v>
      </c>
      <c r="S107" s="219">
        <f t="shared" si="25"/>
        <v>-336.85910572582952</v>
      </c>
      <c r="T107" s="220">
        <v>0.2</v>
      </c>
      <c r="U107" s="215">
        <f t="shared" si="26"/>
        <v>-250.32017885483413</v>
      </c>
      <c r="V107" s="215">
        <f t="shared" si="27"/>
        <v>-587.17928458066365</v>
      </c>
      <c r="W107" t="s">
        <v>4326</v>
      </c>
    </row>
    <row r="108" spans="1:23" x14ac:dyDescent="0.25">
      <c r="A108" s="208" t="s">
        <v>354</v>
      </c>
      <c r="B108" s="209" t="s">
        <v>265</v>
      </c>
      <c r="C108" s="210" t="s">
        <v>556</v>
      </c>
      <c r="D108" s="211" t="s">
        <v>591</v>
      </c>
      <c r="E108" s="212" t="s">
        <v>102</v>
      </c>
      <c r="F108" s="213" t="s">
        <v>2040</v>
      </c>
      <c r="G108" s="214" t="s">
        <v>2041</v>
      </c>
      <c r="H108" s="215">
        <v>0</v>
      </c>
      <c r="I108" s="215">
        <v>0</v>
      </c>
      <c r="J108" s="215">
        <f t="shared" si="21"/>
        <v>0</v>
      </c>
      <c r="K108" s="216">
        <v>1.2480837222488099</v>
      </c>
      <c r="L108" s="215">
        <f t="shared" si="22"/>
        <v>0</v>
      </c>
      <c r="M108" s="217">
        <v>0.2</v>
      </c>
      <c r="N108" s="215">
        <f t="shared" si="23"/>
        <v>0</v>
      </c>
      <c r="O108" s="215">
        <v>1974.0900000000001</v>
      </c>
      <c r="P108" s="215">
        <v>0</v>
      </c>
      <c r="Q108" s="215">
        <f t="shared" si="24"/>
        <v>1974.0900000000001</v>
      </c>
      <c r="R108" s="218">
        <v>1.26914258951627</v>
      </c>
      <c r="S108" s="219">
        <f t="shared" si="25"/>
        <v>-418.63829874362773</v>
      </c>
      <c r="T108" s="220">
        <v>0.2</v>
      </c>
      <c r="U108" s="215">
        <f t="shared" si="26"/>
        <v>-311.09034025127448</v>
      </c>
      <c r="V108" s="215">
        <f t="shared" si="27"/>
        <v>-729.72863899490221</v>
      </c>
      <c r="W108" t="s">
        <v>4329</v>
      </c>
    </row>
    <row r="109" spans="1:23" x14ac:dyDescent="0.25">
      <c r="A109" s="208" t="s">
        <v>357</v>
      </c>
      <c r="B109" s="209" t="s">
        <v>265</v>
      </c>
      <c r="C109" s="210" t="s">
        <v>556</v>
      </c>
      <c r="D109" s="211" t="s">
        <v>598</v>
      </c>
      <c r="E109" s="212" t="s">
        <v>97</v>
      </c>
      <c r="F109" s="213" t="s">
        <v>2040</v>
      </c>
      <c r="G109" s="214" t="s">
        <v>2041</v>
      </c>
      <c r="H109" s="215">
        <v>0</v>
      </c>
      <c r="I109" s="215">
        <v>0</v>
      </c>
      <c r="J109" s="215">
        <f t="shared" si="21"/>
        <v>0</v>
      </c>
      <c r="K109" s="216">
        <v>1.2480837222488099</v>
      </c>
      <c r="L109" s="215">
        <f t="shared" si="22"/>
        <v>0</v>
      </c>
      <c r="M109" s="217">
        <v>0.2</v>
      </c>
      <c r="N109" s="215">
        <f t="shared" si="23"/>
        <v>0</v>
      </c>
      <c r="O109" s="215">
        <v>14.08</v>
      </c>
      <c r="P109" s="215">
        <v>0</v>
      </c>
      <c r="Q109" s="215">
        <f t="shared" si="24"/>
        <v>14.08</v>
      </c>
      <c r="R109" s="218">
        <v>1.26914258951627</v>
      </c>
      <c r="S109" s="219">
        <f t="shared" si="25"/>
        <v>-2.9858959045992215</v>
      </c>
      <c r="T109" s="220">
        <v>0.2</v>
      </c>
      <c r="U109" s="215">
        <f t="shared" si="26"/>
        <v>-2.2188208190801557</v>
      </c>
      <c r="V109" s="215">
        <f t="shared" si="27"/>
        <v>-5.2047167236793772</v>
      </c>
      <c r="W109" t="s">
        <v>4332</v>
      </c>
    </row>
    <row r="110" spans="1:23" x14ac:dyDescent="0.25">
      <c r="A110" s="208" t="s">
        <v>360</v>
      </c>
      <c r="B110" s="209" t="s">
        <v>265</v>
      </c>
      <c r="C110" s="210" t="s">
        <v>556</v>
      </c>
      <c r="D110" s="211" t="s">
        <v>598</v>
      </c>
      <c r="E110" s="212" t="s">
        <v>140</v>
      </c>
      <c r="F110" s="213" t="s">
        <v>2040</v>
      </c>
      <c r="G110" s="214" t="s">
        <v>2041</v>
      </c>
      <c r="H110" s="215">
        <v>0</v>
      </c>
      <c r="I110" s="215">
        <v>0</v>
      </c>
      <c r="J110" s="215">
        <f t="shared" si="21"/>
        <v>0</v>
      </c>
      <c r="K110" s="216">
        <v>1.2480837222488099</v>
      </c>
      <c r="L110" s="215">
        <f t="shared" si="22"/>
        <v>0</v>
      </c>
      <c r="M110" s="217">
        <v>0.2</v>
      </c>
      <c r="N110" s="215">
        <f t="shared" si="23"/>
        <v>0</v>
      </c>
      <c r="O110" s="215">
        <v>540.19000000000005</v>
      </c>
      <c r="P110" s="215">
        <v>0</v>
      </c>
      <c r="Q110" s="215">
        <f t="shared" si="24"/>
        <v>540.19000000000005</v>
      </c>
      <c r="R110" s="218">
        <v>1.26914258951627</v>
      </c>
      <c r="S110" s="219">
        <f t="shared" si="25"/>
        <v>-114.55618669783053</v>
      </c>
      <c r="T110" s="220">
        <v>0.2</v>
      </c>
      <c r="U110" s="215">
        <f t="shared" si="26"/>
        <v>-85.126762660433911</v>
      </c>
      <c r="V110" s="215">
        <f t="shared" si="27"/>
        <v>-199.68294935826444</v>
      </c>
      <c r="W110" t="s">
        <v>4335</v>
      </c>
    </row>
    <row r="111" spans="1:23" x14ac:dyDescent="0.25">
      <c r="A111" s="208" t="s">
        <v>362</v>
      </c>
      <c r="B111" s="209" t="s">
        <v>265</v>
      </c>
      <c r="C111" s="210" t="s">
        <v>556</v>
      </c>
      <c r="D111" s="211" t="s">
        <v>598</v>
      </c>
      <c r="E111" s="212" t="s">
        <v>102</v>
      </c>
      <c r="F111" s="213" t="s">
        <v>2040</v>
      </c>
      <c r="G111" s="214" t="s">
        <v>2041</v>
      </c>
      <c r="H111" s="215">
        <v>0</v>
      </c>
      <c r="I111" s="215">
        <v>0</v>
      </c>
      <c r="J111" s="215">
        <f t="shared" si="21"/>
        <v>0</v>
      </c>
      <c r="K111" s="216">
        <v>1.2480837222488099</v>
      </c>
      <c r="L111" s="215">
        <f t="shared" si="22"/>
        <v>0</v>
      </c>
      <c r="M111" s="217">
        <v>0.2</v>
      </c>
      <c r="N111" s="215">
        <f t="shared" si="23"/>
        <v>0</v>
      </c>
      <c r="O111" s="215">
        <v>-44.260000000000005</v>
      </c>
      <c r="P111" s="215">
        <v>0</v>
      </c>
      <c r="Q111" s="215">
        <f t="shared" si="24"/>
        <v>-44.260000000000005</v>
      </c>
      <c r="R111" s="218">
        <v>1.26914258951627</v>
      </c>
      <c r="S111" s="219">
        <f t="shared" si="25"/>
        <v>9.3860619842018167</v>
      </c>
      <c r="T111" s="220">
        <v>0.2</v>
      </c>
      <c r="U111" s="215">
        <f t="shared" si="26"/>
        <v>6.9747876031596379</v>
      </c>
      <c r="V111" s="215">
        <f t="shared" si="27"/>
        <v>16.360849587361454</v>
      </c>
      <c r="W111" t="s">
        <v>4338</v>
      </c>
    </row>
    <row r="112" spans="1:23" x14ac:dyDescent="0.25">
      <c r="A112" s="208" t="s">
        <v>366</v>
      </c>
      <c r="B112" s="209" t="s">
        <v>265</v>
      </c>
      <c r="C112" s="210" t="s">
        <v>556</v>
      </c>
      <c r="D112" s="211" t="s">
        <v>605</v>
      </c>
      <c r="E112" s="212" t="s">
        <v>102</v>
      </c>
      <c r="F112" s="213" t="s">
        <v>2040</v>
      </c>
      <c r="G112" s="214" t="s">
        <v>2041</v>
      </c>
      <c r="H112" s="215">
        <v>0</v>
      </c>
      <c r="I112" s="215">
        <v>0</v>
      </c>
      <c r="J112" s="215">
        <f t="shared" si="21"/>
        <v>0</v>
      </c>
      <c r="K112" s="216">
        <v>1.2480837222488099</v>
      </c>
      <c r="L112" s="215">
        <f t="shared" si="22"/>
        <v>0</v>
      </c>
      <c r="M112" s="217">
        <v>0.2</v>
      </c>
      <c r="N112" s="215">
        <f t="shared" si="23"/>
        <v>0</v>
      </c>
      <c r="O112" s="215">
        <v>-4.59</v>
      </c>
      <c r="P112" s="215">
        <v>0</v>
      </c>
      <c r="Q112" s="215">
        <f t="shared" si="24"/>
        <v>-4.59</v>
      </c>
      <c r="R112" s="218">
        <v>1.26914258951627</v>
      </c>
      <c r="S112" s="219">
        <f t="shared" si="25"/>
        <v>0.97338509958170638</v>
      </c>
      <c r="T112" s="220">
        <v>0.2</v>
      </c>
      <c r="U112" s="215">
        <f t="shared" si="26"/>
        <v>0.7233229800836587</v>
      </c>
      <c r="V112" s="215">
        <f t="shared" si="27"/>
        <v>1.6967080796653651</v>
      </c>
      <c r="W112" t="s">
        <v>4341</v>
      </c>
    </row>
    <row r="113" spans="1:23" x14ac:dyDescent="0.25">
      <c r="A113" s="208" t="s">
        <v>369</v>
      </c>
      <c r="B113" s="209" t="s">
        <v>265</v>
      </c>
      <c r="C113" s="210" t="s">
        <v>556</v>
      </c>
      <c r="G113" s="221" t="s">
        <v>608</v>
      </c>
      <c r="H113" s="222">
        <f>SUBTOTAL(9,H93:H112)</f>
        <v>13002.74</v>
      </c>
      <c r="I113" s="222">
        <f>SUBTOTAL(9,I93:I112)</f>
        <v>0</v>
      </c>
      <c r="J113" s="222">
        <f>SUBTOTAL(9,J93:J112)</f>
        <v>13002.74</v>
      </c>
      <c r="K113" s="223" t="s">
        <v>33</v>
      </c>
      <c r="L113" s="222">
        <f>SUBTOTAL(9,L93:L112)</f>
        <v>-2584.57672440537</v>
      </c>
      <c r="M113" s="224" t="s">
        <v>33</v>
      </c>
      <c r="N113" s="222">
        <f>SUBTOTAL(9,N93:N112)</f>
        <v>-2083.6326551189259</v>
      </c>
      <c r="O113" s="222">
        <f>SUBTOTAL(9,O93:O112)</f>
        <v>213693.13999999998</v>
      </c>
      <c r="P113" s="222">
        <f>SUBTOTAL(9,P93:P112)</f>
        <v>0</v>
      </c>
      <c r="Q113" s="222">
        <f>SUBTOTAL(9,Q93:Q112)</f>
        <v>213693.13999999998</v>
      </c>
      <c r="R113" s="225" t="s">
        <v>33</v>
      </c>
      <c r="S113" s="226">
        <f>SUBTOTAL(9,S93:S112)</f>
        <v>-45317.149969243474</v>
      </c>
      <c r="T113" s="227" t="s">
        <v>33</v>
      </c>
      <c r="U113" s="222">
        <f>SUBTOTAL(9,U93:U112)</f>
        <v>-33675.198006151295</v>
      </c>
      <c r="V113" s="222">
        <f>SUBTOTAL(9,V93:V112)</f>
        <v>-83660.557354919074</v>
      </c>
    </row>
    <row r="114" spans="1:23" x14ac:dyDescent="0.25">
      <c r="A114" s="208" t="s">
        <v>372</v>
      </c>
    </row>
    <row r="115" spans="1:23" x14ac:dyDescent="0.25">
      <c r="A115" s="208" t="s">
        <v>376</v>
      </c>
      <c r="B115" s="209" t="s">
        <v>265</v>
      </c>
      <c r="C115" s="210" t="s">
        <v>610</v>
      </c>
      <c r="D115" s="211" t="s">
        <v>611</v>
      </c>
      <c r="E115" s="212" t="s">
        <v>134</v>
      </c>
      <c r="F115" s="213" t="s">
        <v>2040</v>
      </c>
      <c r="G115" s="214" t="s">
        <v>2041</v>
      </c>
      <c r="H115" s="215">
        <v>3991.34</v>
      </c>
      <c r="I115" s="215">
        <v>0</v>
      </c>
      <c r="J115" s="215">
        <f>H115+I115</f>
        <v>3991.34</v>
      </c>
      <c r="K115" s="216">
        <v>1.2480837222488099</v>
      </c>
      <c r="L115" s="215">
        <f>IF(K115-J115=0,0,J115/K115-J115)</f>
        <v>-793.36543399223001</v>
      </c>
      <c r="M115" s="217">
        <v>0.2</v>
      </c>
      <c r="N115" s="215">
        <f>-(J115+L115)*M115</f>
        <v>-639.59491320155405</v>
      </c>
      <c r="O115" s="215">
        <v>0</v>
      </c>
      <c r="P115" s="215">
        <v>0</v>
      </c>
      <c r="Q115" s="215">
        <f>O115+P115</f>
        <v>0</v>
      </c>
      <c r="R115" s="218">
        <v>1.26914258951627</v>
      </c>
      <c r="S115" s="219">
        <f>IF(R115-Q115=0,0,Q115/R115-Q115)</f>
        <v>0</v>
      </c>
      <c r="T115" s="220">
        <v>0.2</v>
      </c>
      <c r="U115" s="215">
        <f>-(Q115+S115)*T115</f>
        <v>0</v>
      </c>
      <c r="V115" s="215">
        <f>L115+S115+N115+U115</f>
        <v>-1432.9603471937839</v>
      </c>
      <c r="W115" t="s">
        <v>4343</v>
      </c>
    </row>
    <row r="116" spans="1:23" x14ac:dyDescent="0.25">
      <c r="A116" s="208" t="s">
        <v>379</v>
      </c>
      <c r="B116" s="209" t="s">
        <v>265</v>
      </c>
      <c r="C116" s="210" t="s">
        <v>610</v>
      </c>
      <c r="D116" s="211" t="s">
        <v>614</v>
      </c>
      <c r="E116" s="212" t="s">
        <v>134</v>
      </c>
      <c r="F116" s="213" t="s">
        <v>2040</v>
      </c>
      <c r="G116" s="214" t="s">
        <v>2041</v>
      </c>
      <c r="H116" s="215">
        <v>3309.33</v>
      </c>
      <c r="I116" s="215">
        <v>0</v>
      </c>
      <c r="J116" s="215">
        <f>H116+I116</f>
        <v>3309.33</v>
      </c>
      <c r="K116" s="216">
        <v>1.2480837222488099</v>
      </c>
      <c r="L116" s="215">
        <f>IF(K116-J116=0,0,J116/K116-J116)</f>
        <v>-657.80114740250292</v>
      </c>
      <c r="M116" s="217">
        <v>0.2</v>
      </c>
      <c r="N116" s="215">
        <f>-(J116+L116)*M116</f>
        <v>-530.30577051949945</v>
      </c>
      <c r="O116" s="215">
        <v>173082.07</v>
      </c>
      <c r="P116" s="215">
        <v>0</v>
      </c>
      <c r="Q116" s="215">
        <f>O116+P116</f>
        <v>173082.07</v>
      </c>
      <c r="R116" s="218">
        <v>1.26914258951627</v>
      </c>
      <c r="S116" s="219">
        <f>IF(R116-Q116=0,0,Q116/R116-Q116)</f>
        <v>-36704.90369123267</v>
      </c>
      <c r="T116" s="220">
        <v>0.2</v>
      </c>
      <c r="U116" s="215">
        <f>-(Q116+S116)*T116</f>
        <v>-27275.433261753467</v>
      </c>
      <c r="V116" s="215">
        <f>L116+S116+N116+U116</f>
        <v>-65168.443870908144</v>
      </c>
      <c r="W116" t="s">
        <v>4346</v>
      </c>
    </row>
    <row r="117" spans="1:23" x14ac:dyDescent="0.25">
      <c r="A117" s="208" t="s">
        <v>382</v>
      </c>
      <c r="B117" s="209" t="s">
        <v>265</v>
      </c>
      <c r="C117" s="210" t="s">
        <v>610</v>
      </c>
      <c r="D117" s="211" t="s">
        <v>617</v>
      </c>
      <c r="E117" s="212" t="s">
        <v>134</v>
      </c>
      <c r="F117" s="213" t="s">
        <v>2040</v>
      </c>
      <c r="G117" s="214" t="s">
        <v>2041</v>
      </c>
      <c r="H117" s="215">
        <v>390252.72999999992</v>
      </c>
      <c r="I117" s="215">
        <v>-18.489999999999998</v>
      </c>
      <c r="J117" s="215">
        <f>H117+I117</f>
        <v>390234.23999999993</v>
      </c>
      <c r="K117" s="216">
        <v>1.2480837222488099</v>
      </c>
      <c r="L117" s="215">
        <f>IF(K117-J117=0,0,J117/K117-J117)</f>
        <v>-77567.522981311544</v>
      </c>
      <c r="M117" s="217">
        <v>0.2</v>
      </c>
      <c r="N117" s="215">
        <f>-(J117+L117)*M117</f>
        <v>-62533.343403737679</v>
      </c>
      <c r="O117" s="215">
        <v>108818.28</v>
      </c>
      <c r="P117" s="215">
        <v>0</v>
      </c>
      <c r="Q117" s="215">
        <f>O117+P117</f>
        <v>108818.28</v>
      </c>
      <c r="R117" s="218">
        <v>1.26914258951627</v>
      </c>
      <c r="S117" s="219">
        <f>IF(R117-Q117=0,0,Q117/R117-Q117)</f>
        <v>-23076.70856516558</v>
      </c>
      <c r="T117" s="220">
        <v>0.2</v>
      </c>
      <c r="U117" s="215">
        <f>-(Q117+S117)*T117</f>
        <v>-17148.314286966885</v>
      </c>
      <c r="V117" s="215">
        <f>L117+S117+N117+U117</f>
        <v>-180325.88923718169</v>
      </c>
      <c r="W117" t="s">
        <v>4349</v>
      </c>
    </row>
    <row r="118" spans="1:23" x14ac:dyDescent="0.25">
      <c r="A118" s="208" t="s">
        <v>385</v>
      </c>
      <c r="B118" s="209" t="s">
        <v>265</v>
      </c>
      <c r="C118" s="210" t="s">
        <v>610</v>
      </c>
      <c r="G118" s="221" t="s">
        <v>635</v>
      </c>
      <c r="H118" s="222">
        <f>SUBTOTAL(9,H114:H117)</f>
        <v>397553.39999999991</v>
      </c>
      <c r="I118" s="222">
        <f>SUBTOTAL(9,I114:I117)</f>
        <v>-18.489999999999998</v>
      </c>
      <c r="J118" s="222">
        <f>SUBTOTAL(9,J114:J117)</f>
        <v>397534.90999999992</v>
      </c>
      <c r="K118" s="223" t="s">
        <v>33</v>
      </c>
      <c r="L118" s="222">
        <f>SUBTOTAL(9,L114:L117)</f>
        <v>-79018.689562706277</v>
      </c>
      <c r="M118" s="224" t="s">
        <v>33</v>
      </c>
      <c r="N118" s="222">
        <f>SUBTOTAL(9,N114:N117)</f>
        <v>-63703.244087458734</v>
      </c>
      <c r="O118" s="222">
        <f>SUBTOTAL(9,O114:O117)</f>
        <v>281900.34999999998</v>
      </c>
      <c r="P118" s="222">
        <f>SUBTOTAL(9,P114:P117)</f>
        <v>0</v>
      </c>
      <c r="Q118" s="222">
        <f>SUBTOTAL(9,Q114:Q117)</f>
        <v>281900.34999999998</v>
      </c>
      <c r="R118" s="225" t="s">
        <v>33</v>
      </c>
      <c r="S118" s="226">
        <f>SUBTOTAL(9,S114:S117)</f>
        <v>-59781.61225639825</v>
      </c>
      <c r="T118" s="227" t="s">
        <v>33</v>
      </c>
      <c r="U118" s="222">
        <f>SUBTOTAL(9,U114:U117)</f>
        <v>-44423.747548720348</v>
      </c>
      <c r="V118" s="222">
        <f>SUBTOTAL(9,V114:V117)</f>
        <v>-246927.29345528362</v>
      </c>
    </row>
    <row r="119" spans="1:23" x14ac:dyDescent="0.25">
      <c r="A119" s="208" t="s">
        <v>388</v>
      </c>
    </row>
    <row r="120" spans="1:23" x14ac:dyDescent="0.25">
      <c r="A120" s="208" t="s">
        <v>391</v>
      </c>
      <c r="B120" s="209" t="s">
        <v>265</v>
      </c>
      <c r="C120" s="210" t="s">
        <v>637</v>
      </c>
      <c r="D120" s="211" t="s">
        <v>638</v>
      </c>
      <c r="E120" s="212" t="s">
        <v>134</v>
      </c>
      <c r="F120" s="213" t="s">
        <v>2040</v>
      </c>
      <c r="G120" s="214" t="s">
        <v>2041</v>
      </c>
      <c r="H120" s="215">
        <v>44613.710000000006</v>
      </c>
      <c r="I120" s="215">
        <v>-24410</v>
      </c>
      <c r="J120" s="215">
        <f>H120+I120</f>
        <v>20203.710000000006</v>
      </c>
      <c r="K120" s="216">
        <v>1.2480837222488099</v>
      </c>
      <c r="L120" s="215">
        <f>IF(K120-J120=0,0,J120/K120-J120)</f>
        <v>-4015.9257673871834</v>
      </c>
      <c r="M120" s="217">
        <v>0.2</v>
      </c>
      <c r="N120" s="215">
        <f>-(J120+L120)*M120</f>
        <v>-3237.5568465225647</v>
      </c>
      <c r="O120" s="215">
        <v>123609.26000000001</v>
      </c>
      <c r="P120" s="215">
        <v>0</v>
      </c>
      <c r="Q120" s="215">
        <f>O120+P120</f>
        <v>123609.26000000001</v>
      </c>
      <c r="R120" s="218">
        <v>1.26914258951627</v>
      </c>
      <c r="S120" s="219">
        <f>IF(R120-Q120=0,0,Q120/R120-Q120)</f>
        <v>-26213.379488958832</v>
      </c>
      <c r="T120" s="220">
        <v>0.2</v>
      </c>
      <c r="U120" s="215">
        <f>-(Q120+S120)*T120</f>
        <v>-19479.176102208236</v>
      </c>
      <c r="V120" s="215">
        <f>L120+S120+N120+U120</f>
        <v>-52946.038205076817</v>
      </c>
      <c r="W120" t="s">
        <v>4352</v>
      </c>
    </row>
    <row r="121" spans="1:23" x14ac:dyDescent="0.25">
      <c r="A121" s="208" t="s">
        <v>394</v>
      </c>
      <c r="B121" s="209" t="s">
        <v>265</v>
      </c>
      <c r="C121" s="210" t="s">
        <v>637</v>
      </c>
      <c r="D121" s="211" t="s">
        <v>650</v>
      </c>
      <c r="E121" s="212" t="s">
        <v>102</v>
      </c>
      <c r="F121" s="213" t="s">
        <v>2040</v>
      </c>
      <c r="G121" s="214" t="s">
        <v>2041</v>
      </c>
      <c r="H121" s="215">
        <v>0</v>
      </c>
      <c r="I121" s="215">
        <v>0</v>
      </c>
      <c r="J121" s="215">
        <f>H121+I121</f>
        <v>0</v>
      </c>
      <c r="K121" s="216">
        <v>1.2480837222488099</v>
      </c>
      <c r="L121" s="215">
        <f>IF(K121-J121=0,0,J121/K121-J121)</f>
        <v>0</v>
      </c>
      <c r="M121" s="217">
        <v>0.2</v>
      </c>
      <c r="N121" s="215">
        <f>-(J121+L121)*M121</f>
        <v>0</v>
      </c>
      <c r="O121" s="215">
        <v>2068.42</v>
      </c>
      <c r="P121" s="215">
        <v>0</v>
      </c>
      <c r="Q121" s="215">
        <f>O121+P121</f>
        <v>2068.42</v>
      </c>
      <c r="R121" s="218">
        <v>1.26914258951627</v>
      </c>
      <c r="S121" s="219">
        <f>IF(R121-Q121=0,0,Q121/R121-Q121)</f>
        <v>-438.64252890561943</v>
      </c>
      <c r="T121" s="220">
        <v>0.2</v>
      </c>
      <c r="U121" s="215">
        <f>-(Q121+S121)*T121</f>
        <v>-325.95549421887614</v>
      </c>
      <c r="V121" s="215">
        <f>L121+S121+N121+U121</f>
        <v>-764.59802312449551</v>
      </c>
      <c r="W121" t="s">
        <v>4357</v>
      </c>
    </row>
    <row r="122" spans="1:23" x14ac:dyDescent="0.25">
      <c r="A122" s="208" t="s">
        <v>397</v>
      </c>
      <c r="B122" s="209" t="s">
        <v>265</v>
      </c>
      <c r="C122" s="210" t="s">
        <v>637</v>
      </c>
      <c r="G122" s="221" t="s">
        <v>656</v>
      </c>
      <c r="H122" s="222">
        <f>SUBTOTAL(9,H119:H121)</f>
        <v>44613.710000000006</v>
      </c>
      <c r="I122" s="222">
        <f>SUBTOTAL(9,I119:I121)</f>
        <v>-24410</v>
      </c>
      <c r="J122" s="222">
        <f>SUBTOTAL(9,J119:J121)</f>
        <v>20203.710000000006</v>
      </c>
      <c r="K122" s="223" t="s">
        <v>33</v>
      </c>
      <c r="L122" s="222">
        <f>SUBTOTAL(9,L119:L121)</f>
        <v>-4015.9257673871834</v>
      </c>
      <c r="M122" s="224" t="s">
        <v>33</v>
      </c>
      <c r="N122" s="222">
        <f>SUBTOTAL(9,N119:N121)</f>
        <v>-3237.5568465225647</v>
      </c>
      <c r="O122" s="222">
        <f>SUBTOTAL(9,O119:O121)</f>
        <v>125677.68000000001</v>
      </c>
      <c r="P122" s="222">
        <f>SUBTOTAL(9,P119:P121)</f>
        <v>0</v>
      </c>
      <c r="Q122" s="222">
        <f>SUBTOTAL(9,Q119:Q121)</f>
        <v>125677.68000000001</v>
      </c>
      <c r="R122" s="225" t="s">
        <v>33</v>
      </c>
      <c r="S122" s="226">
        <f>SUBTOTAL(9,S119:S121)</f>
        <v>-26652.022017864452</v>
      </c>
      <c r="T122" s="227" t="s">
        <v>33</v>
      </c>
      <c r="U122" s="222">
        <f>SUBTOTAL(9,U119:U121)</f>
        <v>-19805.131596427113</v>
      </c>
      <c r="V122" s="222">
        <f>SUBTOTAL(9,V119:V121)</f>
        <v>-53710.636228201314</v>
      </c>
    </row>
    <row r="123" spans="1:23" x14ac:dyDescent="0.25">
      <c r="A123" s="208" t="s">
        <v>400</v>
      </c>
    </row>
    <row r="124" spans="1:23" x14ac:dyDescent="0.25">
      <c r="A124" s="208" t="s">
        <v>403</v>
      </c>
      <c r="B124" s="209" t="s">
        <v>265</v>
      </c>
      <c r="C124" s="210" t="s">
        <v>658</v>
      </c>
      <c r="D124" s="211" t="s">
        <v>659</v>
      </c>
      <c r="E124" s="212" t="s">
        <v>134</v>
      </c>
      <c r="F124" s="213" t="s">
        <v>2040</v>
      </c>
      <c r="G124" s="214" t="s">
        <v>2041</v>
      </c>
      <c r="H124" s="215">
        <v>0</v>
      </c>
      <c r="I124" s="215">
        <v>0</v>
      </c>
      <c r="J124" s="215">
        <f>H124+I124</f>
        <v>0</v>
      </c>
      <c r="K124" s="216">
        <v>1.2480837222488099</v>
      </c>
      <c r="L124" s="215">
        <f>IF(K124-J124=0,0,J124/K124-J124)</f>
        <v>0</v>
      </c>
      <c r="M124" s="217">
        <v>0.2</v>
      </c>
      <c r="N124" s="215">
        <f>-(J124+L124)*M124</f>
        <v>0</v>
      </c>
      <c r="O124" s="215">
        <v>7618.6</v>
      </c>
      <c r="P124" s="215">
        <v>0</v>
      </c>
      <c r="Q124" s="215">
        <f>O124+P124</f>
        <v>7618.6</v>
      </c>
      <c r="R124" s="218">
        <v>1.26914258951627</v>
      </c>
      <c r="S124" s="219">
        <f>IF(R124-Q124=0,0,Q124/R124-Q124)</f>
        <v>-1615.6496121292348</v>
      </c>
      <c r="T124" s="220">
        <v>0.2</v>
      </c>
      <c r="U124" s="215">
        <f>-(Q124+S124)*T124</f>
        <v>-1200.5900775741532</v>
      </c>
      <c r="V124" s="215">
        <f>L124+S124+N124+U124</f>
        <v>-2816.2396897033877</v>
      </c>
      <c r="W124" t="s">
        <v>4362</v>
      </c>
    </row>
    <row r="125" spans="1:23" x14ac:dyDescent="0.25">
      <c r="A125" s="208" t="s">
        <v>406</v>
      </c>
      <c r="B125" s="209" t="s">
        <v>265</v>
      </c>
      <c r="C125" s="210" t="s">
        <v>658</v>
      </c>
      <c r="G125" s="221" t="s">
        <v>662</v>
      </c>
      <c r="H125" s="222">
        <f>SUBTOTAL(9,H123:H124)</f>
        <v>0</v>
      </c>
      <c r="I125" s="222">
        <f>SUBTOTAL(9,I123:I124)</f>
        <v>0</v>
      </c>
      <c r="J125" s="222">
        <f>SUBTOTAL(9,J123:J124)</f>
        <v>0</v>
      </c>
      <c r="K125" s="223" t="s">
        <v>33</v>
      </c>
      <c r="L125" s="222">
        <f>SUBTOTAL(9,L123:L124)</f>
        <v>0</v>
      </c>
      <c r="M125" s="224" t="s">
        <v>33</v>
      </c>
      <c r="N125" s="222">
        <f>SUBTOTAL(9,N123:N124)</f>
        <v>0</v>
      </c>
      <c r="O125" s="222">
        <f>SUBTOTAL(9,O123:O124)</f>
        <v>7618.6</v>
      </c>
      <c r="P125" s="222">
        <f>SUBTOTAL(9,P123:P124)</f>
        <v>0</v>
      </c>
      <c r="Q125" s="222">
        <f>SUBTOTAL(9,Q123:Q124)</f>
        <v>7618.6</v>
      </c>
      <c r="R125" s="225" t="s">
        <v>33</v>
      </c>
      <c r="S125" s="226">
        <f>SUBTOTAL(9,S123:S124)</f>
        <v>-1615.6496121292348</v>
      </c>
      <c r="T125" s="227" t="s">
        <v>33</v>
      </c>
      <c r="U125" s="222">
        <f>SUBTOTAL(9,U123:U124)</f>
        <v>-1200.5900775741532</v>
      </c>
      <c r="V125" s="222">
        <f>SUBTOTAL(9,V123:V124)</f>
        <v>-2816.2396897033877</v>
      </c>
    </row>
    <row r="126" spans="1:23" x14ac:dyDescent="0.25">
      <c r="A126" s="208" t="s">
        <v>409</v>
      </c>
    </row>
    <row r="127" spans="1:23" x14ac:dyDescent="0.25">
      <c r="A127" s="208" t="s">
        <v>412</v>
      </c>
      <c r="B127" s="209" t="s">
        <v>265</v>
      </c>
      <c r="C127" s="210" t="s">
        <v>664</v>
      </c>
      <c r="D127" s="211" t="s">
        <v>665</v>
      </c>
      <c r="E127" s="212" t="s">
        <v>666</v>
      </c>
      <c r="F127" s="213" t="s">
        <v>2040</v>
      </c>
      <c r="G127" s="214" t="s">
        <v>2041</v>
      </c>
      <c r="H127" s="215">
        <v>2052788.8199999996</v>
      </c>
      <c r="I127" s="215">
        <v>-17340.38</v>
      </c>
      <c r="J127" s="215">
        <f>H127+I127</f>
        <v>2035448.4399999997</v>
      </c>
      <c r="K127" s="216">
        <v>1.2480837222488099</v>
      </c>
      <c r="L127" s="215">
        <f>IF(K127-J127=0,0,J127/K127-J127)</f>
        <v>-404589.54510750971</v>
      </c>
      <c r="M127" s="217">
        <v>0.2</v>
      </c>
      <c r="N127" s="215">
        <f>-(J127+L127)*M127</f>
        <v>-326171.77897849801</v>
      </c>
      <c r="O127" s="215">
        <v>-25555.74999999996</v>
      </c>
      <c r="P127" s="215">
        <v>0</v>
      </c>
      <c r="Q127" s="215">
        <f>O127+P127</f>
        <v>-25555.74999999996</v>
      </c>
      <c r="R127" s="218">
        <v>1.26914258951627</v>
      </c>
      <c r="S127" s="219">
        <f>IF(R127-Q127=0,0,Q127/R127-Q127)</f>
        <v>5419.5177034063527</v>
      </c>
      <c r="T127" s="220">
        <v>0.2</v>
      </c>
      <c r="U127" s="215">
        <f>-(Q127+S127)*T127</f>
        <v>4027.2464593187215</v>
      </c>
      <c r="V127" s="215">
        <f>L127+S127+N127+U127</f>
        <v>-721314.55992328271</v>
      </c>
      <c r="W127" t="s">
        <v>4365</v>
      </c>
    </row>
    <row r="128" spans="1:23" x14ac:dyDescent="0.25">
      <c r="A128" s="208" t="s">
        <v>415</v>
      </c>
      <c r="B128" s="209" t="s">
        <v>265</v>
      </c>
      <c r="C128" s="210" t="s">
        <v>664</v>
      </c>
      <c r="D128" s="211" t="s">
        <v>669</v>
      </c>
      <c r="E128" s="212" t="s">
        <v>666</v>
      </c>
      <c r="F128" s="213" t="s">
        <v>2040</v>
      </c>
      <c r="G128" s="214" t="s">
        <v>2041</v>
      </c>
      <c r="H128" s="215">
        <v>57950.87</v>
      </c>
      <c r="I128" s="215">
        <v>24.97</v>
      </c>
      <c r="J128" s="215">
        <f>H128+I128</f>
        <v>57975.840000000004</v>
      </c>
      <c r="K128" s="216">
        <v>1.2480837222488099</v>
      </c>
      <c r="L128" s="215">
        <f>IF(K128-J128=0,0,J128/K128-J128)</f>
        <v>-11523.956230905933</v>
      </c>
      <c r="M128" s="217">
        <v>0.2</v>
      </c>
      <c r="N128" s="215">
        <f>-(J128+L128)*M128</f>
        <v>-9290.3767538188149</v>
      </c>
      <c r="O128" s="215">
        <v>117843.34000000001</v>
      </c>
      <c r="P128" s="215">
        <v>0</v>
      </c>
      <c r="Q128" s="215">
        <f>O128+P128</f>
        <v>117843.34000000001</v>
      </c>
      <c r="R128" s="218">
        <v>1.26914258951627</v>
      </c>
      <c r="S128" s="219">
        <f>IF(R128-Q128=0,0,Q128/R128-Q128)</f>
        <v>-24990.621185390177</v>
      </c>
      <c r="T128" s="220">
        <v>0.2</v>
      </c>
      <c r="U128" s="215">
        <f>-(Q128+S128)*T128</f>
        <v>-18570.543762921967</v>
      </c>
      <c r="V128" s="215">
        <f>L128+S128+N128+U128</f>
        <v>-64375.497933036895</v>
      </c>
      <c r="W128" t="s">
        <v>4369</v>
      </c>
    </row>
    <row r="129" spans="1:23" x14ac:dyDescent="0.25">
      <c r="A129" s="208" t="s">
        <v>418</v>
      </c>
      <c r="B129" s="209" t="s">
        <v>265</v>
      </c>
      <c r="C129" s="210" t="s">
        <v>664</v>
      </c>
      <c r="D129" s="211" t="s">
        <v>684</v>
      </c>
      <c r="E129" s="212" t="s">
        <v>666</v>
      </c>
      <c r="F129" s="213" t="s">
        <v>2040</v>
      </c>
      <c r="G129" s="214" t="s">
        <v>2041</v>
      </c>
      <c r="H129" s="215">
        <v>0</v>
      </c>
      <c r="I129" s="215">
        <v>0</v>
      </c>
      <c r="J129" s="215">
        <f>H129+I129</f>
        <v>0</v>
      </c>
      <c r="K129" s="216">
        <v>1.2480837222488099</v>
      </c>
      <c r="L129" s="215">
        <f>IF(K129-J129=0,0,J129/K129-J129)</f>
        <v>0</v>
      </c>
      <c r="M129" s="217">
        <v>0.2</v>
      </c>
      <c r="N129" s="215">
        <f>-(J129+L129)*M129</f>
        <v>0</v>
      </c>
      <c r="O129" s="215">
        <v>0</v>
      </c>
      <c r="P129" s="215">
        <v>0</v>
      </c>
      <c r="Q129" s="215">
        <f>O129+P129</f>
        <v>0</v>
      </c>
      <c r="R129" s="218">
        <v>1.26914258951627</v>
      </c>
      <c r="S129" s="219">
        <f>IF(R129-Q129=0,0,Q129/R129-Q129)</f>
        <v>0</v>
      </c>
      <c r="T129" s="220">
        <v>0.2</v>
      </c>
      <c r="U129" s="215">
        <f>-(Q129+S129)*T129</f>
        <v>0</v>
      </c>
      <c r="V129" s="215">
        <f>L129+S129+N129+U129</f>
        <v>0</v>
      </c>
      <c r="W129" t="s">
        <v>4375</v>
      </c>
    </row>
    <row r="130" spans="1:23" x14ac:dyDescent="0.25">
      <c r="A130" s="208" t="s">
        <v>421</v>
      </c>
      <c r="B130" s="209" t="s">
        <v>265</v>
      </c>
      <c r="C130" s="210" t="s">
        <v>664</v>
      </c>
      <c r="D130" s="211" t="s">
        <v>716</v>
      </c>
      <c r="E130" s="212" t="s">
        <v>707</v>
      </c>
      <c r="F130" s="213" t="s">
        <v>2040</v>
      </c>
      <c r="G130" s="214" t="s">
        <v>2041</v>
      </c>
      <c r="H130" s="215">
        <v>32406.979999999985</v>
      </c>
      <c r="I130" s="215">
        <v>0</v>
      </c>
      <c r="J130" s="215">
        <f>H130+I130</f>
        <v>32406.979999999985</v>
      </c>
      <c r="K130" s="216">
        <v>1.2480837222488099</v>
      </c>
      <c r="L130" s="215">
        <f>IF(K130-J130=0,0,J130/K130-J130)</f>
        <v>-6441.5904814116329</v>
      </c>
      <c r="M130" s="217">
        <v>0.2</v>
      </c>
      <c r="N130" s="215">
        <f>-(J130+L130)*M130</f>
        <v>-5193.0779037176708</v>
      </c>
      <c r="O130" s="215">
        <v>-387.9100000000002</v>
      </c>
      <c r="P130" s="215">
        <v>0</v>
      </c>
      <c r="Q130" s="215">
        <f>O130+P130</f>
        <v>-387.9100000000002</v>
      </c>
      <c r="R130" s="218">
        <v>1.26914258951627</v>
      </c>
      <c r="S130" s="219">
        <f>IF(R130-Q130=0,0,Q130/R130-Q130)</f>
        <v>82.262704570531582</v>
      </c>
      <c r="T130" s="220">
        <v>0.2</v>
      </c>
      <c r="U130" s="215">
        <f>-(Q130+S130)*T130</f>
        <v>61.129459085893728</v>
      </c>
      <c r="V130" s="215">
        <f>L130+S130+N130+U130</f>
        <v>-11491.276221472877</v>
      </c>
      <c r="W130" t="s">
        <v>4379</v>
      </c>
    </row>
    <row r="131" spans="1:23" x14ac:dyDescent="0.25">
      <c r="A131" s="208" t="s">
        <v>424</v>
      </c>
      <c r="B131" s="209" t="s">
        <v>265</v>
      </c>
      <c r="C131" s="210" t="s">
        <v>664</v>
      </c>
      <c r="G131" s="221" t="s">
        <v>726</v>
      </c>
      <c r="H131" s="222">
        <f>SUBTOTAL(9,H126:H130)</f>
        <v>2143146.6699999995</v>
      </c>
      <c r="I131" s="222">
        <f>SUBTOTAL(9,I126:I130)</f>
        <v>-17315.41</v>
      </c>
      <c r="J131" s="222">
        <f>SUBTOTAL(9,J126:J130)</f>
        <v>2125831.2599999998</v>
      </c>
      <c r="K131" s="223" t="s">
        <v>33</v>
      </c>
      <c r="L131" s="222">
        <f>SUBTOTAL(9,L126:L130)</f>
        <v>-422555.09181982727</v>
      </c>
      <c r="M131" s="224" t="s">
        <v>33</v>
      </c>
      <c r="N131" s="222">
        <f>SUBTOTAL(9,N126:N130)</f>
        <v>-340655.23363603454</v>
      </c>
      <c r="O131" s="222">
        <f>SUBTOTAL(9,O126:O130)</f>
        <v>91899.680000000051</v>
      </c>
      <c r="P131" s="222">
        <f>SUBTOTAL(9,P126:P130)</f>
        <v>0</v>
      </c>
      <c r="Q131" s="222">
        <f>SUBTOTAL(9,Q126:Q130)</f>
        <v>91899.680000000051</v>
      </c>
      <c r="R131" s="225" t="s">
        <v>33</v>
      </c>
      <c r="S131" s="226">
        <f>SUBTOTAL(9,S126:S130)</f>
        <v>-19488.840777413294</v>
      </c>
      <c r="T131" s="227" t="s">
        <v>33</v>
      </c>
      <c r="U131" s="222">
        <f>SUBTOTAL(9,U126:U130)</f>
        <v>-14482.167844517351</v>
      </c>
      <c r="V131" s="222">
        <f>SUBTOTAL(9,V126:V130)</f>
        <v>-797181.33407779248</v>
      </c>
    </row>
    <row r="132" spans="1:23" x14ac:dyDescent="0.25">
      <c r="A132" s="208" t="s">
        <v>427</v>
      </c>
    </row>
    <row r="133" spans="1:23" x14ac:dyDescent="0.25">
      <c r="A133" s="208" t="s">
        <v>430</v>
      </c>
      <c r="B133" s="209" t="s">
        <v>265</v>
      </c>
      <c r="G133" s="228" t="s">
        <v>728</v>
      </c>
      <c r="H133" s="229">
        <f>SUBTOTAL(9,H14:H132)</f>
        <v>6956707.6799999988</v>
      </c>
      <c r="I133" s="229">
        <f>SUBTOTAL(9,I14:I132)</f>
        <v>-41879.972200000004</v>
      </c>
      <c r="J133" s="229">
        <f>SUBTOTAL(9,J14:J132)</f>
        <v>6914827.707799999</v>
      </c>
      <c r="K133" s="230" t="s">
        <v>33</v>
      </c>
      <c r="L133" s="229">
        <f>SUBTOTAL(9,L14:L132)</f>
        <v>-1374472.0533405431</v>
      </c>
      <c r="M133" s="231" t="s">
        <v>33</v>
      </c>
      <c r="N133" s="229">
        <f>SUBTOTAL(9,N14:N132)</f>
        <v>-1108071.1308918912</v>
      </c>
      <c r="O133" s="229">
        <f>SUBTOTAL(9,O14:O132)</f>
        <v>2535646.9899999988</v>
      </c>
      <c r="P133" s="229">
        <f>SUBTOTAL(9,P14:P132)</f>
        <v>0</v>
      </c>
      <c r="Q133" s="229">
        <f>SUBTOTAL(9,Q14:Q132)</f>
        <v>2535646.9899999988</v>
      </c>
      <c r="R133" s="232" t="s">
        <v>33</v>
      </c>
      <c r="S133" s="233">
        <f>SUBTOTAL(9,S14:S132)</f>
        <v>-537725.70759590541</v>
      </c>
      <c r="T133" s="234" t="s">
        <v>33</v>
      </c>
      <c r="U133" s="229">
        <f>SUBTOTAL(9,U14:U132)</f>
        <v>-399584.2564808192</v>
      </c>
      <c r="V133" s="229">
        <f>SUBTOTAL(9,V14:V132)</f>
        <v>-3419853.14830916</v>
      </c>
    </row>
    <row r="134" spans="1:23" x14ac:dyDescent="0.25">
      <c r="A134" s="208" t="s">
        <v>433</v>
      </c>
    </row>
    <row r="135" spans="1:23" x14ac:dyDescent="0.25">
      <c r="A135" s="208" t="s">
        <v>385</v>
      </c>
      <c r="G135" s="235" t="s">
        <v>3167</v>
      </c>
      <c r="H135" s="236">
        <f>SUBTOTAL(9,H10:H134)</f>
        <v>6956707.6799999988</v>
      </c>
      <c r="I135" s="236">
        <f>SUBTOTAL(9,I10:I134)</f>
        <v>-41879.972200000004</v>
      </c>
      <c r="J135" s="236">
        <f>SUBTOTAL(9,J10:J134)</f>
        <v>6914827.707799999</v>
      </c>
      <c r="K135" s="237" t="s">
        <v>33</v>
      </c>
      <c r="L135" s="236">
        <f>SUBTOTAL(9,L10:L134)</f>
        <v>-1374472.0533405431</v>
      </c>
      <c r="M135" s="238" t="s">
        <v>33</v>
      </c>
      <c r="N135" s="236">
        <f>SUBTOTAL(9,N10:N134)</f>
        <v>-1108071.1308918912</v>
      </c>
      <c r="O135" s="236">
        <f>SUBTOTAL(9,O10:O134)</f>
        <v>2535646.9899999988</v>
      </c>
      <c r="P135" s="236">
        <f>SUBTOTAL(9,P10:P134)</f>
        <v>0</v>
      </c>
      <c r="Q135" s="236">
        <f>SUBTOTAL(9,Q10:Q134)</f>
        <v>2535646.9899999988</v>
      </c>
      <c r="R135" s="239" t="s">
        <v>33</v>
      </c>
      <c r="S135" s="240">
        <f>SUBTOTAL(9,S10:S134)</f>
        <v>-537725.70759590541</v>
      </c>
      <c r="T135" s="241" t="s">
        <v>33</v>
      </c>
      <c r="U135" s="236">
        <f>SUBTOTAL(9,U10:U134)</f>
        <v>-399584.2564808192</v>
      </c>
      <c r="V135" s="236">
        <f>SUBTOTAL(9,V10:V134)</f>
        <v>-3419853.14830916</v>
      </c>
    </row>
  </sheetData>
  <pageMargins left="0.5" right="0.5" top="0.75" bottom="0.75" header="0.3" footer="0.3"/>
  <pageSetup scale="65" pageOrder="overThenDown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O281"/>
  <sheetViews>
    <sheetView showGridLines="0" showZeros="0" workbookViewId="0">
      <pane xSplit="7" ySplit="9" topLeftCell="H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20.7109375" customWidth="1"/>
    <col min="3" max="3" width="14.7109375" customWidth="1"/>
    <col min="4" max="4" width="30.7109375" customWidth="1"/>
    <col min="5" max="5" width="22.7109375" customWidth="1"/>
    <col min="6" max="6" width="12.7109375" customWidth="1"/>
    <col min="7" max="7" width="19.7109375" customWidth="1"/>
    <col min="8" max="14" width="11.7109375" customWidth="1"/>
    <col min="15" max="15" width="0" hidden="1" customWidth="1"/>
  </cols>
  <sheetData>
    <row r="1" spans="1:15" ht="0" hidden="1" customHeight="1" x14ac:dyDescent="0.25">
      <c r="O1" t="s">
        <v>5932</v>
      </c>
    </row>
    <row r="3" spans="1:15" x14ac:dyDescent="0.25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5" ht="15" customHeight="1" x14ac:dyDescent="0.25">
      <c r="A4" s="243" t="s">
        <v>0</v>
      </c>
    </row>
    <row r="5" spans="1:15" ht="15" customHeight="1" x14ac:dyDescent="0.25">
      <c r="A5" s="244" t="s">
        <v>1</v>
      </c>
    </row>
    <row r="6" spans="1:15" ht="15" customHeight="1" x14ac:dyDescent="0.25">
      <c r="A6" s="245" t="s">
        <v>2</v>
      </c>
    </row>
    <row r="7" spans="1:15" ht="15" customHeight="1" x14ac:dyDescent="0.25">
      <c r="A7" s="246" t="s">
        <v>4590</v>
      </c>
    </row>
    <row r="8" spans="1:15" x14ac:dyDescent="0.25">
      <c r="A8" s="242"/>
      <c r="B8" s="242"/>
      <c r="C8" s="242"/>
      <c r="D8" s="242"/>
      <c r="E8" s="242"/>
      <c r="F8" s="242"/>
      <c r="G8" s="242"/>
      <c r="H8" s="242"/>
      <c r="I8" s="242"/>
      <c r="J8" s="242"/>
      <c r="K8" s="242"/>
      <c r="L8" s="242"/>
      <c r="M8" s="242"/>
      <c r="N8" s="242"/>
    </row>
    <row r="9" spans="1:15" ht="48" x14ac:dyDescent="0.25">
      <c r="A9" s="247" t="s">
        <v>4</v>
      </c>
      <c r="B9" s="247" t="s">
        <v>5922</v>
      </c>
      <c r="C9" s="247" t="s">
        <v>5923</v>
      </c>
      <c r="D9" s="247" t="s">
        <v>79</v>
      </c>
      <c r="E9" s="247" t="s">
        <v>1983</v>
      </c>
      <c r="F9" s="247" t="s">
        <v>80</v>
      </c>
      <c r="G9" s="247" t="s">
        <v>5925</v>
      </c>
      <c r="H9" s="247" t="s">
        <v>4591</v>
      </c>
      <c r="I9" s="247" t="s">
        <v>4592</v>
      </c>
      <c r="J9" s="247" t="s">
        <v>4593</v>
      </c>
      <c r="K9" s="247" t="s">
        <v>4594</v>
      </c>
      <c r="L9" s="247" t="s">
        <v>4595</v>
      </c>
      <c r="M9" s="247" t="s">
        <v>4596</v>
      </c>
      <c r="N9" s="247" t="s">
        <v>4597</v>
      </c>
    </row>
    <row r="10" spans="1:15" x14ac:dyDescent="0.25">
      <c r="A10" s="248" t="s">
        <v>8</v>
      </c>
      <c r="B10" s="249" t="s">
        <v>265</v>
      </c>
      <c r="C10" s="250" t="s">
        <v>266</v>
      </c>
      <c r="D10" s="251" t="s">
        <v>267</v>
      </c>
      <c r="E10" s="252" t="s">
        <v>2037</v>
      </c>
      <c r="F10" s="253" t="s">
        <v>162</v>
      </c>
      <c r="G10" s="254" t="s">
        <v>2038</v>
      </c>
      <c r="H10" s="255">
        <v>0</v>
      </c>
      <c r="I10" s="255">
        <f t="shared" ref="I10:I73" si="0">SUMIFS(TX_105_IS_Lbr_Incent_Total_Incentive_Adj,TX_105_IS_Lbr_Incent_H_IS_Rollup,B10,TX_105_IS_Lbr_Incent_H_IS_Func_Rollup,C10,TX_105_IS_Lbr_Incent_H_Account,D10,TX_105_IS_Lbr_Incent_H_Labor_Designator,E10,TX_105_IS_Lbr_Incent_H_Jurisdictional_Allocator,F10,TX_105_IS_Lbr_Incent_H_Reporting_Lines_CWC,G10)</f>
        <v>0</v>
      </c>
      <c r="J10" s="255">
        <f t="shared" ref="J10:J73" si="1">SUMIFS(TX_104_IS_Escalation_Total_Labor_Adj,TX_104_IS_Escalation_H_IS_Rollup,B10,TX_104_IS_Escalation_H_IS_Func_Rollup,C10,TX_104_IS_Escalation_H_Account,D10,TX_104_IS_Escalation_H_Labor_Designator,E10,TX_104_IS_Escalation_H_Jurisdictional_Allocator,F10,TX_104_IS_Escalation_H_Reporting_Lines_CWC,G10)</f>
        <v>13435.453095004013</v>
      </c>
      <c r="K10" s="255">
        <f t="shared" ref="K10:K73" si="2">SUMIFS(TX_102_IS_Adjust_Detail_Adjust_Other,TX_102_IS_Adjust_Detail_H_IS_Rollup,B10,TX_102_IS_Adjust_Detail_H_IS_Func_Rollup,C10,TX_102_IS_Adjust_Detail_H_Account,D10,TX_102_IS_Adjust_Detail_H_Labor_Designator,E10,TX_102_IS_Adjust_Detail_H_Jurisdictional_Allocator,F10,TX_102_IS_Adjust_Detail_H_Reporting_Lines_CWC,G10)</f>
        <v>0</v>
      </c>
      <c r="L10" s="255">
        <f t="shared" ref="L10:L73" si="3">H10+I10+J10+K10</f>
        <v>13435.453095004013</v>
      </c>
      <c r="M10" s="256">
        <v>7.3687869469497277E-2</v>
      </c>
      <c r="N10" s="255">
        <f t="shared" ref="N10:N73" si="4">L10*M10</f>
        <v>990.029913928209</v>
      </c>
      <c r="O10" t="s">
        <v>2066</v>
      </c>
    </row>
    <row r="11" spans="1:15" x14ac:dyDescent="0.25">
      <c r="A11" s="248" t="s">
        <v>11</v>
      </c>
      <c r="B11" s="249" t="s">
        <v>265</v>
      </c>
      <c r="C11" s="250" t="s">
        <v>266</v>
      </c>
      <c r="D11" s="251" t="s">
        <v>267</v>
      </c>
      <c r="E11" s="252" t="s">
        <v>2040</v>
      </c>
      <c r="F11" s="253" t="s">
        <v>162</v>
      </c>
      <c r="G11" s="254" t="s">
        <v>2041</v>
      </c>
      <c r="H11" s="255">
        <v>0</v>
      </c>
      <c r="I11" s="255">
        <f t="shared" si="0"/>
        <v>-60736.075196523394</v>
      </c>
      <c r="J11" s="255">
        <f t="shared" si="1"/>
        <v>0</v>
      </c>
      <c r="K11" s="255">
        <f t="shared" si="2"/>
        <v>0</v>
      </c>
      <c r="L11" s="255">
        <f t="shared" si="3"/>
        <v>-60736.075196523394</v>
      </c>
      <c r="M11" s="256">
        <v>7.3687869469497277E-2</v>
      </c>
      <c r="N11" s="255">
        <f t="shared" si="4"/>
        <v>-4475.5119811709874</v>
      </c>
      <c r="O11" t="s">
        <v>2067</v>
      </c>
    </row>
    <row r="12" spans="1:15" x14ac:dyDescent="0.25">
      <c r="A12" s="248" t="s">
        <v>14</v>
      </c>
      <c r="B12" s="249" t="s">
        <v>265</v>
      </c>
      <c r="C12" s="250" t="s">
        <v>266</v>
      </c>
      <c r="D12" s="251" t="s">
        <v>267</v>
      </c>
      <c r="E12" s="252" t="s">
        <v>2043</v>
      </c>
      <c r="F12" s="253" t="s">
        <v>162</v>
      </c>
      <c r="G12" s="254" t="s">
        <v>2038</v>
      </c>
      <c r="H12" s="255">
        <v>0</v>
      </c>
      <c r="I12" s="255">
        <f t="shared" si="0"/>
        <v>0</v>
      </c>
      <c r="J12" s="255">
        <f t="shared" si="1"/>
        <v>32405.893085995183</v>
      </c>
      <c r="K12" s="255">
        <f t="shared" si="2"/>
        <v>0</v>
      </c>
      <c r="L12" s="255">
        <f t="shared" si="3"/>
        <v>32405.893085995183</v>
      </c>
      <c r="M12" s="256">
        <v>7.3687869469497277E-2</v>
      </c>
      <c r="N12" s="255">
        <f t="shared" si="4"/>
        <v>2387.9212197632974</v>
      </c>
      <c r="O12" t="s">
        <v>2068</v>
      </c>
    </row>
    <row r="13" spans="1:15" x14ac:dyDescent="0.25">
      <c r="A13" s="248" t="s">
        <v>17</v>
      </c>
      <c r="B13" s="249" t="s">
        <v>265</v>
      </c>
      <c r="C13" s="250" t="s">
        <v>266</v>
      </c>
      <c r="D13" s="251" t="s">
        <v>273</v>
      </c>
      <c r="E13" s="252" t="s">
        <v>2037</v>
      </c>
      <c r="F13" s="253" t="s">
        <v>144</v>
      </c>
      <c r="G13" s="254" t="s">
        <v>2038</v>
      </c>
      <c r="H13" s="255">
        <v>0</v>
      </c>
      <c r="I13" s="255">
        <f t="shared" si="0"/>
        <v>0</v>
      </c>
      <c r="J13" s="255">
        <f t="shared" si="1"/>
        <v>0</v>
      </c>
      <c r="K13" s="255">
        <f t="shared" si="2"/>
        <v>0</v>
      </c>
      <c r="L13" s="255">
        <f t="shared" si="3"/>
        <v>0</v>
      </c>
      <c r="M13" s="256">
        <v>7.3687869469497277E-2</v>
      </c>
      <c r="N13" s="255">
        <f t="shared" si="4"/>
        <v>0</v>
      </c>
      <c r="O13" t="s">
        <v>2072</v>
      </c>
    </row>
    <row r="14" spans="1:15" x14ac:dyDescent="0.25">
      <c r="A14" s="248" t="s">
        <v>20</v>
      </c>
      <c r="B14" s="249" t="s">
        <v>265</v>
      </c>
      <c r="C14" s="250" t="s">
        <v>266</v>
      </c>
      <c r="D14" s="251" t="s">
        <v>273</v>
      </c>
      <c r="E14" s="252" t="s">
        <v>2040</v>
      </c>
      <c r="F14" s="253" t="s">
        <v>144</v>
      </c>
      <c r="G14" s="254" t="s">
        <v>2041</v>
      </c>
      <c r="H14" s="255">
        <v>0</v>
      </c>
      <c r="I14" s="255">
        <f t="shared" si="0"/>
        <v>-30764.333951997898</v>
      </c>
      <c r="J14" s="255">
        <f t="shared" si="1"/>
        <v>0</v>
      </c>
      <c r="K14" s="255">
        <f t="shared" si="2"/>
        <v>0</v>
      </c>
      <c r="L14" s="255">
        <f t="shared" si="3"/>
        <v>-30764.333951997898</v>
      </c>
      <c r="M14" s="256">
        <v>7.3687869469497277E-2</v>
      </c>
      <c r="N14" s="255">
        <f t="shared" si="4"/>
        <v>-2266.9582245708443</v>
      </c>
      <c r="O14" t="s">
        <v>2073</v>
      </c>
    </row>
    <row r="15" spans="1:15" x14ac:dyDescent="0.25">
      <c r="A15" s="248" t="s">
        <v>23</v>
      </c>
      <c r="B15" s="249" t="s">
        <v>265</v>
      </c>
      <c r="C15" s="250" t="s">
        <v>266</v>
      </c>
      <c r="D15" s="251" t="s">
        <v>273</v>
      </c>
      <c r="E15" s="252" t="s">
        <v>2043</v>
      </c>
      <c r="F15" s="253" t="s">
        <v>144</v>
      </c>
      <c r="G15" s="254" t="s">
        <v>2038</v>
      </c>
      <c r="H15" s="255">
        <v>0</v>
      </c>
      <c r="I15" s="255">
        <f t="shared" si="0"/>
        <v>0</v>
      </c>
      <c r="J15" s="255">
        <f t="shared" si="1"/>
        <v>14711.656799999997</v>
      </c>
      <c r="K15" s="255">
        <f t="shared" si="2"/>
        <v>0</v>
      </c>
      <c r="L15" s="255">
        <f t="shared" si="3"/>
        <v>14711.656799999997</v>
      </c>
      <c r="M15" s="256">
        <v>7.3687869469497277E-2</v>
      </c>
      <c r="N15" s="255">
        <f t="shared" si="4"/>
        <v>1084.0706459584419</v>
      </c>
      <c r="O15" t="s">
        <v>2074</v>
      </c>
    </row>
    <row r="16" spans="1:15" x14ac:dyDescent="0.25">
      <c r="A16" s="248" t="s">
        <v>26</v>
      </c>
      <c r="B16" s="249" t="s">
        <v>265</v>
      </c>
      <c r="C16" s="250" t="s">
        <v>266</v>
      </c>
      <c r="D16" s="251" t="s">
        <v>276</v>
      </c>
      <c r="E16" s="252" t="s">
        <v>2037</v>
      </c>
      <c r="F16" s="253" t="s">
        <v>162</v>
      </c>
      <c r="G16" s="254" t="s">
        <v>2038</v>
      </c>
      <c r="H16" s="255">
        <v>0</v>
      </c>
      <c r="I16" s="255">
        <f t="shared" si="0"/>
        <v>0</v>
      </c>
      <c r="J16" s="255">
        <f t="shared" si="1"/>
        <v>66973.199596158302</v>
      </c>
      <c r="K16" s="255">
        <f t="shared" si="2"/>
        <v>0</v>
      </c>
      <c r="L16" s="255">
        <f t="shared" si="3"/>
        <v>66973.199596158302</v>
      </c>
      <c r="M16" s="256">
        <v>7.3687869469497277E-2</v>
      </c>
      <c r="N16" s="255">
        <f t="shared" si="4"/>
        <v>4935.1123897963007</v>
      </c>
      <c r="O16" t="s">
        <v>2076</v>
      </c>
    </row>
    <row r="17" spans="1:15" x14ac:dyDescent="0.25">
      <c r="A17" s="248" t="s">
        <v>29</v>
      </c>
      <c r="B17" s="249" t="s">
        <v>265</v>
      </c>
      <c r="C17" s="250" t="s">
        <v>266</v>
      </c>
      <c r="D17" s="251" t="s">
        <v>276</v>
      </c>
      <c r="E17" s="252" t="s">
        <v>2040</v>
      </c>
      <c r="F17" s="253" t="s">
        <v>162</v>
      </c>
      <c r="G17" s="254" t="s">
        <v>2041</v>
      </c>
      <c r="H17" s="255">
        <v>0</v>
      </c>
      <c r="I17" s="255">
        <f t="shared" si="0"/>
        <v>-127841.12514779221</v>
      </c>
      <c r="J17" s="255">
        <f t="shared" si="1"/>
        <v>0</v>
      </c>
      <c r="K17" s="255">
        <f t="shared" si="2"/>
        <v>0</v>
      </c>
      <c r="L17" s="255">
        <f t="shared" si="3"/>
        <v>-127841.12514779221</v>
      </c>
      <c r="M17" s="256">
        <v>7.3687869469497277E-2</v>
      </c>
      <c r="N17" s="255">
        <f t="shared" si="4"/>
        <v>-9420.340142724177</v>
      </c>
      <c r="O17" t="s">
        <v>2077</v>
      </c>
    </row>
    <row r="18" spans="1:15" x14ac:dyDescent="0.25">
      <c r="A18" s="248" t="s">
        <v>32</v>
      </c>
      <c r="B18" s="249" t="s">
        <v>265</v>
      </c>
      <c r="C18" s="250" t="s">
        <v>266</v>
      </c>
      <c r="D18" s="251" t="s">
        <v>276</v>
      </c>
      <c r="E18" s="252" t="s">
        <v>2043</v>
      </c>
      <c r="F18" s="253" t="s">
        <v>162</v>
      </c>
      <c r="G18" s="254" t="s">
        <v>2038</v>
      </c>
      <c r="H18" s="255">
        <v>0</v>
      </c>
      <c r="I18" s="255">
        <f t="shared" si="0"/>
        <v>0</v>
      </c>
      <c r="J18" s="255">
        <f t="shared" si="1"/>
        <v>93262.21548461006</v>
      </c>
      <c r="K18" s="255">
        <f t="shared" si="2"/>
        <v>0</v>
      </c>
      <c r="L18" s="255">
        <f t="shared" si="3"/>
        <v>93262.21548461006</v>
      </c>
      <c r="M18" s="256">
        <v>7.3687869469497277E-2</v>
      </c>
      <c r="N18" s="255">
        <f t="shared" si="4"/>
        <v>6872.2939610660742</v>
      </c>
      <c r="O18" t="s">
        <v>2078</v>
      </c>
    </row>
    <row r="19" spans="1:15" x14ac:dyDescent="0.25">
      <c r="A19" s="248" t="s">
        <v>34</v>
      </c>
      <c r="B19" s="249" t="s">
        <v>265</v>
      </c>
      <c r="C19" s="250" t="s">
        <v>266</v>
      </c>
      <c r="D19" s="251" t="s">
        <v>279</v>
      </c>
      <c r="E19" s="252" t="s">
        <v>2037</v>
      </c>
      <c r="F19" s="253" t="s">
        <v>162</v>
      </c>
      <c r="G19" s="254" t="s">
        <v>2038</v>
      </c>
      <c r="H19" s="255">
        <v>0</v>
      </c>
      <c r="I19" s="255">
        <f t="shared" si="0"/>
        <v>0</v>
      </c>
      <c r="J19" s="255">
        <f t="shared" si="1"/>
        <v>72314.046069894684</v>
      </c>
      <c r="K19" s="255">
        <f t="shared" si="2"/>
        <v>0</v>
      </c>
      <c r="L19" s="255">
        <f t="shared" si="3"/>
        <v>72314.046069894684</v>
      </c>
      <c r="M19" s="256">
        <v>7.3687869469497277E-2</v>
      </c>
      <c r="N19" s="255">
        <f t="shared" si="4"/>
        <v>5328.6679876096123</v>
      </c>
      <c r="O19" t="s">
        <v>2080</v>
      </c>
    </row>
    <row r="20" spans="1:15" x14ac:dyDescent="0.25">
      <c r="A20" s="248" t="s">
        <v>36</v>
      </c>
      <c r="B20" s="249" t="s">
        <v>265</v>
      </c>
      <c r="C20" s="250" t="s">
        <v>266</v>
      </c>
      <c r="D20" s="251" t="s">
        <v>279</v>
      </c>
      <c r="E20" s="252" t="s">
        <v>2040</v>
      </c>
      <c r="F20" s="253" t="s">
        <v>162</v>
      </c>
      <c r="G20" s="254" t="s">
        <v>2041</v>
      </c>
      <c r="H20" s="255">
        <v>0</v>
      </c>
      <c r="I20" s="255">
        <f t="shared" si="0"/>
        <v>-132387.31135518392</v>
      </c>
      <c r="J20" s="255">
        <f t="shared" si="1"/>
        <v>0</v>
      </c>
      <c r="K20" s="255">
        <f t="shared" si="2"/>
        <v>0</v>
      </c>
      <c r="L20" s="255">
        <f t="shared" si="3"/>
        <v>-132387.31135518392</v>
      </c>
      <c r="M20" s="256">
        <v>7.3687869469497277E-2</v>
      </c>
      <c r="N20" s="255">
        <f t="shared" si="4"/>
        <v>-9755.3389185584874</v>
      </c>
      <c r="O20" t="s">
        <v>2081</v>
      </c>
    </row>
    <row r="21" spans="1:15" x14ac:dyDescent="0.25">
      <c r="A21" s="248" t="s">
        <v>38</v>
      </c>
      <c r="B21" s="249" t="s">
        <v>265</v>
      </c>
      <c r="C21" s="250" t="s">
        <v>266</v>
      </c>
      <c r="D21" s="251" t="s">
        <v>279</v>
      </c>
      <c r="E21" s="252" t="s">
        <v>2043</v>
      </c>
      <c r="F21" s="253" t="s">
        <v>162</v>
      </c>
      <c r="G21" s="254" t="s">
        <v>2038</v>
      </c>
      <c r="H21" s="255">
        <v>0</v>
      </c>
      <c r="I21" s="255">
        <f t="shared" si="0"/>
        <v>0</v>
      </c>
      <c r="J21" s="255">
        <f t="shared" si="1"/>
        <v>99318.775416126358</v>
      </c>
      <c r="K21" s="255">
        <f t="shared" si="2"/>
        <v>0</v>
      </c>
      <c r="L21" s="255">
        <f t="shared" si="3"/>
        <v>99318.775416126358</v>
      </c>
      <c r="M21" s="256">
        <v>7.3687869469497277E-2</v>
      </c>
      <c r="N21" s="255">
        <f t="shared" si="4"/>
        <v>7318.5889587338343</v>
      </c>
      <c r="O21" t="s">
        <v>2082</v>
      </c>
    </row>
    <row r="22" spans="1:15" x14ac:dyDescent="0.25">
      <c r="A22" s="248" t="s">
        <v>40</v>
      </c>
      <c r="B22" s="249" t="s">
        <v>265</v>
      </c>
      <c r="C22" s="250" t="s">
        <v>266</v>
      </c>
      <c r="D22" s="251" t="s">
        <v>282</v>
      </c>
      <c r="E22" s="252" t="s">
        <v>2037</v>
      </c>
      <c r="F22" s="253" t="s">
        <v>162</v>
      </c>
      <c r="G22" s="254" t="s">
        <v>2038</v>
      </c>
      <c r="H22" s="255">
        <v>0</v>
      </c>
      <c r="I22" s="255">
        <f t="shared" si="0"/>
        <v>0</v>
      </c>
      <c r="J22" s="255">
        <f t="shared" si="1"/>
        <v>18353.350993653075</v>
      </c>
      <c r="K22" s="255">
        <f t="shared" si="2"/>
        <v>0</v>
      </c>
      <c r="L22" s="255">
        <f t="shared" si="3"/>
        <v>18353.350993653075</v>
      </c>
      <c r="M22" s="256">
        <v>7.3687869469497277E-2</v>
      </c>
      <c r="N22" s="255">
        <f t="shared" si="4"/>
        <v>1352.4193323481759</v>
      </c>
      <c r="O22" t="s">
        <v>2084</v>
      </c>
    </row>
    <row r="23" spans="1:15" x14ac:dyDescent="0.25">
      <c r="A23" s="248" t="s">
        <v>41</v>
      </c>
      <c r="B23" s="249" t="s">
        <v>265</v>
      </c>
      <c r="C23" s="250" t="s">
        <v>266</v>
      </c>
      <c r="D23" s="251" t="s">
        <v>282</v>
      </c>
      <c r="E23" s="252" t="s">
        <v>2040</v>
      </c>
      <c r="F23" s="253" t="s">
        <v>162</v>
      </c>
      <c r="G23" s="254" t="s">
        <v>2041</v>
      </c>
      <c r="H23" s="255">
        <v>0</v>
      </c>
      <c r="I23" s="255">
        <f t="shared" si="0"/>
        <v>-264373.88027250062</v>
      </c>
      <c r="J23" s="255">
        <f t="shared" si="1"/>
        <v>0</v>
      </c>
      <c r="K23" s="255">
        <f t="shared" si="2"/>
        <v>0</v>
      </c>
      <c r="L23" s="255">
        <f t="shared" si="3"/>
        <v>-264373.88027250062</v>
      </c>
      <c r="M23" s="256">
        <v>7.3687869469497277E-2</v>
      </c>
      <c r="N23" s="255">
        <f t="shared" si="4"/>
        <v>-19481.147980664526</v>
      </c>
      <c r="O23" t="s">
        <v>2085</v>
      </c>
    </row>
    <row r="24" spans="1:15" x14ac:dyDescent="0.25">
      <c r="A24" s="248" t="s">
        <v>43</v>
      </c>
      <c r="B24" s="249" t="s">
        <v>265</v>
      </c>
      <c r="C24" s="250" t="s">
        <v>266</v>
      </c>
      <c r="D24" s="251" t="s">
        <v>282</v>
      </c>
      <c r="E24" s="252" t="s">
        <v>2043</v>
      </c>
      <c r="F24" s="253" t="s">
        <v>162</v>
      </c>
      <c r="G24" s="254" t="s">
        <v>2038</v>
      </c>
      <c r="H24" s="255">
        <v>0</v>
      </c>
      <c r="I24" s="255">
        <f t="shared" si="0"/>
        <v>0</v>
      </c>
      <c r="J24" s="255">
        <f t="shared" si="1"/>
        <v>174168.18690761633</v>
      </c>
      <c r="K24" s="255">
        <f t="shared" si="2"/>
        <v>-487158.2</v>
      </c>
      <c r="L24" s="255">
        <f t="shared" si="3"/>
        <v>-312990.01309238368</v>
      </c>
      <c r="M24" s="256">
        <v>7.3687869469497277E-2</v>
      </c>
      <c r="N24" s="255">
        <f t="shared" si="4"/>
        <v>-23063.567230007811</v>
      </c>
      <c r="O24" t="s">
        <v>2086</v>
      </c>
    </row>
    <row r="25" spans="1:15" x14ac:dyDescent="0.25">
      <c r="A25" s="248" t="s">
        <v>45</v>
      </c>
      <c r="B25" s="249" t="s">
        <v>265</v>
      </c>
      <c r="C25" s="250" t="s">
        <v>266</v>
      </c>
      <c r="D25" s="251" t="s">
        <v>285</v>
      </c>
      <c r="E25" s="252" t="s">
        <v>2037</v>
      </c>
      <c r="F25" s="253" t="s">
        <v>162</v>
      </c>
      <c r="G25" s="254" t="s">
        <v>2038</v>
      </c>
      <c r="H25" s="255">
        <v>0</v>
      </c>
      <c r="I25" s="255">
        <f t="shared" si="0"/>
        <v>0</v>
      </c>
      <c r="J25" s="255">
        <f t="shared" si="1"/>
        <v>-304.70354611139146</v>
      </c>
      <c r="K25" s="255">
        <f t="shared" si="2"/>
        <v>0</v>
      </c>
      <c r="L25" s="255">
        <f t="shared" si="3"/>
        <v>-304.70354611139146</v>
      </c>
      <c r="M25" s="256">
        <v>7.3687869469497277E-2</v>
      </c>
      <c r="N25" s="255">
        <f t="shared" si="4"/>
        <v>-22.45295513274916</v>
      </c>
      <c r="O25" t="s">
        <v>2088</v>
      </c>
    </row>
    <row r="26" spans="1:15" x14ac:dyDescent="0.25">
      <c r="A26" s="248" t="s">
        <v>47</v>
      </c>
      <c r="B26" s="249" t="s">
        <v>265</v>
      </c>
      <c r="C26" s="250" t="s">
        <v>266</v>
      </c>
      <c r="D26" s="251" t="s">
        <v>285</v>
      </c>
      <c r="E26" s="252" t="s">
        <v>2040</v>
      </c>
      <c r="F26" s="253" t="s">
        <v>162</v>
      </c>
      <c r="G26" s="254" t="s">
        <v>2041</v>
      </c>
      <c r="H26" s="255">
        <v>0</v>
      </c>
      <c r="I26" s="255">
        <f t="shared" si="0"/>
        <v>-9544.712191527271</v>
      </c>
      <c r="J26" s="255">
        <f t="shared" si="1"/>
        <v>0</v>
      </c>
      <c r="K26" s="255">
        <f t="shared" si="2"/>
        <v>0</v>
      </c>
      <c r="L26" s="255">
        <f t="shared" si="3"/>
        <v>-9544.712191527271</v>
      </c>
      <c r="M26" s="256">
        <v>7.3687869469497277E-2</v>
      </c>
      <c r="N26" s="255">
        <f t="shared" si="4"/>
        <v>-703.32950609318084</v>
      </c>
      <c r="O26" t="s">
        <v>2089</v>
      </c>
    </row>
    <row r="27" spans="1:15" x14ac:dyDescent="0.25">
      <c r="A27" s="248" t="s">
        <v>48</v>
      </c>
      <c r="B27" s="249" t="s">
        <v>265</v>
      </c>
      <c r="C27" s="250" t="s">
        <v>266</v>
      </c>
      <c r="D27" s="251" t="s">
        <v>285</v>
      </c>
      <c r="E27" s="252" t="s">
        <v>2043</v>
      </c>
      <c r="F27" s="253" t="s">
        <v>162</v>
      </c>
      <c r="G27" s="254" t="s">
        <v>2038</v>
      </c>
      <c r="H27" s="255">
        <v>0</v>
      </c>
      <c r="I27" s="255">
        <f t="shared" si="0"/>
        <v>0</v>
      </c>
      <c r="J27" s="255">
        <f t="shared" si="1"/>
        <v>6040.3752553336717</v>
      </c>
      <c r="K27" s="255">
        <f t="shared" si="2"/>
        <v>-190.99</v>
      </c>
      <c r="L27" s="255">
        <f t="shared" si="3"/>
        <v>5849.3852553336719</v>
      </c>
      <c r="M27" s="256">
        <v>7.3687869469497277E-2</v>
      </c>
      <c r="N27" s="255">
        <f t="shared" si="4"/>
        <v>431.02873717182962</v>
      </c>
      <c r="O27" t="s">
        <v>2090</v>
      </c>
    </row>
    <row r="28" spans="1:15" x14ac:dyDescent="0.25">
      <c r="A28" s="248" t="s">
        <v>50</v>
      </c>
      <c r="B28" s="249" t="s">
        <v>265</v>
      </c>
      <c r="C28" s="250" t="s">
        <v>293</v>
      </c>
      <c r="D28" s="251" t="s">
        <v>294</v>
      </c>
      <c r="E28" s="252" t="s">
        <v>2037</v>
      </c>
      <c r="F28" s="253" t="s">
        <v>162</v>
      </c>
      <c r="G28" s="254" t="s">
        <v>2038</v>
      </c>
      <c r="H28" s="255">
        <v>0</v>
      </c>
      <c r="I28" s="255">
        <f t="shared" si="0"/>
        <v>0</v>
      </c>
      <c r="J28" s="255">
        <f t="shared" si="1"/>
        <v>12277.103194484938</v>
      </c>
      <c r="K28" s="255">
        <f t="shared" si="2"/>
        <v>0</v>
      </c>
      <c r="L28" s="255">
        <f t="shared" si="3"/>
        <v>12277.103194484938</v>
      </c>
      <c r="M28" s="256">
        <v>7.3687869469497277E-2</v>
      </c>
      <c r="N28" s="255">
        <f t="shared" si="4"/>
        <v>904.6735776587542</v>
      </c>
      <c r="O28" t="s">
        <v>2093</v>
      </c>
    </row>
    <row r="29" spans="1:15" x14ac:dyDescent="0.25">
      <c r="A29" s="248" t="s">
        <v>51</v>
      </c>
      <c r="B29" s="249" t="s">
        <v>265</v>
      </c>
      <c r="C29" s="250" t="s">
        <v>293</v>
      </c>
      <c r="D29" s="251" t="s">
        <v>294</v>
      </c>
      <c r="E29" s="252" t="s">
        <v>2040</v>
      </c>
      <c r="F29" s="253" t="s">
        <v>162</v>
      </c>
      <c r="G29" s="254" t="s">
        <v>2041</v>
      </c>
      <c r="H29" s="255">
        <v>0</v>
      </c>
      <c r="I29" s="255">
        <f t="shared" si="0"/>
        <v>-45251.206875369287</v>
      </c>
      <c r="J29" s="255">
        <f t="shared" si="1"/>
        <v>0</v>
      </c>
      <c r="K29" s="255">
        <f t="shared" si="2"/>
        <v>0</v>
      </c>
      <c r="L29" s="255">
        <f t="shared" si="3"/>
        <v>-45251.206875369287</v>
      </c>
      <c r="M29" s="256">
        <v>7.3687869469497277E-2</v>
      </c>
      <c r="N29" s="255">
        <f t="shared" si="4"/>
        <v>-3334.4650255694296</v>
      </c>
      <c r="O29" t="s">
        <v>2094</v>
      </c>
    </row>
    <row r="30" spans="1:15" x14ac:dyDescent="0.25">
      <c r="A30" s="248" t="s">
        <v>53</v>
      </c>
      <c r="B30" s="249" t="s">
        <v>265</v>
      </c>
      <c r="C30" s="250" t="s">
        <v>293</v>
      </c>
      <c r="D30" s="251" t="s">
        <v>294</v>
      </c>
      <c r="E30" s="252" t="s">
        <v>2043</v>
      </c>
      <c r="F30" s="253" t="s">
        <v>162</v>
      </c>
      <c r="G30" s="254" t="s">
        <v>2038</v>
      </c>
      <c r="H30" s="255">
        <v>0</v>
      </c>
      <c r="I30" s="255">
        <f t="shared" si="0"/>
        <v>0</v>
      </c>
      <c r="J30" s="255">
        <f t="shared" si="1"/>
        <v>28630.250166618069</v>
      </c>
      <c r="K30" s="255">
        <f t="shared" si="2"/>
        <v>0</v>
      </c>
      <c r="L30" s="255">
        <f t="shared" si="3"/>
        <v>28630.250166618069</v>
      </c>
      <c r="M30" s="256">
        <v>7.3687869469497277E-2</v>
      </c>
      <c r="N30" s="255">
        <f t="shared" si="4"/>
        <v>2109.7021371568048</v>
      </c>
      <c r="O30" t="s">
        <v>2095</v>
      </c>
    </row>
    <row r="31" spans="1:15" x14ac:dyDescent="0.25">
      <c r="A31" s="248" t="s">
        <v>55</v>
      </c>
      <c r="B31" s="249" t="s">
        <v>265</v>
      </c>
      <c r="C31" s="250" t="s">
        <v>293</v>
      </c>
      <c r="D31" s="251" t="s">
        <v>297</v>
      </c>
      <c r="E31" s="252" t="s">
        <v>2037</v>
      </c>
      <c r="F31" s="253" t="s">
        <v>162</v>
      </c>
      <c r="G31" s="254" t="s">
        <v>2038</v>
      </c>
      <c r="H31" s="255">
        <v>0</v>
      </c>
      <c r="I31" s="255">
        <f t="shared" si="0"/>
        <v>0</v>
      </c>
      <c r="J31" s="255">
        <f t="shared" si="1"/>
        <v>23329.531757966786</v>
      </c>
      <c r="K31" s="255">
        <f t="shared" si="2"/>
        <v>0</v>
      </c>
      <c r="L31" s="255">
        <f t="shared" si="3"/>
        <v>23329.531757966786</v>
      </c>
      <c r="M31" s="256">
        <v>7.3687869469497277E-2</v>
      </c>
      <c r="N31" s="255">
        <f t="shared" si="4"/>
        <v>1719.103490965548</v>
      </c>
      <c r="O31" t="s">
        <v>2097</v>
      </c>
    </row>
    <row r="32" spans="1:15" x14ac:dyDescent="0.25">
      <c r="A32" s="248" t="s">
        <v>57</v>
      </c>
      <c r="B32" s="249" t="s">
        <v>265</v>
      </c>
      <c r="C32" s="250" t="s">
        <v>293</v>
      </c>
      <c r="D32" s="251" t="s">
        <v>297</v>
      </c>
      <c r="E32" s="252" t="s">
        <v>2040</v>
      </c>
      <c r="F32" s="253" t="s">
        <v>162</v>
      </c>
      <c r="G32" s="254" t="s">
        <v>2041</v>
      </c>
      <c r="H32" s="255">
        <v>0</v>
      </c>
      <c r="I32" s="255">
        <f t="shared" si="0"/>
        <v>-53703.412737502891</v>
      </c>
      <c r="J32" s="255">
        <f t="shared" si="1"/>
        <v>0</v>
      </c>
      <c r="K32" s="255">
        <f t="shared" si="2"/>
        <v>0</v>
      </c>
      <c r="L32" s="255">
        <f t="shared" si="3"/>
        <v>-53703.412737502891</v>
      </c>
      <c r="M32" s="256">
        <v>7.3687869469497277E-2</v>
      </c>
      <c r="N32" s="255">
        <f t="shared" si="4"/>
        <v>-3957.2900678676506</v>
      </c>
      <c r="O32" t="s">
        <v>2098</v>
      </c>
    </row>
    <row r="33" spans="1:15" x14ac:dyDescent="0.25">
      <c r="A33" s="248" t="s">
        <v>59</v>
      </c>
      <c r="B33" s="249" t="s">
        <v>265</v>
      </c>
      <c r="C33" s="250" t="s">
        <v>293</v>
      </c>
      <c r="D33" s="251" t="s">
        <v>297</v>
      </c>
      <c r="E33" s="252" t="s">
        <v>2043</v>
      </c>
      <c r="F33" s="253" t="s">
        <v>162</v>
      </c>
      <c r="G33" s="254" t="s">
        <v>2038</v>
      </c>
      <c r="H33" s="255">
        <v>0</v>
      </c>
      <c r="I33" s="255">
        <f t="shared" si="0"/>
        <v>0</v>
      </c>
      <c r="J33" s="255">
        <f t="shared" si="1"/>
        <v>32342.510390439864</v>
      </c>
      <c r="K33" s="255">
        <f t="shared" si="2"/>
        <v>0</v>
      </c>
      <c r="L33" s="255">
        <f t="shared" si="3"/>
        <v>32342.510390439864</v>
      </c>
      <c r="M33" s="256">
        <v>7.3687869469497277E-2</v>
      </c>
      <c r="N33" s="255">
        <f t="shared" si="4"/>
        <v>2383.2506839665921</v>
      </c>
      <c r="O33" t="s">
        <v>2099</v>
      </c>
    </row>
    <row r="34" spans="1:15" x14ac:dyDescent="0.25">
      <c r="A34" s="248" t="s">
        <v>138</v>
      </c>
      <c r="B34" s="249" t="s">
        <v>265</v>
      </c>
      <c r="C34" s="250" t="s">
        <v>293</v>
      </c>
      <c r="D34" s="251" t="s">
        <v>300</v>
      </c>
      <c r="E34" s="252" t="s">
        <v>2037</v>
      </c>
      <c r="F34" s="253" t="s">
        <v>144</v>
      </c>
      <c r="G34" s="254" t="s">
        <v>2038</v>
      </c>
      <c r="H34" s="255">
        <v>0</v>
      </c>
      <c r="I34" s="255">
        <f t="shared" si="0"/>
        <v>0</v>
      </c>
      <c r="J34" s="255">
        <f t="shared" si="1"/>
        <v>69474.22072189227</v>
      </c>
      <c r="K34" s="255">
        <f t="shared" si="2"/>
        <v>0</v>
      </c>
      <c r="L34" s="255">
        <f t="shared" si="3"/>
        <v>69474.22072189227</v>
      </c>
      <c r="M34" s="256">
        <v>7.3687869469497277E-2</v>
      </c>
      <c r="N34" s="255">
        <f t="shared" si="4"/>
        <v>5119.4073080498401</v>
      </c>
      <c r="O34" t="s">
        <v>2101</v>
      </c>
    </row>
    <row r="35" spans="1:15" x14ac:dyDescent="0.25">
      <c r="A35" s="248" t="s">
        <v>142</v>
      </c>
      <c r="B35" s="249" t="s">
        <v>265</v>
      </c>
      <c r="C35" s="250" t="s">
        <v>293</v>
      </c>
      <c r="D35" s="251" t="s">
        <v>300</v>
      </c>
      <c r="E35" s="252" t="s">
        <v>2040</v>
      </c>
      <c r="F35" s="253" t="s">
        <v>144</v>
      </c>
      <c r="G35" s="254" t="s">
        <v>2041</v>
      </c>
      <c r="H35" s="255">
        <v>0</v>
      </c>
      <c r="I35" s="255">
        <f t="shared" si="0"/>
        <v>-134147.25065413112</v>
      </c>
      <c r="J35" s="255">
        <f t="shared" si="1"/>
        <v>0</v>
      </c>
      <c r="K35" s="255">
        <f t="shared" si="2"/>
        <v>0</v>
      </c>
      <c r="L35" s="255">
        <f t="shared" si="3"/>
        <v>-134147.25065413112</v>
      </c>
      <c r="M35" s="256">
        <v>7.3687869469497277E-2</v>
      </c>
      <c r="N35" s="255">
        <f t="shared" si="4"/>
        <v>-9885.0250958935467</v>
      </c>
      <c r="O35" t="s">
        <v>2102</v>
      </c>
    </row>
    <row r="36" spans="1:15" x14ac:dyDescent="0.25">
      <c r="A36" s="248" t="s">
        <v>146</v>
      </c>
      <c r="B36" s="249" t="s">
        <v>265</v>
      </c>
      <c r="C36" s="250" t="s">
        <v>293</v>
      </c>
      <c r="D36" s="251" t="s">
        <v>300</v>
      </c>
      <c r="E36" s="252" t="s">
        <v>2043</v>
      </c>
      <c r="F36" s="253" t="s">
        <v>144</v>
      </c>
      <c r="G36" s="254" t="s">
        <v>2038</v>
      </c>
      <c r="H36" s="255">
        <v>0</v>
      </c>
      <c r="I36" s="255">
        <f t="shared" si="0"/>
        <v>0</v>
      </c>
      <c r="J36" s="255">
        <f t="shared" si="1"/>
        <v>106010.91123372922</v>
      </c>
      <c r="K36" s="255">
        <f t="shared" si="2"/>
        <v>-23523.67</v>
      </c>
      <c r="L36" s="255">
        <f t="shared" si="3"/>
        <v>82487.241233729219</v>
      </c>
      <c r="M36" s="256">
        <v>7.3687869469497277E-2</v>
      </c>
      <c r="N36" s="255">
        <f t="shared" si="4"/>
        <v>6078.309064929972</v>
      </c>
      <c r="O36" t="s">
        <v>2103</v>
      </c>
    </row>
    <row r="37" spans="1:15" x14ac:dyDescent="0.25">
      <c r="A37" s="248" t="s">
        <v>149</v>
      </c>
      <c r="B37" s="249" t="s">
        <v>265</v>
      </c>
      <c r="C37" s="250" t="s">
        <v>293</v>
      </c>
      <c r="D37" s="251" t="s">
        <v>303</v>
      </c>
      <c r="E37" s="252" t="s">
        <v>2037</v>
      </c>
      <c r="F37" s="253" t="s">
        <v>144</v>
      </c>
      <c r="G37" s="254" t="s">
        <v>2038</v>
      </c>
      <c r="H37" s="255">
        <v>0</v>
      </c>
      <c r="I37" s="255">
        <f t="shared" si="0"/>
        <v>0</v>
      </c>
      <c r="J37" s="255">
        <f t="shared" si="1"/>
        <v>39986.936008302393</v>
      </c>
      <c r="K37" s="255">
        <f t="shared" si="2"/>
        <v>0</v>
      </c>
      <c r="L37" s="255">
        <f t="shared" si="3"/>
        <v>39986.936008302393</v>
      </c>
      <c r="M37" s="256">
        <v>7.3687869469497277E-2</v>
      </c>
      <c r="N37" s="255">
        <f t="shared" si="4"/>
        <v>2946.5521210649272</v>
      </c>
      <c r="O37" t="s">
        <v>2105</v>
      </c>
    </row>
    <row r="38" spans="1:15" x14ac:dyDescent="0.25">
      <c r="A38" s="248" t="s">
        <v>152</v>
      </c>
      <c r="B38" s="249" t="s">
        <v>265</v>
      </c>
      <c r="C38" s="250" t="s">
        <v>293</v>
      </c>
      <c r="D38" s="251" t="s">
        <v>303</v>
      </c>
      <c r="E38" s="252" t="s">
        <v>2040</v>
      </c>
      <c r="F38" s="253" t="s">
        <v>144</v>
      </c>
      <c r="G38" s="254" t="s">
        <v>2041</v>
      </c>
      <c r="H38" s="255">
        <v>0</v>
      </c>
      <c r="I38" s="255">
        <f t="shared" si="0"/>
        <v>-92390.360996162461</v>
      </c>
      <c r="J38" s="255">
        <f t="shared" si="1"/>
        <v>0</v>
      </c>
      <c r="K38" s="255">
        <f t="shared" si="2"/>
        <v>0</v>
      </c>
      <c r="L38" s="255">
        <f t="shared" si="3"/>
        <v>-92390.360996162461</v>
      </c>
      <c r="M38" s="256">
        <v>7.3687869469497277E-2</v>
      </c>
      <c r="N38" s="255">
        <f t="shared" si="4"/>
        <v>-6808.0488613249518</v>
      </c>
      <c r="O38" t="s">
        <v>2106</v>
      </c>
    </row>
    <row r="39" spans="1:15" x14ac:dyDescent="0.25">
      <c r="A39" s="248" t="s">
        <v>154</v>
      </c>
      <c r="B39" s="249" t="s">
        <v>265</v>
      </c>
      <c r="C39" s="250" t="s">
        <v>293</v>
      </c>
      <c r="D39" s="251" t="s">
        <v>303</v>
      </c>
      <c r="E39" s="252" t="s">
        <v>2043</v>
      </c>
      <c r="F39" s="253" t="s">
        <v>144</v>
      </c>
      <c r="G39" s="254" t="s">
        <v>2038</v>
      </c>
      <c r="H39" s="255">
        <v>0</v>
      </c>
      <c r="I39" s="255">
        <f t="shared" si="0"/>
        <v>0</v>
      </c>
      <c r="J39" s="255">
        <f t="shared" si="1"/>
        <v>74630.23319003715</v>
      </c>
      <c r="K39" s="255">
        <f t="shared" si="2"/>
        <v>-39302.870000000003</v>
      </c>
      <c r="L39" s="255">
        <f t="shared" si="3"/>
        <v>35327.363190037147</v>
      </c>
      <c r="M39" s="256">
        <v>7.3687869469497277E-2</v>
      </c>
      <c r="N39" s="255">
        <f t="shared" si="4"/>
        <v>2603.1981274489804</v>
      </c>
      <c r="O39" t="s">
        <v>2107</v>
      </c>
    </row>
    <row r="40" spans="1:15" x14ac:dyDescent="0.25">
      <c r="A40" s="248" t="s">
        <v>156</v>
      </c>
      <c r="B40" s="249" t="s">
        <v>265</v>
      </c>
      <c r="C40" s="250" t="s">
        <v>293</v>
      </c>
      <c r="D40" s="251" t="s">
        <v>306</v>
      </c>
      <c r="E40" s="252" t="s">
        <v>2037</v>
      </c>
      <c r="F40" s="253" t="s">
        <v>162</v>
      </c>
      <c r="G40" s="254" t="s">
        <v>2038</v>
      </c>
      <c r="H40" s="255">
        <v>0</v>
      </c>
      <c r="I40" s="255">
        <f t="shared" si="0"/>
        <v>0</v>
      </c>
      <c r="J40" s="255">
        <f t="shared" si="1"/>
        <v>53618.817100981127</v>
      </c>
      <c r="K40" s="255">
        <f t="shared" si="2"/>
        <v>0</v>
      </c>
      <c r="L40" s="255">
        <f t="shared" si="3"/>
        <v>53618.817100981127</v>
      </c>
      <c r="M40" s="256">
        <v>7.3687869469497277E-2</v>
      </c>
      <c r="N40" s="255">
        <f t="shared" si="4"/>
        <v>3951.0563956459455</v>
      </c>
      <c r="O40" t="s">
        <v>2109</v>
      </c>
    </row>
    <row r="41" spans="1:15" x14ac:dyDescent="0.25">
      <c r="A41" s="248" t="s">
        <v>160</v>
      </c>
      <c r="B41" s="249" t="s">
        <v>265</v>
      </c>
      <c r="C41" s="250" t="s">
        <v>293</v>
      </c>
      <c r="D41" s="251" t="s">
        <v>306</v>
      </c>
      <c r="E41" s="252" t="s">
        <v>2040</v>
      </c>
      <c r="F41" s="253" t="s">
        <v>162</v>
      </c>
      <c r="G41" s="254" t="s">
        <v>2041</v>
      </c>
      <c r="H41" s="255">
        <v>0</v>
      </c>
      <c r="I41" s="255">
        <f t="shared" si="0"/>
        <v>-256939.91448554263</v>
      </c>
      <c r="J41" s="255">
        <f t="shared" si="1"/>
        <v>0</v>
      </c>
      <c r="K41" s="255">
        <f t="shared" si="2"/>
        <v>0</v>
      </c>
      <c r="L41" s="255">
        <f t="shared" si="3"/>
        <v>-256939.91448554263</v>
      </c>
      <c r="M41" s="256">
        <v>7.3687869469497277E-2</v>
      </c>
      <c r="N41" s="255">
        <f t="shared" si="4"/>
        <v>-18933.354880114457</v>
      </c>
      <c r="O41" t="s">
        <v>2110</v>
      </c>
    </row>
    <row r="42" spans="1:15" x14ac:dyDescent="0.25">
      <c r="A42" s="248" t="s">
        <v>164</v>
      </c>
      <c r="B42" s="249" t="s">
        <v>265</v>
      </c>
      <c r="C42" s="250" t="s">
        <v>293</v>
      </c>
      <c r="D42" s="251" t="s">
        <v>306</v>
      </c>
      <c r="E42" s="252" t="s">
        <v>2043</v>
      </c>
      <c r="F42" s="253" t="s">
        <v>162</v>
      </c>
      <c r="G42" s="254" t="s">
        <v>2038</v>
      </c>
      <c r="H42" s="255">
        <v>0</v>
      </c>
      <c r="I42" s="255">
        <f t="shared" si="0"/>
        <v>0</v>
      </c>
      <c r="J42" s="255">
        <f t="shared" si="1"/>
        <v>157986.55007882265</v>
      </c>
      <c r="K42" s="255">
        <f t="shared" si="2"/>
        <v>-587616.20000000007</v>
      </c>
      <c r="L42" s="255">
        <f t="shared" si="3"/>
        <v>-429629.64992117742</v>
      </c>
      <c r="M42" s="256">
        <v>7.3687869469497277E-2</v>
      </c>
      <c r="N42" s="255">
        <f t="shared" si="4"/>
        <v>-31658.493563617532</v>
      </c>
      <c r="O42" t="s">
        <v>2111</v>
      </c>
    </row>
    <row r="43" spans="1:15" x14ac:dyDescent="0.25">
      <c r="A43" s="248" t="s">
        <v>167</v>
      </c>
      <c r="B43" s="249" t="s">
        <v>265</v>
      </c>
      <c r="C43" s="250" t="s">
        <v>311</v>
      </c>
      <c r="D43" s="251" t="s">
        <v>312</v>
      </c>
      <c r="E43" s="252" t="s">
        <v>2040</v>
      </c>
      <c r="F43" s="253" t="s">
        <v>162</v>
      </c>
      <c r="G43" s="254" t="s">
        <v>2041</v>
      </c>
      <c r="H43" s="255">
        <v>0</v>
      </c>
      <c r="I43" s="255">
        <f t="shared" si="0"/>
        <v>-1187.0047346287015</v>
      </c>
      <c r="J43" s="255">
        <f t="shared" si="1"/>
        <v>0</v>
      </c>
      <c r="K43" s="255">
        <f t="shared" si="2"/>
        <v>0</v>
      </c>
      <c r="L43" s="255">
        <f t="shared" si="3"/>
        <v>-1187.0047346287015</v>
      </c>
      <c r="M43" s="256">
        <v>7.3687869469497277E-2</v>
      </c>
      <c r="N43" s="255">
        <f t="shared" si="4"/>
        <v>-87.46784994499501</v>
      </c>
      <c r="O43" t="s">
        <v>2113</v>
      </c>
    </row>
    <row r="44" spans="1:15" x14ac:dyDescent="0.25">
      <c r="A44" s="248" t="s">
        <v>170</v>
      </c>
      <c r="B44" s="249" t="s">
        <v>265</v>
      </c>
      <c r="C44" s="250" t="s">
        <v>311</v>
      </c>
      <c r="D44" s="251" t="s">
        <v>312</v>
      </c>
      <c r="E44" s="252" t="s">
        <v>2043</v>
      </c>
      <c r="F44" s="253" t="s">
        <v>162</v>
      </c>
      <c r="G44" s="254" t="s">
        <v>2038</v>
      </c>
      <c r="H44" s="255">
        <v>0</v>
      </c>
      <c r="I44" s="255">
        <f t="shared" si="0"/>
        <v>0</v>
      </c>
      <c r="J44" s="255">
        <f t="shared" si="1"/>
        <v>716.00910000000022</v>
      </c>
      <c r="K44" s="255">
        <f t="shared" si="2"/>
        <v>0</v>
      </c>
      <c r="L44" s="255">
        <f t="shared" si="3"/>
        <v>716.00910000000022</v>
      </c>
      <c r="M44" s="256">
        <v>7.3687869469497277E-2</v>
      </c>
      <c r="N44" s="255">
        <f t="shared" si="4"/>
        <v>52.761185099772241</v>
      </c>
      <c r="O44" t="s">
        <v>2114</v>
      </c>
    </row>
    <row r="45" spans="1:15" x14ac:dyDescent="0.25">
      <c r="A45" s="248" t="s">
        <v>173</v>
      </c>
      <c r="B45" s="249" t="s">
        <v>265</v>
      </c>
      <c r="C45" s="250" t="s">
        <v>311</v>
      </c>
      <c r="D45" s="251" t="s">
        <v>315</v>
      </c>
      <c r="E45" s="252" t="s">
        <v>2037</v>
      </c>
      <c r="F45" s="253" t="s">
        <v>162</v>
      </c>
      <c r="G45" s="254" t="s">
        <v>2038</v>
      </c>
      <c r="H45" s="255">
        <v>0</v>
      </c>
      <c r="I45" s="255">
        <f t="shared" si="0"/>
        <v>0</v>
      </c>
      <c r="J45" s="255">
        <f t="shared" si="1"/>
        <v>4596.6773498698085</v>
      </c>
      <c r="K45" s="255">
        <f t="shared" si="2"/>
        <v>0</v>
      </c>
      <c r="L45" s="255">
        <f t="shared" si="3"/>
        <v>4596.6773498698085</v>
      </c>
      <c r="M45" s="256">
        <v>7.3687869469497277E-2</v>
      </c>
      <c r="N45" s="255">
        <f t="shared" si="4"/>
        <v>338.7193605506011</v>
      </c>
      <c r="O45" t="s">
        <v>2116</v>
      </c>
    </row>
    <row r="46" spans="1:15" x14ac:dyDescent="0.25">
      <c r="A46" s="248" t="s">
        <v>176</v>
      </c>
      <c r="B46" s="249" t="s">
        <v>265</v>
      </c>
      <c r="C46" s="250" t="s">
        <v>311</v>
      </c>
      <c r="D46" s="251" t="s">
        <v>315</v>
      </c>
      <c r="E46" s="252" t="s">
        <v>2040</v>
      </c>
      <c r="F46" s="253" t="s">
        <v>162</v>
      </c>
      <c r="G46" s="254" t="s">
        <v>2041</v>
      </c>
      <c r="H46" s="255">
        <v>0</v>
      </c>
      <c r="I46" s="255">
        <f t="shared" si="0"/>
        <v>-8818.8638842324581</v>
      </c>
      <c r="J46" s="255">
        <f t="shared" si="1"/>
        <v>0</v>
      </c>
      <c r="K46" s="255">
        <f t="shared" si="2"/>
        <v>0</v>
      </c>
      <c r="L46" s="255">
        <f t="shared" si="3"/>
        <v>-8818.8638842324581</v>
      </c>
      <c r="M46" s="256">
        <v>7.3687869469497277E-2</v>
      </c>
      <c r="N46" s="255">
        <f t="shared" si="4"/>
        <v>-649.8432907705851</v>
      </c>
      <c r="O46" t="s">
        <v>2117</v>
      </c>
    </row>
    <row r="47" spans="1:15" x14ac:dyDescent="0.25">
      <c r="A47" s="248" t="s">
        <v>179</v>
      </c>
      <c r="B47" s="249" t="s">
        <v>265</v>
      </c>
      <c r="C47" s="250" t="s">
        <v>311</v>
      </c>
      <c r="D47" s="251" t="s">
        <v>315</v>
      </c>
      <c r="E47" s="252" t="s">
        <v>2043</v>
      </c>
      <c r="F47" s="253" t="s">
        <v>162</v>
      </c>
      <c r="G47" s="254" t="s">
        <v>2038</v>
      </c>
      <c r="H47" s="255">
        <v>0</v>
      </c>
      <c r="I47" s="255">
        <f t="shared" si="0"/>
        <v>0</v>
      </c>
      <c r="J47" s="255">
        <f t="shared" si="1"/>
        <v>6328.1086801562305</v>
      </c>
      <c r="K47" s="255">
        <f t="shared" si="2"/>
        <v>0</v>
      </c>
      <c r="L47" s="255">
        <f t="shared" si="3"/>
        <v>6328.1086801562305</v>
      </c>
      <c r="M47" s="256">
        <v>7.3687869469497277E-2</v>
      </c>
      <c r="N47" s="255">
        <f t="shared" si="4"/>
        <v>466.30484641214503</v>
      </c>
      <c r="O47" t="s">
        <v>2118</v>
      </c>
    </row>
    <row r="48" spans="1:15" x14ac:dyDescent="0.25">
      <c r="A48" s="248" t="s">
        <v>183</v>
      </c>
      <c r="B48" s="249" t="s">
        <v>265</v>
      </c>
      <c r="C48" s="250" t="s">
        <v>311</v>
      </c>
      <c r="D48" s="251" t="s">
        <v>318</v>
      </c>
      <c r="E48" s="252" t="s">
        <v>2037</v>
      </c>
      <c r="F48" s="253" t="s">
        <v>162</v>
      </c>
      <c r="G48" s="254" t="s">
        <v>2038</v>
      </c>
      <c r="H48" s="255">
        <v>0</v>
      </c>
      <c r="I48" s="255">
        <f t="shared" si="0"/>
        <v>0</v>
      </c>
      <c r="J48" s="255">
        <f t="shared" si="1"/>
        <v>575.61833063811866</v>
      </c>
      <c r="K48" s="255">
        <f t="shared" si="2"/>
        <v>0</v>
      </c>
      <c r="L48" s="255">
        <f t="shared" si="3"/>
        <v>575.61833063811866</v>
      </c>
      <c r="M48" s="256">
        <v>7.3687869469497277E-2</v>
      </c>
      <c r="N48" s="255">
        <f t="shared" si="4"/>
        <v>42.416088412311616</v>
      </c>
      <c r="O48" t="s">
        <v>2120</v>
      </c>
    </row>
    <row r="49" spans="1:15" x14ac:dyDescent="0.25">
      <c r="A49" s="248" t="s">
        <v>186</v>
      </c>
      <c r="B49" s="249" t="s">
        <v>265</v>
      </c>
      <c r="C49" s="250" t="s">
        <v>311</v>
      </c>
      <c r="D49" s="251" t="s">
        <v>318</v>
      </c>
      <c r="E49" s="252" t="s">
        <v>2040</v>
      </c>
      <c r="F49" s="253" t="s">
        <v>162</v>
      </c>
      <c r="G49" s="254" t="s">
        <v>2041</v>
      </c>
      <c r="H49" s="255">
        <v>0</v>
      </c>
      <c r="I49" s="255">
        <f t="shared" si="0"/>
        <v>-7888.4997147576032</v>
      </c>
      <c r="J49" s="255">
        <f t="shared" si="1"/>
        <v>0</v>
      </c>
      <c r="K49" s="255">
        <f t="shared" si="2"/>
        <v>0</v>
      </c>
      <c r="L49" s="255">
        <f t="shared" si="3"/>
        <v>-7888.4997147576032</v>
      </c>
      <c r="M49" s="256">
        <v>7.3687869469497277E-2</v>
      </c>
      <c r="N49" s="255">
        <f t="shared" si="4"/>
        <v>-581.28673729122477</v>
      </c>
      <c r="O49" t="s">
        <v>2121</v>
      </c>
    </row>
    <row r="50" spans="1:15" x14ac:dyDescent="0.25">
      <c r="A50" s="248" t="s">
        <v>189</v>
      </c>
      <c r="B50" s="249" t="s">
        <v>265</v>
      </c>
      <c r="C50" s="250" t="s">
        <v>311</v>
      </c>
      <c r="D50" s="251" t="s">
        <v>318</v>
      </c>
      <c r="E50" s="252" t="s">
        <v>2043</v>
      </c>
      <c r="F50" s="253" t="s">
        <v>162</v>
      </c>
      <c r="G50" s="254" t="s">
        <v>2038</v>
      </c>
      <c r="H50" s="255">
        <v>0</v>
      </c>
      <c r="I50" s="255">
        <f t="shared" si="0"/>
        <v>0</v>
      </c>
      <c r="J50" s="255">
        <f t="shared" si="1"/>
        <v>3960.7988032342582</v>
      </c>
      <c r="K50" s="255">
        <f t="shared" si="2"/>
        <v>0</v>
      </c>
      <c r="L50" s="255">
        <f t="shared" si="3"/>
        <v>3960.7988032342582</v>
      </c>
      <c r="M50" s="256">
        <v>7.3687869469497277E-2</v>
      </c>
      <c r="N50" s="255">
        <f t="shared" si="4"/>
        <v>291.86282520766707</v>
      </c>
      <c r="O50" t="s">
        <v>2122</v>
      </c>
    </row>
    <row r="51" spans="1:15" x14ac:dyDescent="0.25">
      <c r="A51" s="248" t="s">
        <v>192</v>
      </c>
      <c r="B51" s="249" t="s">
        <v>265</v>
      </c>
      <c r="C51" s="250" t="s">
        <v>311</v>
      </c>
      <c r="D51" s="251" t="s">
        <v>321</v>
      </c>
      <c r="E51" s="252" t="s">
        <v>2037</v>
      </c>
      <c r="F51" s="253" t="s">
        <v>162</v>
      </c>
      <c r="G51" s="254" t="s">
        <v>2038</v>
      </c>
      <c r="H51" s="255">
        <v>0</v>
      </c>
      <c r="I51" s="255">
        <f t="shared" si="0"/>
        <v>0</v>
      </c>
      <c r="J51" s="255">
        <f t="shared" si="1"/>
        <v>23.303157531332232</v>
      </c>
      <c r="K51" s="255">
        <f t="shared" si="2"/>
        <v>0</v>
      </c>
      <c r="L51" s="255">
        <f t="shared" si="3"/>
        <v>23.303157531332232</v>
      </c>
      <c r="M51" s="256">
        <v>7.3687869469497277E-2</v>
      </c>
      <c r="N51" s="255">
        <f t="shared" si="4"/>
        <v>1.717160030395942</v>
      </c>
      <c r="O51" t="s">
        <v>2124</v>
      </c>
    </row>
    <row r="52" spans="1:15" x14ac:dyDescent="0.25">
      <c r="A52" s="248" t="s">
        <v>195</v>
      </c>
      <c r="B52" s="249" t="s">
        <v>265</v>
      </c>
      <c r="C52" s="250" t="s">
        <v>311</v>
      </c>
      <c r="D52" s="251" t="s">
        <v>321</v>
      </c>
      <c r="E52" s="252" t="s">
        <v>2040</v>
      </c>
      <c r="F52" s="253" t="s">
        <v>162</v>
      </c>
      <c r="G52" s="254" t="s">
        <v>2041</v>
      </c>
      <c r="H52" s="255">
        <v>0</v>
      </c>
      <c r="I52" s="255">
        <f t="shared" si="0"/>
        <v>-780.76347665893195</v>
      </c>
      <c r="J52" s="255">
        <f t="shared" si="1"/>
        <v>0</v>
      </c>
      <c r="K52" s="255">
        <f t="shared" si="2"/>
        <v>0</v>
      </c>
      <c r="L52" s="255">
        <f t="shared" si="3"/>
        <v>-780.76347665893195</v>
      </c>
      <c r="M52" s="256">
        <v>7.3687869469497277E-2</v>
      </c>
      <c r="N52" s="255">
        <f t="shared" si="4"/>
        <v>-57.532797154594263</v>
      </c>
      <c r="O52" t="s">
        <v>2125</v>
      </c>
    </row>
    <row r="53" spans="1:15" x14ac:dyDescent="0.25">
      <c r="A53" s="248" t="s">
        <v>199</v>
      </c>
      <c r="B53" s="249" t="s">
        <v>265</v>
      </c>
      <c r="C53" s="250" t="s">
        <v>311</v>
      </c>
      <c r="D53" s="251" t="s">
        <v>321</v>
      </c>
      <c r="E53" s="252" t="s">
        <v>2043</v>
      </c>
      <c r="F53" s="253" t="s">
        <v>162</v>
      </c>
      <c r="G53" s="254" t="s">
        <v>2038</v>
      </c>
      <c r="H53" s="255">
        <v>0</v>
      </c>
      <c r="I53" s="255">
        <f t="shared" si="0"/>
        <v>0</v>
      </c>
      <c r="J53" s="255">
        <f t="shared" si="1"/>
        <v>400.7344109624014</v>
      </c>
      <c r="K53" s="255">
        <f t="shared" si="2"/>
        <v>-20.29</v>
      </c>
      <c r="L53" s="255">
        <f t="shared" si="3"/>
        <v>380.44441096240138</v>
      </c>
      <c r="M53" s="256">
        <v>7.3687869469497277E-2</v>
      </c>
      <c r="N53" s="255">
        <f t="shared" si="4"/>
        <v>28.034138095397211</v>
      </c>
      <c r="O53" t="s">
        <v>2126</v>
      </c>
    </row>
    <row r="54" spans="1:15" x14ac:dyDescent="0.25">
      <c r="A54" s="248" t="s">
        <v>202</v>
      </c>
      <c r="B54" s="249" t="s">
        <v>265</v>
      </c>
      <c r="C54" s="250" t="s">
        <v>326</v>
      </c>
      <c r="D54" s="251" t="s">
        <v>327</v>
      </c>
      <c r="E54" s="252" t="s">
        <v>2037</v>
      </c>
      <c r="F54" s="253" t="s">
        <v>162</v>
      </c>
      <c r="G54" s="254" t="s">
        <v>2038</v>
      </c>
      <c r="H54" s="255">
        <v>0</v>
      </c>
      <c r="I54" s="255">
        <f t="shared" si="0"/>
        <v>0</v>
      </c>
      <c r="J54" s="255">
        <f t="shared" si="1"/>
        <v>110.88253813325085</v>
      </c>
      <c r="K54" s="255">
        <f t="shared" si="2"/>
        <v>0</v>
      </c>
      <c r="L54" s="255">
        <f t="shared" si="3"/>
        <v>110.88253813325085</v>
      </c>
      <c r="M54" s="256">
        <v>7.3687869469497277E-2</v>
      </c>
      <c r="N54" s="255">
        <f t="shared" si="4"/>
        <v>8.1706979964095421</v>
      </c>
      <c r="O54" t="s">
        <v>2128</v>
      </c>
    </row>
    <row r="55" spans="1:15" x14ac:dyDescent="0.25">
      <c r="A55" s="248" t="s">
        <v>205</v>
      </c>
      <c r="B55" s="249" t="s">
        <v>265</v>
      </c>
      <c r="C55" s="250" t="s">
        <v>326</v>
      </c>
      <c r="D55" s="251" t="s">
        <v>327</v>
      </c>
      <c r="E55" s="252" t="s">
        <v>2040</v>
      </c>
      <c r="F55" s="253" t="s">
        <v>162</v>
      </c>
      <c r="G55" s="254" t="s">
        <v>2041</v>
      </c>
      <c r="H55" s="255">
        <v>0</v>
      </c>
      <c r="I55" s="255">
        <f t="shared" si="0"/>
        <v>-133.95737526166113</v>
      </c>
      <c r="J55" s="255">
        <f t="shared" si="1"/>
        <v>0</v>
      </c>
      <c r="K55" s="255">
        <f t="shared" si="2"/>
        <v>0</v>
      </c>
      <c r="L55" s="255">
        <f t="shared" si="3"/>
        <v>-133.95737526166113</v>
      </c>
      <c r="M55" s="256">
        <v>7.3687869469497277E-2</v>
      </c>
      <c r="N55" s="255">
        <f t="shared" si="4"/>
        <v>-9.8710335827577484</v>
      </c>
      <c r="O55" t="s">
        <v>2129</v>
      </c>
    </row>
    <row r="56" spans="1:15" x14ac:dyDescent="0.25">
      <c r="A56" s="248" t="s">
        <v>208</v>
      </c>
      <c r="B56" s="249" t="s">
        <v>265</v>
      </c>
      <c r="C56" s="250" t="s">
        <v>326</v>
      </c>
      <c r="D56" s="251" t="s">
        <v>327</v>
      </c>
      <c r="E56" s="252" t="s">
        <v>2043</v>
      </c>
      <c r="F56" s="253" t="s">
        <v>162</v>
      </c>
      <c r="G56" s="254" t="s">
        <v>2038</v>
      </c>
      <c r="H56" s="255">
        <v>0</v>
      </c>
      <c r="I56" s="255">
        <f t="shared" si="0"/>
        <v>0</v>
      </c>
      <c r="J56" s="255">
        <f t="shared" si="1"/>
        <v>158.64955424009906</v>
      </c>
      <c r="K56" s="255">
        <f t="shared" si="2"/>
        <v>0</v>
      </c>
      <c r="L56" s="255">
        <f t="shared" si="3"/>
        <v>158.64955424009906</v>
      </c>
      <c r="M56" s="256">
        <v>7.3687869469497277E-2</v>
      </c>
      <c r="N56" s="255">
        <f t="shared" si="4"/>
        <v>11.690547644238348</v>
      </c>
      <c r="O56" t="s">
        <v>2130</v>
      </c>
    </row>
    <row r="57" spans="1:15" x14ac:dyDescent="0.25">
      <c r="A57" s="248" t="s">
        <v>211</v>
      </c>
      <c r="B57" s="249" t="s">
        <v>265</v>
      </c>
      <c r="C57" s="250" t="s">
        <v>326</v>
      </c>
      <c r="D57" s="251" t="s">
        <v>330</v>
      </c>
      <c r="E57" s="252" t="s">
        <v>2037</v>
      </c>
      <c r="F57" s="253" t="s">
        <v>162</v>
      </c>
      <c r="G57" s="254" t="s">
        <v>2038</v>
      </c>
      <c r="H57" s="255">
        <v>0</v>
      </c>
      <c r="I57" s="255">
        <f t="shared" si="0"/>
        <v>0</v>
      </c>
      <c r="J57" s="255">
        <f t="shared" si="1"/>
        <v>700.14039241286832</v>
      </c>
      <c r="K57" s="255">
        <f t="shared" si="2"/>
        <v>0</v>
      </c>
      <c r="L57" s="255">
        <f t="shared" si="3"/>
        <v>700.14039241286832</v>
      </c>
      <c r="M57" s="256">
        <v>7.3687869469497277E-2</v>
      </c>
      <c r="N57" s="255">
        <f t="shared" si="4"/>
        <v>51.591853846442042</v>
      </c>
      <c r="O57" t="s">
        <v>2132</v>
      </c>
    </row>
    <row r="58" spans="1:15" x14ac:dyDescent="0.25">
      <c r="A58" s="248" t="s">
        <v>213</v>
      </c>
      <c r="B58" s="249" t="s">
        <v>265</v>
      </c>
      <c r="C58" s="250" t="s">
        <v>326</v>
      </c>
      <c r="D58" s="251" t="s">
        <v>330</v>
      </c>
      <c r="E58" s="252" t="s">
        <v>2040</v>
      </c>
      <c r="F58" s="253" t="s">
        <v>162</v>
      </c>
      <c r="G58" s="254" t="s">
        <v>2041</v>
      </c>
      <c r="H58" s="255">
        <v>0</v>
      </c>
      <c r="I58" s="255">
        <f t="shared" si="0"/>
        <v>-2643.9425305826394</v>
      </c>
      <c r="J58" s="255">
        <f t="shared" si="1"/>
        <v>0</v>
      </c>
      <c r="K58" s="255">
        <f t="shared" si="2"/>
        <v>0</v>
      </c>
      <c r="L58" s="255">
        <f t="shared" si="3"/>
        <v>-2643.9425305826394</v>
      </c>
      <c r="M58" s="256">
        <v>7.3687869469497277E-2</v>
      </c>
      <c r="N58" s="255">
        <f t="shared" si="4"/>
        <v>-194.82649207842584</v>
      </c>
      <c r="O58" t="s">
        <v>2133</v>
      </c>
    </row>
    <row r="59" spans="1:15" x14ac:dyDescent="0.25">
      <c r="A59" s="248" t="s">
        <v>214</v>
      </c>
      <c r="B59" s="249" t="s">
        <v>265</v>
      </c>
      <c r="C59" s="250" t="s">
        <v>326</v>
      </c>
      <c r="D59" s="251" t="s">
        <v>330</v>
      </c>
      <c r="E59" s="252" t="s">
        <v>2043</v>
      </c>
      <c r="F59" s="253" t="s">
        <v>162</v>
      </c>
      <c r="G59" s="254" t="s">
        <v>2038</v>
      </c>
      <c r="H59" s="255">
        <v>0</v>
      </c>
      <c r="I59" s="255">
        <f t="shared" si="0"/>
        <v>0</v>
      </c>
      <c r="J59" s="255">
        <f t="shared" si="1"/>
        <v>1804.4548291045585</v>
      </c>
      <c r="K59" s="255">
        <f t="shared" si="2"/>
        <v>0</v>
      </c>
      <c r="L59" s="255">
        <f t="shared" si="3"/>
        <v>1804.4548291045585</v>
      </c>
      <c r="M59" s="256">
        <v>7.3687869469497277E-2</v>
      </c>
      <c r="N59" s="255">
        <f t="shared" si="4"/>
        <v>132.96643191066073</v>
      </c>
      <c r="O59" t="s">
        <v>2134</v>
      </c>
    </row>
    <row r="60" spans="1:15" x14ac:dyDescent="0.25">
      <c r="A60" s="248" t="s">
        <v>216</v>
      </c>
      <c r="B60" s="249" t="s">
        <v>265</v>
      </c>
      <c r="C60" s="250" t="s">
        <v>326</v>
      </c>
      <c r="D60" s="251" t="s">
        <v>333</v>
      </c>
      <c r="E60" s="252" t="s">
        <v>2037</v>
      </c>
      <c r="F60" s="253" t="s">
        <v>162</v>
      </c>
      <c r="G60" s="254" t="s">
        <v>2038</v>
      </c>
      <c r="H60" s="255">
        <v>0</v>
      </c>
      <c r="I60" s="255">
        <f t="shared" si="0"/>
        <v>0</v>
      </c>
      <c r="J60" s="255">
        <f t="shared" si="1"/>
        <v>5470.2394438820493</v>
      </c>
      <c r="K60" s="255">
        <f t="shared" si="2"/>
        <v>0</v>
      </c>
      <c r="L60" s="255">
        <f t="shared" si="3"/>
        <v>5470.2394438820493</v>
      </c>
      <c r="M60" s="256">
        <v>7.3687869469497277E-2</v>
      </c>
      <c r="N60" s="255">
        <f t="shared" si="4"/>
        <v>403.0902901076758</v>
      </c>
      <c r="O60" t="s">
        <v>2136</v>
      </c>
    </row>
    <row r="61" spans="1:15" x14ac:dyDescent="0.25">
      <c r="A61" s="248" t="s">
        <v>217</v>
      </c>
      <c r="B61" s="249" t="s">
        <v>265</v>
      </c>
      <c r="C61" s="250" t="s">
        <v>326</v>
      </c>
      <c r="D61" s="251" t="s">
        <v>333</v>
      </c>
      <c r="E61" s="252" t="s">
        <v>2040</v>
      </c>
      <c r="F61" s="253" t="s">
        <v>162</v>
      </c>
      <c r="G61" s="254" t="s">
        <v>2041</v>
      </c>
      <c r="H61" s="255">
        <v>0</v>
      </c>
      <c r="I61" s="255">
        <f t="shared" si="0"/>
        <v>-14478.588109183358</v>
      </c>
      <c r="J61" s="255">
        <f t="shared" si="1"/>
        <v>0</v>
      </c>
      <c r="K61" s="255">
        <f t="shared" si="2"/>
        <v>0</v>
      </c>
      <c r="L61" s="255">
        <f t="shared" si="3"/>
        <v>-14478.588109183358</v>
      </c>
      <c r="M61" s="256">
        <v>7.3687869469497277E-2</v>
      </c>
      <c r="N61" s="255">
        <f t="shared" si="4"/>
        <v>-1066.8963106921187</v>
      </c>
      <c r="O61" t="s">
        <v>2137</v>
      </c>
    </row>
    <row r="62" spans="1:15" x14ac:dyDescent="0.25">
      <c r="A62" s="248" t="s">
        <v>219</v>
      </c>
      <c r="B62" s="249" t="s">
        <v>265</v>
      </c>
      <c r="C62" s="250" t="s">
        <v>326</v>
      </c>
      <c r="D62" s="251" t="s">
        <v>333</v>
      </c>
      <c r="E62" s="252" t="s">
        <v>2043</v>
      </c>
      <c r="F62" s="253" t="s">
        <v>162</v>
      </c>
      <c r="G62" s="254" t="s">
        <v>2038</v>
      </c>
      <c r="H62" s="255">
        <v>0</v>
      </c>
      <c r="I62" s="255">
        <f t="shared" si="0"/>
        <v>0</v>
      </c>
      <c r="J62" s="255">
        <f t="shared" si="1"/>
        <v>9715.4919673415425</v>
      </c>
      <c r="K62" s="255">
        <f t="shared" si="2"/>
        <v>0</v>
      </c>
      <c r="L62" s="255">
        <f t="shared" si="3"/>
        <v>9715.4919673415425</v>
      </c>
      <c r="M62" s="256">
        <v>7.3687869469497277E-2</v>
      </c>
      <c r="N62" s="255">
        <f t="shared" si="4"/>
        <v>715.91390392141284</v>
      </c>
      <c r="O62" t="s">
        <v>2138</v>
      </c>
    </row>
    <row r="63" spans="1:15" x14ac:dyDescent="0.25">
      <c r="A63" s="248" t="s">
        <v>224</v>
      </c>
      <c r="B63" s="249" t="s">
        <v>265</v>
      </c>
      <c r="C63" s="250" t="s">
        <v>326</v>
      </c>
      <c r="D63" s="251" t="s">
        <v>336</v>
      </c>
      <c r="E63" s="252" t="s">
        <v>2037</v>
      </c>
      <c r="F63" s="253" t="s">
        <v>162</v>
      </c>
      <c r="G63" s="254" t="s">
        <v>2038</v>
      </c>
      <c r="H63" s="255">
        <v>0</v>
      </c>
      <c r="I63" s="255">
        <f t="shared" si="0"/>
        <v>0</v>
      </c>
      <c r="J63" s="255">
        <f t="shared" si="1"/>
        <v>324.91194630227085</v>
      </c>
      <c r="K63" s="255">
        <f t="shared" si="2"/>
        <v>0</v>
      </c>
      <c r="L63" s="255">
        <f t="shared" si="3"/>
        <v>324.91194630227085</v>
      </c>
      <c r="M63" s="256">
        <v>7.3687869469497277E-2</v>
      </c>
      <c r="N63" s="255">
        <f t="shared" si="4"/>
        <v>23.942069088202043</v>
      </c>
      <c r="O63" t="s">
        <v>2140</v>
      </c>
    </row>
    <row r="64" spans="1:15" x14ac:dyDescent="0.25">
      <c r="A64" s="248" t="s">
        <v>227</v>
      </c>
      <c r="B64" s="249" t="s">
        <v>265</v>
      </c>
      <c r="C64" s="250" t="s">
        <v>326</v>
      </c>
      <c r="D64" s="251" t="s">
        <v>336</v>
      </c>
      <c r="E64" s="252" t="s">
        <v>2040</v>
      </c>
      <c r="F64" s="253" t="s">
        <v>162</v>
      </c>
      <c r="G64" s="254" t="s">
        <v>2041</v>
      </c>
      <c r="H64" s="255">
        <v>0</v>
      </c>
      <c r="I64" s="255">
        <f t="shared" si="0"/>
        <v>-307.50338784994062</v>
      </c>
      <c r="J64" s="255">
        <f t="shared" si="1"/>
        <v>0</v>
      </c>
      <c r="K64" s="255">
        <f t="shared" si="2"/>
        <v>0</v>
      </c>
      <c r="L64" s="255">
        <f t="shared" si="3"/>
        <v>-307.50338784994062</v>
      </c>
      <c r="M64" s="256">
        <v>7.3687869469497277E-2</v>
      </c>
      <c r="N64" s="255">
        <f t="shared" si="4"/>
        <v>-22.659269505314619</v>
      </c>
      <c r="O64" t="s">
        <v>2141</v>
      </c>
    </row>
    <row r="65" spans="1:15" x14ac:dyDescent="0.25">
      <c r="A65" s="248" t="s">
        <v>230</v>
      </c>
      <c r="B65" s="249" t="s">
        <v>265</v>
      </c>
      <c r="C65" s="250" t="s">
        <v>326</v>
      </c>
      <c r="D65" s="251" t="s">
        <v>336</v>
      </c>
      <c r="E65" s="252" t="s">
        <v>2043</v>
      </c>
      <c r="F65" s="253" t="s">
        <v>162</v>
      </c>
      <c r="G65" s="254" t="s">
        <v>2038</v>
      </c>
      <c r="H65" s="255">
        <v>0</v>
      </c>
      <c r="I65" s="255">
        <f t="shared" si="0"/>
        <v>0</v>
      </c>
      <c r="J65" s="255">
        <f t="shared" si="1"/>
        <v>445.42056443727495</v>
      </c>
      <c r="K65" s="255">
        <f t="shared" si="2"/>
        <v>0</v>
      </c>
      <c r="L65" s="255">
        <f t="shared" si="3"/>
        <v>445.42056443727495</v>
      </c>
      <c r="M65" s="256">
        <v>7.3687869469497277E-2</v>
      </c>
      <c r="N65" s="255">
        <f t="shared" si="4"/>
        <v>32.82209241128372</v>
      </c>
      <c r="O65" t="s">
        <v>2142</v>
      </c>
    </row>
    <row r="66" spans="1:15" x14ac:dyDescent="0.25">
      <c r="A66" s="248" t="s">
        <v>233</v>
      </c>
      <c r="B66" s="249" t="s">
        <v>265</v>
      </c>
      <c r="C66" s="250" t="s">
        <v>341</v>
      </c>
      <c r="D66" s="251" t="s">
        <v>342</v>
      </c>
      <c r="E66" s="252" t="s">
        <v>2037</v>
      </c>
      <c r="F66" s="253" t="s">
        <v>162</v>
      </c>
      <c r="G66" s="254" t="s">
        <v>2038</v>
      </c>
      <c r="H66" s="255">
        <v>0</v>
      </c>
      <c r="I66" s="255">
        <f t="shared" si="0"/>
        <v>0</v>
      </c>
      <c r="J66" s="255">
        <f t="shared" si="1"/>
        <v>-3.9063420206253308</v>
      </c>
      <c r="K66" s="255">
        <f t="shared" si="2"/>
        <v>0</v>
      </c>
      <c r="L66" s="255">
        <f t="shared" si="3"/>
        <v>-3.9063420206253308</v>
      </c>
      <c r="M66" s="256">
        <v>7.3687869469497277E-2</v>
      </c>
      <c r="N66" s="255">
        <f t="shared" si="4"/>
        <v>-0.2878500209190516</v>
      </c>
      <c r="O66" t="s">
        <v>2144</v>
      </c>
    </row>
    <row r="67" spans="1:15" x14ac:dyDescent="0.25">
      <c r="A67" s="248" t="s">
        <v>236</v>
      </c>
      <c r="B67" s="249" t="s">
        <v>265</v>
      </c>
      <c r="C67" s="250" t="s">
        <v>341</v>
      </c>
      <c r="D67" s="251" t="s">
        <v>342</v>
      </c>
      <c r="E67" s="252" t="s">
        <v>2040</v>
      </c>
      <c r="F67" s="253" t="s">
        <v>162</v>
      </c>
      <c r="G67" s="254" t="s">
        <v>2041</v>
      </c>
      <c r="H67" s="255">
        <v>0</v>
      </c>
      <c r="I67" s="255">
        <f t="shared" si="0"/>
        <v>-52637.102324924017</v>
      </c>
      <c r="J67" s="255">
        <f t="shared" si="1"/>
        <v>0</v>
      </c>
      <c r="K67" s="255">
        <f t="shared" si="2"/>
        <v>0</v>
      </c>
      <c r="L67" s="255">
        <f t="shared" si="3"/>
        <v>-52637.102324924017</v>
      </c>
      <c r="M67" s="256">
        <v>7.3687869469497277E-2</v>
      </c>
      <c r="N67" s="255">
        <f t="shared" si="4"/>
        <v>-3878.7159253715727</v>
      </c>
      <c r="O67" t="s">
        <v>2145</v>
      </c>
    </row>
    <row r="68" spans="1:15" x14ac:dyDescent="0.25">
      <c r="A68" s="248" t="s">
        <v>238</v>
      </c>
      <c r="B68" s="249" t="s">
        <v>265</v>
      </c>
      <c r="C68" s="250" t="s">
        <v>341</v>
      </c>
      <c r="D68" s="251" t="s">
        <v>342</v>
      </c>
      <c r="E68" s="252" t="s">
        <v>2043</v>
      </c>
      <c r="F68" s="253" t="s">
        <v>162</v>
      </c>
      <c r="G68" s="254" t="s">
        <v>2038</v>
      </c>
      <c r="H68" s="255">
        <v>0</v>
      </c>
      <c r="I68" s="255">
        <f t="shared" si="0"/>
        <v>0</v>
      </c>
      <c r="J68" s="255">
        <f t="shared" si="1"/>
        <v>26967.838910424754</v>
      </c>
      <c r="K68" s="255">
        <f t="shared" si="2"/>
        <v>0</v>
      </c>
      <c r="L68" s="255">
        <f t="shared" si="3"/>
        <v>26967.838910424754</v>
      </c>
      <c r="M68" s="256">
        <v>7.3687869469497277E-2</v>
      </c>
      <c r="N68" s="255">
        <f t="shared" si="4"/>
        <v>1987.2025935058091</v>
      </c>
      <c r="O68" t="s">
        <v>2146</v>
      </c>
    </row>
    <row r="69" spans="1:15" x14ac:dyDescent="0.25">
      <c r="A69" s="248" t="s">
        <v>242</v>
      </c>
      <c r="B69" s="249" t="s">
        <v>265</v>
      </c>
      <c r="C69" s="250" t="s">
        <v>341</v>
      </c>
      <c r="D69" s="251" t="s">
        <v>345</v>
      </c>
      <c r="E69" s="252" t="s">
        <v>2037</v>
      </c>
      <c r="F69" s="253" t="s">
        <v>162</v>
      </c>
      <c r="G69" s="254" t="s">
        <v>2038</v>
      </c>
      <c r="H69" s="255">
        <v>0</v>
      </c>
      <c r="I69" s="255">
        <f t="shared" si="0"/>
        <v>0</v>
      </c>
      <c r="J69" s="255">
        <f t="shared" si="1"/>
        <v>-198.1505876170242</v>
      </c>
      <c r="K69" s="255">
        <f t="shared" si="2"/>
        <v>0</v>
      </c>
      <c r="L69" s="255">
        <f t="shared" si="3"/>
        <v>-198.1505876170242</v>
      </c>
      <c r="M69" s="256">
        <v>7.3687869469497277E-2</v>
      </c>
      <c r="N69" s="255">
        <f t="shared" si="4"/>
        <v>-14.601294635627463</v>
      </c>
      <c r="O69" t="s">
        <v>2148</v>
      </c>
    </row>
    <row r="70" spans="1:15" x14ac:dyDescent="0.25">
      <c r="A70" s="248" t="s">
        <v>244</v>
      </c>
      <c r="B70" s="249" t="s">
        <v>265</v>
      </c>
      <c r="C70" s="250" t="s">
        <v>341</v>
      </c>
      <c r="D70" s="251" t="s">
        <v>345</v>
      </c>
      <c r="E70" s="252" t="s">
        <v>2040</v>
      </c>
      <c r="F70" s="253" t="s">
        <v>162</v>
      </c>
      <c r="G70" s="254" t="s">
        <v>2041</v>
      </c>
      <c r="H70" s="255">
        <v>0</v>
      </c>
      <c r="I70" s="255">
        <f t="shared" si="0"/>
        <v>-104618.03156525055</v>
      </c>
      <c r="J70" s="255">
        <f t="shared" si="1"/>
        <v>0</v>
      </c>
      <c r="K70" s="255">
        <f t="shared" si="2"/>
        <v>0</v>
      </c>
      <c r="L70" s="255">
        <f t="shared" si="3"/>
        <v>-104618.03156525055</v>
      </c>
      <c r="M70" s="256">
        <v>7.3687869469497277E-2</v>
      </c>
      <c r="N70" s="255">
        <f t="shared" si="4"/>
        <v>-7709.0798541359291</v>
      </c>
      <c r="O70" t="s">
        <v>2149</v>
      </c>
    </row>
    <row r="71" spans="1:15" x14ac:dyDescent="0.25">
      <c r="A71" s="248" t="s">
        <v>248</v>
      </c>
      <c r="B71" s="249" t="s">
        <v>265</v>
      </c>
      <c r="C71" s="250" t="s">
        <v>341</v>
      </c>
      <c r="D71" s="251" t="s">
        <v>345</v>
      </c>
      <c r="E71" s="252" t="s">
        <v>2043</v>
      </c>
      <c r="F71" s="253" t="s">
        <v>162</v>
      </c>
      <c r="G71" s="254" t="s">
        <v>2038</v>
      </c>
      <c r="H71" s="255">
        <v>0</v>
      </c>
      <c r="I71" s="255">
        <f t="shared" si="0"/>
        <v>0</v>
      </c>
      <c r="J71" s="255">
        <f t="shared" si="1"/>
        <v>58157.417205140417</v>
      </c>
      <c r="K71" s="255">
        <f t="shared" si="2"/>
        <v>0</v>
      </c>
      <c r="L71" s="255">
        <f t="shared" si="3"/>
        <v>58157.417205140417</v>
      </c>
      <c r="M71" s="256">
        <v>7.3687869469497277E-2</v>
      </c>
      <c r="N71" s="255">
        <f t="shared" si="4"/>
        <v>4285.4961676954817</v>
      </c>
      <c r="O71" t="s">
        <v>2150</v>
      </c>
    </row>
    <row r="72" spans="1:15" x14ac:dyDescent="0.25">
      <c r="A72" s="248" t="s">
        <v>251</v>
      </c>
      <c r="B72" s="249" t="s">
        <v>265</v>
      </c>
      <c r="C72" s="250" t="s">
        <v>363</v>
      </c>
      <c r="D72" s="251" t="s">
        <v>364</v>
      </c>
      <c r="E72" s="252" t="s">
        <v>2037</v>
      </c>
      <c r="F72" s="253" t="s">
        <v>181</v>
      </c>
      <c r="G72" s="254" t="s">
        <v>2038</v>
      </c>
      <c r="H72" s="255">
        <v>0</v>
      </c>
      <c r="I72" s="255">
        <f t="shared" si="0"/>
        <v>0</v>
      </c>
      <c r="J72" s="255">
        <f t="shared" si="1"/>
        <v>-12552.155718936072</v>
      </c>
      <c r="K72" s="255">
        <f t="shared" si="2"/>
        <v>0</v>
      </c>
      <c r="L72" s="255">
        <f t="shared" si="3"/>
        <v>-12552.155718936072</v>
      </c>
      <c r="M72" s="256">
        <v>7.3687869469497277E-2</v>
      </c>
      <c r="N72" s="255">
        <f t="shared" si="4"/>
        <v>-924.94161217776502</v>
      </c>
      <c r="O72" t="s">
        <v>2157</v>
      </c>
    </row>
    <row r="73" spans="1:15" x14ac:dyDescent="0.25">
      <c r="A73" s="248" t="s">
        <v>254</v>
      </c>
      <c r="B73" s="249" t="s">
        <v>265</v>
      </c>
      <c r="C73" s="250" t="s">
        <v>363</v>
      </c>
      <c r="D73" s="251" t="s">
        <v>364</v>
      </c>
      <c r="E73" s="252" t="s">
        <v>2040</v>
      </c>
      <c r="F73" s="253" t="s">
        <v>181</v>
      </c>
      <c r="G73" s="254" t="s">
        <v>2041</v>
      </c>
      <c r="H73" s="255">
        <v>0</v>
      </c>
      <c r="I73" s="255">
        <f t="shared" si="0"/>
        <v>-272253.58400676813</v>
      </c>
      <c r="J73" s="255">
        <f t="shared" si="1"/>
        <v>0</v>
      </c>
      <c r="K73" s="255">
        <f t="shared" si="2"/>
        <v>-136.07220000000001</v>
      </c>
      <c r="L73" s="255">
        <f t="shared" si="3"/>
        <v>-272389.65620676812</v>
      </c>
      <c r="M73" s="256">
        <v>7.3687869469497277E-2</v>
      </c>
      <c r="N73" s="255">
        <f t="shared" si="4"/>
        <v>-20071.813431405568</v>
      </c>
      <c r="O73" t="s">
        <v>2158</v>
      </c>
    </row>
    <row r="74" spans="1:15" x14ac:dyDescent="0.25">
      <c r="A74" s="248" t="s">
        <v>257</v>
      </c>
      <c r="B74" s="249" t="s">
        <v>265</v>
      </c>
      <c r="C74" s="250" t="s">
        <v>363</v>
      </c>
      <c r="D74" s="251" t="s">
        <v>364</v>
      </c>
      <c r="E74" s="252" t="s">
        <v>2043</v>
      </c>
      <c r="F74" s="253" t="s">
        <v>181</v>
      </c>
      <c r="G74" s="254" t="s">
        <v>2038</v>
      </c>
      <c r="H74" s="255">
        <v>0</v>
      </c>
      <c r="I74" s="255">
        <f t="shared" ref="I74:I137" si="5">SUMIFS(TX_105_IS_Lbr_Incent_Total_Incentive_Adj,TX_105_IS_Lbr_Incent_H_IS_Rollup,B74,TX_105_IS_Lbr_Incent_H_IS_Func_Rollup,C74,TX_105_IS_Lbr_Incent_H_Account,D74,TX_105_IS_Lbr_Incent_H_Labor_Designator,E74,TX_105_IS_Lbr_Incent_H_Jurisdictional_Allocator,F74,TX_105_IS_Lbr_Incent_H_Reporting_Lines_CWC,G74)</f>
        <v>0</v>
      </c>
      <c r="J74" s="255">
        <f t="shared" ref="J74:J137" si="6">SUMIFS(TX_104_IS_Escalation_Total_Labor_Adj,TX_104_IS_Escalation_H_IS_Rollup,B74,TX_104_IS_Escalation_H_IS_Func_Rollup,C74,TX_104_IS_Escalation_H_Account,D74,TX_104_IS_Escalation_H_Labor_Designator,E74,TX_104_IS_Escalation_H_Jurisdictional_Allocator,F74,TX_104_IS_Escalation_H_Reporting_Lines_CWC,G74)</f>
        <v>162793.46516272333</v>
      </c>
      <c r="K74" s="255">
        <f t="shared" ref="K74:K137" si="7">SUMIFS(TX_102_IS_Adjust_Detail_Adjust_Other,TX_102_IS_Adjust_Detail_H_IS_Rollup,B74,TX_102_IS_Adjust_Detail_H_IS_Func_Rollup,C74,TX_102_IS_Adjust_Detail_H_Account,D74,TX_102_IS_Adjust_Detail_H_Labor_Designator,E74,TX_102_IS_Adjust_Detail_H_Jurisdictional_Allocator,F74,TX_102_IS_Adjust_Detail_H_Reporting_Lines_CWC,G74)</f>
        <v>0</v>
      </c>
      <c r="L74" s="255">
        <f t="shared" ref="L74:L137" si="8">H74+I74+J74+K74</f>
        <v>162793.46516272333</v>
      </c>
      <c r="M74" s="256">
        <v>7.3687869469497277E-2</v>
      </c>
      <c r="N74" s="255">
        <f t="shared" ref="N74:N137" si="9">L74*M74</f>
        <v>11995.903611397909</v>
      </c>
      <c r="O74" t="s">
        <v>2159</v>
      </c>
    </row>
    <row r="75" spans="1:15" x14ac:dyDescent="0.25">
      <c r="A75" s="248" t="s">
        <v>259</v>
      </c>
      <c r="B75" s="249" t="s">
        <v>265</v>
      </c>
      <c r="C75" s="250" t="s">
        <v>363</v>
      </c>
      <c r="D75" s="251" t="s">
        <v>367</v>
      </c>
      <c r="E75" s="252" t="s">
        <v>2037</v>
      </c>
      <c r="F75" s="253" t="s">
        <v>158</v>
      </c>
      <c r="G75" s="254" t="s">
        <v>2038</v>
      </c>
      <c r="H75" s="255">
        <v>0</v>
      </c>
      <c r="I75" s="255">
        <f t="shared" si="5"/>
        <v>0</v>
      </c>
      <c r="J75" s="255">
        <f t="shared" si="6"/>
        <v>412.4462842461669</v>
      </c>
      <c r="K75" s="255">
        <f t="shared" si="7"/>
        <v>0</v>
      </c>
      <c r="L75" s="255">
        <f t="shared" si="8"/>
        <v>412.4462842461669</v>
      </c>
      <c r="M75" s="256">
        <v>7.3687869469497277E-2</v>
      </c>
      <c r="N75" s="255">
        <f t="shared" si="9"/>
        <v>30.392287956710717</v>
      </c>
      <c r="O75" t="s">
        <v>2161</v>
      </c>
    </row>
    <row r="76" spans="1:15" x14ac:dyDescent="0.25">
      <c r="A76" s="248" t="s">
        <v>261</v>
      </c>
      <c r="B76" s="249" t="s">
        <v>265</v>
      </c>
      <c r="C76" s="250" t="s">
        <v>363</v>
      </c>
      <c r="D76" s="251" t="s">
        <v>367</v>
      </c>
      <c r="E76" s="252" t="s">
        <v>2040</v>
      </c>
      <c r="F76" s="253" t="s">
        <v>158</v>
      </c>
      <c r="G76" s="254" t="s">
        <v>2041</v>
      </c>
      <c r="H76" s="255">
        <v>0</v>
      </c>
      <c r="I76" s="255">
        <f t="shared" si="5"/>
        <v>-405.87179462112806</v>
      </c>
      <c r="J76" s="255">
        <f t="shared" si="6"/>
        <v>0</v>
      </c>
      <c r="K76" s="255">
        <f t="shared" si="7"/>
        <v>0</v>
      </c>
      <c r="L76" s="255">
        <f t="shared" si="8"/>
        <v>-405.87179462112806</v>
      </c>
      <c r="M76" s="256">
        <v>7.3687869469497277E-2</v>
      </c>
      <c r="N76" s="255">
        <f t="shared" si="9"/>
        <v>-29.907827823392292</v>
      </c>
      <c r="O76" t="s">
        <v>2162</v>
      </c>
    </row>
    <row r="77" spans="1:15" x14ac:dyDescent="0.25">
      <c r="A77" s="248" t="s">
        <v>262</v>
      </c>
      <c r="B77" s="249" t="s">
        <v>265</v>
      </c>
      <c r="C77" s="250" t="s">
        <v>363</v>
      </c>
      <c r="D77" s="251" t="s">
        <v>367</v>
      </c>
      <c r="E77" s="252" t="s">
        <v>2043</v>
      </c>
      <c r="F77" s="253" t="s">
        <v>158</v>
      </c>
      <c r="G77" s="254" t="s">
        <v>2038</v>
      </c>
      <c r="H77" s="255">
        <v>0</v>
      </c>
      <c r="I77" s="255">
        <f t="shared" si="5"/>
        <v>0</v>
      </c>
      <c r="J77" s="255">
        <f t="shared" si="6"/>
        <v>565.42105890459959</v>
      </c>
      <c r="K77" s="255">
        <f t="shared" si="7"/>
        <v>0</v>
      </c>
      <c r="L77" s="255">
        <f t="shared" si="8"/>
        <v>565.42105890459959</v>
      </c>
      <c r="M77" s="256">
        <v>7.3687869469497277E-2</v>
      </c>
      <c r="N77" s="255">
        <f t="shared" si="9"/>
        <v>41.664673183867066</v>
      </c>
      <c r="O77" t="s">
        <v>2163</v>
      </c>
    </row>
    <row r="78" spans="1:15" x14ac:dyDescent="0.25">
      <c r="A78" s="248" t="s">
        <v>264</v>
      </c>
      <c r="B78" s="249" t="s">
        <v>265</v>
      </c>
      <c r="C78" s="250" t="s">
        <v>363</v>
      </c>
      <c r="D78" s="251" t="s">
        <v>370</v>
      </c>
      <c r="E78" s="252" t="s">
        <v>2037</v>
      </c>
      <c r="F78" s="253" t="s">
        <v>158</v>
      </c>
      <c r="G78" s="254" t="s">
        <v>2038</v>
      </c>
      <c r="H78" s="255">
        <v>0</v>
      </c>
      <c r="I78" s="255">
        <f t="shared" si="5"/>
        <v>0</v>
      </c>
      <c r="J78" s="255">
        <f t="shared" si="6"/>
        <v>24180.961686865456</v>
      </c>
      <c r="K78" s="255">
        <f t="shared" si="7"/>
        <v>0</v>
      </c>
      <c r="L78" s="255">
        <f t="shared" si="8"/>
        <v>24180.961686865456</v>
      </c>
      <c r="M78" s="256">
        <v>7.3687869469497277E-2</v>
      </c>
      <c r="N78" s="255">
        <f t="shared" si="9"/>
        <v>1781.8435484286565</v>
      </c>
      <c r="O78" t="s">
        <v>2164</v>
      </c>
    </row>
    <row r="79" spans="1:15" x14ac:dyDescent="0.25">
      <c r="A79" s="248" t="s">
        <v>269</v>
      </c>
      <c r="B79" s="249" t="s">
        <v>265</v>
      </c>
      <c r="C79" s="250" t="s">
        <v>363</v>
      </c>
      <c r="D79" s="251" t="s">
        <v>370</v>
      </c>
      <c r="E79" s="252" t="s">
        <v>2040</v>
      </c>
      <c r="F79" s="253" t="s">
        <v>158</v>
      </c>
      <c r="G79" s="254" t="s">
        <v>2041</v>
      </c>
      <c r="H79" s="255">
        <v>0</v>
      </c>
      <c r="I79" s="255">
        <f t="shared" si="5"/>
        <v>-80622.082773848437</v>
      </c>
      <c r="J79" s="255">
        <f t="shared" si="6"/>
        <v>0</v>
      </c>
      <c r="K79" s="255">
        <f t="shared" si="7"/>
        <v>0</v>
      </c>
      <c r="L79" s="255">
        <f t="shared" si="8"/>
        <v>-80622.082773848437</v>
      </c>
      <c r="M79" s="256">
        <v>7.3687869469497277E-2</v>
      </c>
      <c r="N79" s="255">
        <f t="shared" si="9"/>
        <v>-5940.8695117983489</v>
      </c>
      <c r="O79" t="s">
        <v>2165</v>
      </c>
    </row>
    <row r="80" spans="1:15" x14ac:dyDescent="0.25">
      <c r="A80" s="248" t="s">
        <v>272</v>
      </c>
      <c r="B80" s="249" t="s">
        <v>265</v>
      </c>
      <c r="C80" s="250" t="s">
        <v>363</v>
      </c>
      <c r="D80" s="251" t="s">
        <v>370</v>
      </c>
      <c r="E80" s="252" t="s">
        <v>2043</v>
      </c>
      <c r="F80" s="253" t="s">
        <v>158</v>
      </c>
      <c r="G80" s="254" t="s">
        <v>2038</v>
      </c>
      <c r="H80" s="255">
        <v>0</v>
      </c>
      <c r="I80" s="255">
        <f t="shared" si="5"/>
        <v>0</v>
      </c>
      <c r="J80" s="255">
        <f t="shared" si="6"/>
        <v>50037.646875761449</v>
      </c>
      <c r="K80" s="255">
        <f t="shared" si="7"/>
        <v>-695.8</v>
      </c>
      <c r="L80" s="255">
        <f t="shared" si="8"/>
        <v>49341.846875761446</v>
      </c>
      <c r="M80" s="256">
        <v>7.3687869469497277E-2</v>
      </c>
      <c r="N80" s="255">
        <f t="shared" si="9"/>
        <v>3635.8955719650316</v>
      </c>
      <c r="O80" t="s">
        <v>2166</v>
      </c>
    </row>
    <row r="81" spans="1:15" x14ac:dyDescent="0.25">
      <c r="A81" s="248" t="s">
        <v>275</v>
      </c>
      <c r="B81" s="249" t="s">
        <v>265</v>
      </c>
      <c r="C81" s="250" t="s">
        <v>363</v>
      </c>
      <c r="D81" s="251" t="s">
        <v>377</v>
      </c>
      <c r="E81" s="252" t="s">
        <v>2040</v>
      </c>
      <c r="F81" s="253" t="s">
        <v>158</v>
      </c>
      <c r="G81" s="254" t="s">
        <v>2041</v>
      </c>
      <c r="H81" s="255">
        <v>0</v>
      </c>
      <c r="I81" s="255">
        <f t="shared" si="5"/>
        <v>0</v>
      </c>
      <c r="J81" s="255">
        <f t="shared" si="6"/>
        <v>0</v>
      </c>
      <c r="K81" s="255">
        <f t="shared" si="7"/>
        <v>0</v>
      </c>
      <c r="L81" s="255">
        <f t="shared" si="8"/>
        <v>0</v>
      </c>
      <c r="M81" s="256">
        <v>7.3687869469497277E-2</v>
      </c>
      <c r="N81" s="255">
        <f t="shared" si="9"/>
        <v>0</v>
      </c>
      <c r="O81" t="s">
        <v>2169</v>
      </c>
    </row>
    <row r="82" spans="1:15" x14ac:dyDescent="0.25">
      <c r="A82" s="248" t="s">
        <v>278</v>
      </c>
      <c r="B82" s="249" t="s">
        <v>265</v>
      </c>
      <c r="C82" s="250" t="s">
        <v>363</v>
      </c>
      <c r="D82" s="251" t="s">
        <v>377</v>
      </c>
      <c r="E82" s="252" t="s">
        <v>2043</v>
      </c>
      <c r="F82" s="253" t="s">
        <v>158</v>
      </c>
      <c r="G82" s="254" t="s">
        <v>2038</v>
      </c>
      <c r="H82" s="255">
        <v>0</v>
      </c>
      <c r="I82" s="255">
        <f t="shared" si="5"/>
        <v>0</v>
      </c>
      <c r="J82" s="255">
        <f t="shared" si="6"/>
        <v>0</v>
      </c>
      <c r="K82" s="255">
        <f t="shared" si="7"/>
        <v>0</v>
      </c>
      <c r="L82" s="255">
        <f t="shared" si="8"/>
        <v>0</v>
      </c>
      <c r="M82" s="256">
        <v>7.3687869469497277E-2</v>
      </c>
      <c r="N82" s="255">
        <f t="shared" si="9"/>
        <v>0</v>
      </c>
      <c r="O82" t="s">
        <v>2170</v>
      </c>
    </row>
    <row r="83" spans="1:15" x14ac:dyDescent="0.25">
      <c r="A83" s="248" t="s">
        <v>281</v>
      </c>
      <c r="B83" s="249" t="s">
        <v>265</v>
      </c>
      <c r="C83" s="250" t="s">
        <v>363</v>
      </c>
      <c r="D83" s="251" t="s">
        <v>380</v>
      </c>
      <c r="E83" s="252" t="s">
        <v>2037</v>
      </c>
      <c r="F83" s="253" t="s">
        <v>158</v>
      </c>
      <c r="G83" s="254" t="s">
        <v>2038</v>
      </c>
      <c r="H83" s="255">
        <v>0</v>
      </c>
      <c r="I83" s="255">
        <f t="shared" si="5"/>
        <v>0</v>
      </c>
      <c r="J83" s="255">
        <f t="shared" si="6"/>
        <v>24.262472794552508</v>
      </c>
      <c r="K83" s="255">
        <f t="shared" si="7"/>
        <v>0</v>
      </c>
      <c r="L83" s="255">
        <f t="shared" si="8"/>
        <v>24.262472794552508</v>
      </c>
      <c r="M83" s="256">
        <v>7.3687869469497277E-2</v>
      </c>
      <c r="N83" s="255">
        <f t="shared" si="9"/>
        <v>1.787849928292214</v>
      </c>
      <c r="O83" t="s">
        <v>2172</v>
      </c>
    </row>
    <row r="84" spans="1:15" x14ac:dyDescent="0.25">
      <c r="A84" s="248" t="s">
        <v>284</v>
      </c>
      <c r="B84" s="249" t="s">
        <v>265</v>
      </c>
      <c r="C84" s="250" t="s">
        <v>363</v>
      </c>
      <c r="D84" s="251" t="s">
        <v>380</v>
      </c>
      <c r="E84" s="252" t="s">
        <v>2040</v>
      </c>
      <c r="F84" s="253" t="s">
        <v>158</v>
      </c>
      <c r="G84" s="254" t="s">
        <v>2041</v>
      </c>
      <c r="H84" s="255">
        <v>0</v>
      </c>
      <c r="I84" s="255">
        <f t="shared" si="5"/>
        <v>-1887.6324121159398</v>
      </c>
      <c r="J84" s="255">
        <f t="shared" si="6"/>
        <v>0</v>
      </c>
      <c r="K84" s="255">
        <f t="shared" si="7"/>
        <v>0</v>
      </c>
      <c r="L84" s="255">
        <f t="shared" si="8"/>
        <v>-1887.6324121159398</v>
      </c>
      <c r="M84" s="256">
        <v>7.3687869469497277E-2</v>
      </c>
      <c r="N84" s="255">
        <f t="shared" si="9"/>
        <v>-139.09561079039167</v>
      </c>
      <c r="O84" t="s">
        <v>2173</v>
      </c>
    </row>
    <row r="85" spans="1:15" x14ac:dyDescent="0.25">
      <c r="A85" s="248" t="s">
        <v>287</v>
      </c>
      <c r="B85" s="249" t="s">
        <v>265</v>
      </c>
      <c r="C85" s="250" t="s">
        <v>363</v>
      </c>
      <c r="D85" s="251" t="s">
        <v>380</v>
      </c>
      <c r="E85" s="252" t="s">
        <v>2043</v>
      </c>
      <c r="F85" s="253" t="s">
        <v>158</v>
      </c>
      <c r="G85" s="254" t="s">
        <v>2038</v>
      </c>
      <c r="H85" s="255">
        <v>0</v>
      </c>
      <c r="I85" s="255">
        <f t="shared" si="5"/>
        <v>0</v>
      </c>
      <c r="J85" s="255">
        <f t="shared" si="6"/>
        <v>1978.4646326465372</v>
      </c>
      <c r="K85" s="255">
        <f t="shared" si="7"/>
        <v>0</v>
      </c>
      <c r="L85" s="255">
        <f t="shared" si="8"/>
        <v>1978.4646326465372</v>
      </c>
      <c r="M85" s="256">
        <v>7.3687869469497277E-2</v>
      </c>
      <c r="N85" s="255">
        <f t="shared" si="9"/>
        <v>145.78884360047491</v>
      </c>
      <c r="O85" t="s">
        <v>2174</v>
      </c>
    </row>
    <row r="86" spans="1:15" x14ac:dyDescent="0.25">
      <c r="A86" s="248" t="s">
        <v>290</v>
      </c>
      <c r="B86" s="249" t="s">
        <v>265</v>
      </c>
      <c r="C86" s="250" t="s">
        <v>363</v>
      </c>
      <c r="D86" s="251" t="s">
        <v>383</v>
      </c>
      <c r="E86" s="252" t="s">
        <v>2040</v>
      </c>
      <c r="F86" s="253" t="s">
        <v>158</v>
      </c>
      <c r="G86" s="254" t="s">
        <v>2041</v>
      </c>
      <c r="H86" s="255">
        <v>0</v>
      </c>
      <c r="I86" s="255">
        <f t="shared" si="5"/>
        <v>-63.463498617868979</v>
      </c>
      <c r="J86" s="255">
        <f t="shared" si="6"/>
        <v>0</v>
      </c>
      <c r="K86" s="255">
        <f t="shared" si="7"/>
        <v>0</v>
      </c>
      <c r="L86" s="255">
        <f t="shared" si="8"/>
        <v>-63.463498617868979</v>
      </c>
      <c r="M86" s="256">
        <v>7.3687869469497277E-2</v>
      </c>
      <c r="N86" s="255">
        <f t="shared" si="9"/>
        <v>-4.6764900022311497</v>
      </c>
      <c r="O86" t="s">
        <v>2176</v>
      </c>
    </row>
    <row r="87" spans="1:15" x14ac:dyDescent="0.25">
      <c r="A87" s="248" t="s">
        <v>292</v>
      </c>
      <c r="B87" s="249" t="s">
        <v>265</v>
      </c>
      <c r="C87" s="250" t="s">
        <v>363</v>
      </c>
      <c r="D87" s="251" t="s">
        <v>383</v>
      </c>
      <c r="E87" s="252" t="s">
        <v>2043</v>
      </c>
      <c r="F87" s="253" t="s">
        <v>158</v>
      </c>
      <c r="G87" s="254" t="s">
        <v>2038</v>
      </c>
      <c r="H87" s="255">
        <v>0</v>
      </c>
      <c r="I87" s="255">
        <f t="shared" si="5"/>
        <v>0</v>
      </c>
      <c r="J87" s="255">
        <f t="shared" si="6"/>
        <v>46.110900000000001</v>
      </c>
      <c r="K87" s="255">
        <f t="shared" si="7"/>
        <v>0</v>
      </c>
      <c r="L87" s="255">
        <f t="shared" si="8"/>
        <v>46.110900000000001</v>
      </c>
      <c r="M87" s="256">
        <v>7.3687869469497277E-2</v>
      </c>
      <c r="N87" s="255">
        <f t="shared" si="9"/>
        <v>3.3978139803210419</v>
      </c>
      <c r="O87" t="s">
        <v>2177</v>
      </c>
    </row>
    <row r="88" spans="1:15" x14ac:dyDescent="0.25">
      <c r="A88" s="248" t="s">
        <v>296</v>
      </c>
      <c r="B88" s="249" t="s">
        <v>265</v>
      </c>
      <c r="C88" s="250" t="s">
        <v>363</v>
      </c>
      <c r="D88" s="251" t="s">
        <v>389</v>
      </c>
      <c r="E88" s="252" t="s">
        <v>2037</v>
      </c>
      <c r="F88" s="253" t="s">
        <v>181</v>
      </c>
      <c r="G88" s="254" t="s">
        <v>2038</v>
      </c>
      <c r="H88" s="255">
        <v>0</v>
      </c>
      <c r="I88" s="255">
        <f t="shared" si="5"/>
        <v>0</v>
      </c>
      <c r="J88" s="255">
        <f t="shared" si="6"/>
        <v>3632.4371504271812</v>
      </c>
      <c r="K88" s="255">
        <f t="shared" si="7"/>
        <v>0</v>
      </c>
      <c r="L88" s="255">
        <f t="shared" si="8"/>
        <v>3632.4371504271812</v>
      </c>
      <c r="M88" s="256">
        <v>7.3687869469497277E-2</v>
      </c>
      <c r="N88" s="255">
        <f t="shared" si="9"/>
        <v>267.66655459683079</v>
      </c>
      <c r="O88" t="s">
        <v>2180</v>
      </c>
    </row>
    <row r="89" spans="1:15" x14ac:dyDescent="0.25">
      <c r="A89" s="248" t="s">
        <v>299</v>
      </c>
      <c r="B89" s="249" t="s">
        <v>265</v>
      </c>
      <c r="C89" s="250" t="s">
        <v>363</v>
      </c>
      <c r="D89" s="251" t="s">
        <v>389</v>
      </c>
      <c r="E89" s="252" t="s">
        <v>2040</v>
      </c>
      <c r="F89" s="253" t="s">
        <v>181</v>
      </c>
      <c r="G89" s="254" t="s">
        <v>2041</v>
      </c>
      <c r="H89" s="255">
        <v>0</v>
      </c>
      <c r="I89" s="255">
        <f t="shared" si="5"/>
        <v>-5033.1474979160685</v>
      </c>
      <c r="J89" s="255">
        <f t="shared" si="6"/>
        <v>0</v>
      </c>
      <c r="K89" s="255">
        <f t="shared" si="7"/>
        <v>0</v>
      </c>
      <c r="L89" s="255">
        <f t="shared" si="8"/>
        <v>-5033.1474979160685</v>
      </c>
      <c r="M89" s="256">
        <v>7.3687869469497277E-2</v>
      </c>
      <c r="N89" s="255">
        <f t="shared" si="9"/>
        <v>-370.88191584716606</v>
      </c>
      <c r="O89" t="s">
        <v>2181</v>
      </c>
    </row>
    <row r="90" spans="1:15" x14ac:dyDescent="0.25">
      <c r="A90" s="248" t="s">
        <v>302</v>
      </c>
      <c r="B90" s="249" t="s">
        <v>265</v>
      </c>
      <c r="C90" s="250" t="s">
        <v>363</v>
      </c>
      <c r="D90" s="251" t="s">
        <v>389</v>
      </c>
      <c r="E90" s="252" t="s">
        <v>2043</v>
      </c>
      <c r="F90" s="253" t="s">
        <v>181</v>
      </c>
      <c r="G90" s="254" t="s">
        <v>2038</v>
      </c>
      <c r="H90" s="255">
        <v>0</v>
      </c>
      <c r="I90" s="255">
        <f t="shared" si="5"/>
        <v>0</v>
      </c>
      <c r="J90" s="255">
        <f t="shared" si="6"/>
        <v>5633.5522194873811</v>
      </c>
      <c r="K90" s="255">
        <f t="shared" si="7"/>
        <v>0</v>
      </c>
      <c r="L90" s="255">
        <f t="shared" si="8"/>
        <v>5633.5522194873811</v>
      </c>
      <c r="M90" s="256">
        <v>7.3687869469497277E-2</v>
      </c>
      <c r="N90" s="255">
        <f t="shared" si="9"/>
        <v>415.12446059918284</v>
      </c>
      <c r="O90" t="s">
        <v>2182</v>
      </c>
    </row>
    <row r="91" spans="1:15" x14ac:dyDescent="0.25">
      <c r="A91" s="248" t="s">
        <v>305</v>
      </c>
      <c r="B91" s="249" t="s">
        <v>265</v>
      </c>
      <c r="C91" s="250" t="s">
        <v>363</v>
      </c>
      <c r="D91" s="251" t="s">
        <v>392</v>
      </c>
      <c r="E91" s="252" t="s">
        <v>2037</v>
      </c>
      <c r="F91" s="253" t="s">
        <v>181</v>
      </c>
      <c r="G91" s="254" t="s">
        <v>2038</v>
      </c>
      <c r="H91" s="255">
        <v>0</v>
      </c>
      <c r="I91" s="255">
        <f t="shared" si="5"/>
        <v>0</v>
      </c>
      <c r="J91" s="255">
        <f t="shared" si="6"/>
        <v>657.5525592525895</v>
      </c>
      <c r="K91" s="255">
        <f t="shared" si="7"/>
        <v>0</v>
      </c>
      <c r="L91" s="255">
        <f t="shared" si="8"/>
        <v>657.5525592525895</v>
      </c>
      <c r="M91" s="256">
        <v>7.3687869469497277E-2</v>
      </c>
      <c r="N91" s="255">
        <f t="shared" si="9"/>
        <v>48.45364715553869</v>
      </c>
      <c r="O91" t="s">
        <v>2184</v>
      </c>
    </row>
    <row r="92" spans="1:15" x14ac:dyDescent="0.25">
      <c r="A92" s="248" t="s">
        <v>308</v>
      </c>
      <c r="B92" s="249" t="s">
        <v>265</v>
      </c>
      <c r="C92" s="250" t="s">
        <v>363</v>
      </c>
      <c r="D92" s="251" t="s">
        <v>392</v>
      </c>
      <c r="E92" s="252" t="s">
        <v>2040</v>
      </c>
      <c r="F92" s="253" t="s">
        <v>181</v>
      </c>
      <c r="G92" s="254" t="s">
        <v>2041</v>
      </c>
      <c r="H92" s="255">
        <v>0</v>
      </c>
      <c r="I92" s="255">
        <f t="shared" si="5"/>
        <v>-1120.2566740850589</v>
      </c>
      <c r="J92" s="255">
        <f t="shared" si="6"/>
        <v>0</v>
      </c>
      <c r="K92" s="255">
        <f t="shared" si="7"/>
        <v>0</v>
      </c>
      <c r="L92" s="255">
        <f t="shared" si="8"/>
        <v>-1120.2566740850589</v>
      </c>
      <c r="M92" s="256">
        <v>7.3687869469497277E-2</v>
      </c>
      <c r="N92" s="255">
        <f t="shared" si="9"/>
        <v>-82.549327572312976</v>
      </c>
      <c r="O92" t="s">
        <v>2185</v>
      </c>
    </row>
    <row r="93" spans="1:15" x14ac:dyDescent="0.25">
      <c r="A93" s="248" t="s">
        <v>310</v>
      </c>
      <c r="B93" s="249" t="s">
        <v>265</v>
      </c>
      <c r="C93" s="250" t="s">
        <v>363</v>
      </c>
      <c r="D93" s="251" t="s">
        <v>392</v>
      </c>
      <c r="E93" s="252" t="s">
        <v>2043</v>
      </c>
      <c r="F93" s="253" t="s">
        <v>181</v>
      </c>
      <c r="G93" s="254" t="s">
        <v>2038</v>
      </c>
      <c r="H93" s="255">
        <v>0</v>
      </c>
      <c r="I93" s="255">
        <f t="shared" si="5"/>
        <v>0</v>
      </c>
      <c r="J93" s="255">
        <f t="shared" si="6"/>
        <v>1258.3571288968922</v>
      </c>
      <c r="K93" s="255">
        <f t="shared" si="7"/>
        <v>0</v>
      </c>
      <c r="L93" s="255">
        <f t="shared" si="8"/>
        <v>1258.3571288968922</v>
      </c>
      <c r="M93" s="256">
        <v>7.3687869469497277E-2</v>
      </c>
      <c r="N93" s="255">
        <f t="shared" si="9"/>
        <v>92.725655860165546</v>
      </c>
      <c r="O93" t="s">
        <v>2186</v>
      </c>
    </row>
    <row r="94" spans="1:15" x14ac:dyDescent="0.25">
      <c r="A94" s="248" t="s">
        <v>314</v>
      </c>
      <c r="B94" s="249" t="s">
        <v>265</v>
      </c>
      <c r="C94" s="250" t="s">
        <v>363</v>
      </c>
      <c r="D94" s="251" t="s">
        <v>395</v>
      </c>
      <c r="E94" s="252" t="s">
        <v>2037</v>
      </c>
      <c r="F94" s="253" t="s">
        <v>181</v>
      </c>
      <c r="G94" s="254" t="s">
        <v>2038</v>
      </c>
      <c r="H94" s="255">
        <v>0</v>
      </c>
      <c r="I94" s="255">
        <f t="shared" si="5"/>
        <v>0</v>
      </c>
      <c r="J94" s="255">
        <f t="shared" si="6"/>
        <v>16.833351491436485</v>
      </c>
      <c r="K94" s="255">
        <f t="shared" si="7"/>
        <v>0</v>
      </c>
      <c r="L94" s="255">
        <f t="shared" si="8"/>
        <v>16.833351491436485</v>
      </c>
      <c r="M94" s="256">
        <v>7.3687869469497277E-2</v>
      </c>
      <c r="N94" s="255">
        <f t="shared" si="9"/>
        <v>1.240413807435139</v>
      </c>
      <c r="O94" t="s">
        <v>2188</v>
      </c>
    </row>
    <row r="95" spans="1:15" x14ac:dyDescent="0.25">
      <c r="A95" s="248" t="s">
        <v>317</v>
      </c>
      <c r="B95" s="249" t="s">
        <v>265</v>
      </c>
      <c r="C95" s="250" t="s">
        <v>363</v>
      </c>
      <c r="D95" s="251" t="s">
        <v>395</v>
      </c>
      <c r="E95" s="252" t="s">
        <v>2040</v>
      </c>
      <c r="F95" s="253" t="s">
        <v>181</v>
      </c>
      <c r="G95" s="254" t="s">
        <v>2041</v>
      </c>
      <c r="H95" s="255">
        <v>0</v>
      </c>
      <c r="I95" s="255">
        <f t="shared" si="5"/>
        <v>-14.453439197149404</v>
      </c>
      <c r="J95" s="255">
        <f t="shared" si="6"/>
        <v>0</v>
      </c>
      <c r="K95" s="255">
        <f t="shared" si="7"/>
        <v>0</v>
      </c>
      <c r="L95" s="255">
        <f t="shared" si="8"/>
        <v>-14.453439197149404</v>
      </c>
      <c r="M95" s="256">
        <v>7.3687869469497277E-2</v>
      </c>
      <c r="N95" s="255">
        <f t="shared" si="9"/>
        <v>-1.0650431409448609</v>
      </c>
      <c r="O95" t="s">
        <v>2189</v>
      </c>
    </row>
    <row r="96" spans="1:15" x14ac:dyDescent="0.25">
      <c r="A96" s="248" t="s">
        <v>320</v>
      </c>
      <c r="B96" s="249" t="s">
        <v>265</v>
      </c>
      <c r="C96" s="250" t="s">
        <v>363</v>
      </c>
      <c r="D96" s="251" t="s">
        <v>395</v>
      </c>
      <c r="E96" s="252" t="s">
        <v>2043</v>
      </c>
      <c r="F96" s="253" t="s">
        <v>181</v>
      </c>
      <c r="G96" s="254" t="s">
        <v>2038</v>
      </c>
      <c r="H96" s="255">
        <v>0</v>
      </c>
      <c r="I96" s="255">
        <f t="shared" si="5"/>
        <v>0</v>
      </c>
      <c r="J96" s="255">
        <f t="shared" si="6"/>
        <v>23.076778210276228</v>
      </c>
      <c r="K96" s="255">
        <f t="shared" si="7"/>
        <v>0</v>
      </c>
      <c r="L96" s="255">
        <f t="shared" si="8"/>
        <v>23.076778210276228</v>
      </c>
      <c r="M96" s="256">
        <v>7.3687869469497277E-2</v>
      </c>
      <c r="N96" s="255">
        <f t="shared" si="9"/>
        <v>1.7004786205353737</v>
      </c>
      <c r="O96" t="s">
        <v>2190</v>
      </c>
    </row>
    <row r="97" spans="1:15" x14ac:dyDescent="0.25">
      <c r="A97" s="248" t="s">
        <v>323</v>
      </c>
      <c r="B97" s="249" t="s">
        <v>265</v>
      </c>
      <c r="C97" s="250" t="s">
        <v>363</v>
      </c>
      <c r="D97" s="251" t="s">
        <v>453</v>
      </c>
      <c r="E97" s="252" t="s">
        <v>2037</v>
      </c>
      <c r="F97" s="253" t="s">
        <v>181</v>
      </c>
      <c r="G97" s="254" t="s">
        <v>2038</v>
      </c>
      <c r="H97" s="255">
        <v>0</v>
      </c>
      <c r="I97" s="255">
        <f t="shared" si="5"/>
        <v>0</v>
      </c>
      <c r="J97" s="255">
        <f t="shared" si="6"/>
        <v>5835.6363380072326</v>
      </c>
      <c r="K97" s="255">
        <f t="shared" si="7"/>
        <v>0</v>
      </c>
      <c r="L97" s="255">
        <f t="shared" si="8"/>
        <v>5835.6363380072326</v>
      </c>
      <c r="M97" s="256">
        <v>7.3687869469497277E-2</v>
      </c>
      <c r="N97" s="255">
        <f t="shared" si="9"/>
        <v>430.01560874653205</v>
      </c>
      <c r="O97" t="s">
        <v>2209</v>
      </c>
    </row>
    <row r="98" spans="1:15" x14ac:dyDescent="0.25">
      <c r="A98" s="248" t="s">
        <v>325</v>
      </c>
      <c r="B98" s="249" t="s">
        <v>265</v>
      </c>
      <c r="C98" s="250" t="s">
        <v>363</v>
      </c>
      <c r="D98" s="251" t="s">
        <v>453</v>
      </c>
      <c r="E98" s="252" t="s">
        <v>2040</v>
      </c>
      <c r="F98" s="253" t="s">
        <v>181</v>
      </c>
      <c r="G98" s="254" t="s">
        <v>2041</v>
      </c>
      <c r="H98" s="255">
        <v>0</v>
      </c>
      <c r="I98" s="255">
        <f t="shared" si="5"/>
        <v>-56496.02880310078</v>
      </c>
      <c r="J98" s="255">
        <f t="shared" si="6"/>
        <v>0</v>
      </c>
      <c r="K98" s="255">
        <f t="shared" si="7"/>
        <v>0</v>
      </c>
      <c r="L98" s="255">
        <f t="shared" si="8"/>
        <v>-56496.02880310078</v>
      </c>
      <c r="M98" s="256">
        <v>7.3687869469497277E-2</v>
      </c>
      <c r="N98" s="255">
        <f t="shared" si="9"/>
        <v>-4163.0719959878488</v>
      </c>
      <c r="O98" t="s">
        <v>2210</v>
      </c>
    </row>
    <row r="99" spans="1:15" x14ac:dyDescent="0.25">
      <c r="A99" s="248" t="s">
        <v>329</v>
      </c>
      <c r="B99" s="249" t="s">
        <v>265</v>
      </c>
      <c r="C99" s="250" t="s">
        <v>363</v>
      </c>
      <c r="D99" s="251" t="s">
        <v>453</v>
      </c>
      <c r="E99" s="252" t="s">
        <v>2043</v>
      </c>
      <c r="F99" s="253" t="s">
        <v>181</v>
      </c>
      <c r="G99" s="254" t="s">
        <v>2038</v>
      </c>
      <c r="H99" s="255">
        <v>0</v>
      </c>
      <c r="I99" s="255">
        <f t="shared" si="5"/>
        <v>0</v>
      </c>
      <c r="J99" s="255">
        <f t="shared" si="6"/>
        <v>29556.567194391326</v>
      </c>
      <c r="K99" s="255">
        <f t="shared" si="7"/>
        <v>0</v>
      </c>
      <c r="L99" s="255">
        <f t="shared" si="8"/>
        <v>29556.567194391326</v>
      </c>
      <c r="M99" s="256">
        <v>7.3687869469497277E-2</v>
      </c>
      <c r="N99" s="255">
        <f t="shared" si="9"/>
        <v>2177.9604653867332</v>
      </c>
      <c r="O99" t="s">
        <v>2211</v>
      </c>
    </row>
    <row r="100" spans="1:15" x14ac:dyDescent="0.25">
      <c r="A100" s="248" t="s">
        <v>332</v>
      </c>
      <c r="B100" s="249" t="s">
        <v>265</v>
      </c>
      <c r="C100" s="250" t="s">
        <v>363</v>
      </c>
      <c r="D100" s="251" t="s">
        <v>456</v>
      </c>
      <c r="E100" s="252" t="s">
        <v>2037</v>
      </c>
      <c r="F100" s="253" t="s">
        <v>181</v>
      </c>
      <c r="G100" s="254" t="s">
        <v>2038</v>
      </c>
      <c r="H100" s="255">
        <v>0</v>
      </c>
      <c r="I100" s="255">
        <f t="shared" si="5"/>
        <v>0</v>
      </c>
      <c r="J100" s="255">
        <f t="shared" si="6"/>
        <v>-42.791225266323131</v>
      </c>
      <c r="K100" s="255">
        <f t="shared" si="7"/>
        <v>0</v>
      </c>
      <c r="L100" s="255">
        <f t="shared" si="8"/>
        <v>-42.791225266323131</v>
      </c>
      <c r="M100" s="256">
        <v>7.3687869469497277E-2</v>
      </c>
      <c r="N100" s="255">
        <f t="shared" si="9"/>
        <v>-3.1531942218646729</v>
      </c>
      <c r="O100" t="s">
        <v>2213</v>
      </c>
    </row>
    <row r="101" spans="1:15" x14ac:dyDescent="0.25">
      <c r="A101" s="248" t="s">
        <v>335</v>
      </c>
      <c r="B101" s="249" t="s">
        <v>265</v>
      </c>
      <c r="C101" s="250" t="s">
        <v>363</v>
      </c>
      <c r="D101" s="251" t="s">
        <v>456</v>
      </c>
      <c r="E101" s="252" t="s">
        <v>2040</v>
      </c>
      <c r="F101" s="253" t="s">
        <v>181</v>
      </c>
      <c r="G101" s="254" t="s">
        <v>2041</v>
      </c>
      <c r="H101" s="255">
        <v>0</v>
      </c>
      <c r="I101" s="255">
        <f t="shared" si="5"/>
        <v>-3408.6568415360334</v>
      </c>
      <c r="J101" s="255">
        <f t="shared" si="6"/>
        <v>0</v>
      </c>
      <c r="K101" s="255">
        <f t="shared" si="7"/>
        <v>0</v>
      </c>
      <c r="L101" s="255">
        <f t="shared" si="8"/>
        <v>-3408.6568415360334</v>
      </c>
      <c r="M101" s="256">
        <v>7.3687869469497277E-2</v>
      </c>
      <c r="N101" s="255">
        <f t="shared" si="9"/>
        <v>-251.1766604054161</v>
      </c>
      <c r="O101" t="s">
        <v>2214</v>
      </c>
    </row>
    <row r="102" spans="1:15" x14ac:dyDescent="0.25">
      <c r="A102" s="248" t="s">
        <v>338</v>
      </c>
      <c r="B102" s="249" t="s">
        <v>265</v>
      </c>
      <c r="C102" s="250" t="s">
        <v>363</v>
      </c>
      <c r="D102" s="251" t="s">
        <v>456</v>
      </c>
      <c r="E102" s="252" t="s">
        <v>2043</v>
      </c>
      <c r="F102" s="253" t="s">
        <v>181</v>
      </c>
      <c r="G102" s="254" t="s">
        <v>2038</v>
      </c>
      <c r="H102" s="255">
        <v>0</v>
      </c>
      <c r="I102" s="255">
        <f t="shared" si="5"/>
        <v>0</v>
      </c>
      <c r="J102" s="255">
        <f t="shared" si="6"/>
        <v>2093.2352703195866</v>
      </c>
      <c r="K102" s="255">
        <f t="shared" si="7"/>
        <v>-107.51</v>
      </c>
      <c r="L102" s="255">
        <f t="shared" si="8"/>
        <v>1985.7252703195866</v>
      </c>
      <c r="M102" s="256">
        <v>7.3687869469497277E-2</v>
      </c>
      <c r="N102" s="255">
        <f t="shared" si="9"/>
        <v>146.3238645215919</v>
      </c>
      <c r="O102" t="s">
        <v>2215</v>
      </c>
    </row>
    <row r="103" spans="1:15" x14ac:dyDescent="0.25">
      <c r="A103" s="248" t="s">
        <v>340</v>
      </c>
      <c r="B103" s="249" t="s">
        <v>265</v>
      </c>
      <c r="C103" s="250" t="s">
        <v>461</v>
      </c>
      <c r="D103" s="251" t="s">
        <v>462</v>
      </c>
      <c r="E103" s="252" t="s">
        <v>2037</v>
      </c>
      <c r="F103" s="253" t="s">
        <v>181</v>
      </c>
      <c r="G103" s="254" t="s">
        <v>2038</v>
      </c>
      <c r="H103" s="255">
        <v>0</v>
      </c>
      <c r="I103" s="255">
        <f t="shared" si="5"/>
        <v>0</v>
      </c>
      <c r="J103" s="255">
        <f t="shared" si="6"/>
        <v>106.99159930138003</v>
      </c>
      <c r="K103" s="255">
        <f t="shared" si="7"/>
        <v>0</v>
      </c>
      <c r="L103" s="255">
        <f t="shared" si="8"/>
        <v>106.99159930138003</v>
      </c>
      <c r="M103" s="256">
        <v>7.3687869469497277E-2</v>
      </c>
      <c r="N103" s="255">
        <f t="shared" si="9"/>
        <v>7.8839830036528484</v>
      </c>
      <c r="O103" t="s">
        <v>2217</v>
      </c>
    </row>
    <row r="104" spans="1:15" x14ac:dyDescent="0.25">
      <c r="A104" s="248" t="s">
        <v>344</v>
      </c>
      <c r="B104" s="249" t="s">
        <v>265</v>
      </c>
      <c r="C104" s="250" t="s">
        <v>461</v>
      </c>
      <c r="D104" s="251" t="s">
        <v>462</v>
      </c>
      <c r="E104" s="252" t="s">
        <v>2040</v>
      </c>
      <c r="F104" s="253" t="s">
        <v>181</v>
      </c>
      <c r="G104" s="254" t="s">
        <v>2041</v>
      </c>
      <c r="H104" s="255">
        <v>0</v>
      </c>
      <c r="I104" s="255">
        <f t="shared" si="5"/>
        <v>-3267.3573923989743</v>
      </c>
      <c r="J104" s="255">
        <f t="shared" si="6"/>
        <v>0</v>
      </c>
      <c r="K104" s="255">
        <f t="shared" si="7"/>
        <v>0</v>
      </c>
      <c r="L104" s="255">
        <f t="shared" si="8"/>
        <v>-3267.3573923989743</v>
      </c>
      <c r="M104" s="256">
        <v>7.3687869469497277E-2</v>
      </c>
      <c r="N104" s="255">
        <f t="shared" si="9"/>
        <v>-240.76460504129261</v>
      </c>
      <c r="O104" t="s">
        <v>2218</v>
      </c>
    </row>
    <row r="105" spans="1:15" x14ac:dyDescent="0.25">
      <c r="A105" s="248" t="s">
        <v>347</v>
      </c>
      <c r="B105" s="249" t="s">
        <v>265</v>
      </c>
      <c r="C105" s="250" t="s">
        <v>461</v>
      </c>
      <c r="D105" s="251" t="s">
        <v>462</v>
      </c>
      <c r="E105" s="252" t="s">
        <v>2043</v>
      </c>
      <c r="F105" s="253" t="s">
        <v>181</v>
      </c>
      <c r="G105" s="254" t="s">
        <v>2038</v>
      </c>
      <c r="H105" s="255">
        <v>0</v>
      </c>
      <c r="I105" s="255">
        <f t="shared" si="5"/>
        <v>0</v>
      </c>
      <c r="J105" s="255">
        <f t="shared" si="6"/>
        <v>3951.3910808383453</v>
      </c>
      <c r="K105" s="255">
        <f t="shared" si="7"/>
        <v>0</v>
      </c>
      <c r="L105" s="255">
        <f t="shared" si="8"/>
        <v>3951.3910808383453</v>
      </c>
      <c r="M105" s="256">
        <v>7.3687869469497277E-2</v>
      </c>
      <c r="N105" s="255">
        <f t="shared" si="9"/>
        <v>291.16959018775174</v>
      </c>
      <c r="O105" t="s">
        <v>2219</v>
      </c>
    </row>
    <row r="106" spans="1:15" x14ac:dyDescent="0.25">
      <c r="A106" s="248" t="s">
        <v>349</v>
      </c>
      <c r="B106" s="249" t="s">
        <v>265</v>
      </c>
      <c r="C106" s="250" t="s">
        <v>461</v>
      </c>
      <c r="D106" s="251" t="s">
        <v>465</v>
      </c>
      <c r="E106" s="252" t="s">
        <v>2037</v>
      </c>
      <c r="F106" s="253" t="s">
        <v>181</v>
      </c>
      <c r="G106" s="254" t="s">
        <v>2038</v>
      </c>
      <c r="H106" s="255">
        <v>0</v>
      </c>
      <c r="I106" s="255">
        <f t="shared" si="5"/>
        <v>0</v>
      </c>
      <c r="J106" s="255">
        <f t="shared" si="6"/>
        <v>31475.263896524804</v>
      </c>
      <c r="K106" s="255">
        <f t="shared" si="7"/>
        <v>0</v>
      </c>
      <c r="L106" s="255">
        <f t="shared" si="8"/>
        <v>31475.263896524804</v>
      </c>
      <c r="M106" s="256">
        <v>7.3687869469497277E-2</v>
      </c>
      <c r="N106" s="255">
        <f t="shared" si="9"/>
        <v>2319.3451375251002</v>
      </c>
      <c r="O106" t="s">
        <v>2221</v>
      </c>
    </row>
    <row r="107" spans="1:15" x14ac:dyDescent="0.25">
      <c r="A107" s="248" t="s">
        <v>351</v>
      </c>
      <c r="B107" s="249" t="s">
        <v>265</v>
      </c>
      <c r="C107" s="250" t="s">
        <v>461</v>
      </c>
      <c r="D107" s="251" t="s">
        <v>465</v>
      </c>
      <c r="E107" s="252" t="s">
        <v>2040</v>
      </c>
      <c r="F107" s="253" t="s">
        <v>181</v>
      </c>
      <c r="G107" s="254" t="s">
        <v>2041</v>
      </c>
      <c r="H107" s="255">
        <v>0</v>
      </c>
      <c r="I107" s="255">
        <f t="shared" si="5"/>
        <v>-65248.07812960686</v>
      </c>
      <c r="J107" s="255">
        <f t="shared" si="6"/>
        <v>0</v>
      </c>
      <c r="K107" s="255">
        <f t="shared" si="7"/>
        <v>0</v>
      </c>
      <c r="L107" s="255">
        <f t="shared" si="8"/>
        <v>-65248.07812960686</v>
      </c>
      <c r="M107" s="256">
        <v>7.3687869469497277E-2</v>
      </c>
      <c r="N107" s="255">
        <f t="shared" si="9"/>
        <v>-4807.9918643500305</v>
      </c>
      <c r="O107" t="s">
        <v>2222</v>
      </c>
    </row>
    <row r="108" spans="1:15" x14ac:dyDescent="0.25">
      <c r="A108" s="248" t="s">
        <v>354</v>
      </c>
      <c r="B108" s="249" t="s">
        <v>265</v>
      </c>
      <c r="C108" s="250" t="s">
        <v>461</v>
      </c>
      <c r="D108" s="251" t="s">
        <v>465</v>
      </c>
      <c r="E108" s="252" t="s">
        <v>2043</v>
      </c>
      <c r="F108" s="253" t="s">
        <v>181</v>
      </c>
      <c r="G108" s="254" t="s">
        <v>2038</v>
      </c>
      <c r="H108" s="255">
        <v>0</v>
      </c>
      <c r="I108" s="255">
        <f t="shared" si="5"/>
        <v>0</v>
      </c>
      <c r="J108" s="255">
        <f t="shared" si="6"/>
        <v>43149.320824170238</v>
      </c>
      <c r="K108" s="255">
        <f t="shared" si="7"/>
        <v>-2530.5300000000002</v>
      </c>
      <c r="L108" s="255">
        <f t="shared" si="8"/>
        <v>40618.790824170239</v>
      </c>
      <c r="M108" s="256">
        <v>7.3687869469497277E-2</v>
      </c>
      <c r="N108" s="255">
        <f t="shared" si="9"/>
        <v>2993.1121562602702</v>
      </c>
      <c r="O108" t="s">
        <v>2223</v>
      </c>
    </row>
    <row r="109" spans="1:15" x14ac:dyDescent="0.25">
      <c r="A109" s="248" t="s">
        <v>357</v>
      </c>
      <c r="B109" s="249" t="s">
        <v>265</v>
      </c>
      <c r="C109" s="250" t="s">
        <v>461</v>
      </c>
      <c r="D109" s="251" t="s">
        <v>468</v>
      </c>
      <c r="E109" s="252" t="s">
        <v>2037</v>
      </c>
      <c r="F109" s="253" t="s">
        <v>181</v>
      </c>
      <c r="G109" s="254" t="s">
        <v>2038</v>
      </c>
      <c r="H109" s="255">
        <v>0</v>
      </c>
      <c r="I109" s="255">
        <f t="shared" si="5"/>
        <v>0</v>
      </c>
      <c r="J109" s="255">
        <f t="shared" si="6"/>
        <v>2483.192868278084</v>
      </c>
      <c r="K109" s="255">
        <f t="shared" si="7"/>
        <v>0</v>
      </c>
      <c r="L109" s="255">
        <f t="shared" si="8"/>
        <v>2483.192868278084</v>
      </c>
      <c r="M109" s="256">
        <v>7.3687869469497277E-2</v>
      </c>
      <c r="N109" s="255">
        <f t="shared" si="9"/>
        <v>182.981191945262</v>
      </c>
      <c r="O109" t="s">
        <v>2225</v>
      </c>
    </row>
    <row r="110" spans="1:15" x14ac:dyDescent="0.25">
      <c r="A110" s="248" t="s">
        <v>360</v>
      </c>
      <c r="B110" s="249" t="s">
        <v>265</v>
      </c>
      <c r="C110" s="250" t="s">
        <v>461</v>
      </c>
      <c r="D110" s="251" t="s">
        <v>468</v>
      </c>
      <c r="E110" s="252" t="s">
        <v>2040</v>
      </c>
      <c r="F110" s="253" t="s">
        <v>181</v>
      </c>
      <c r="G110" s="254" t="s">
        <v>2041</v>
      </c>
      <c r="H110" s="255">
        <v>0</v>
      </c>
      <c r="I110" s="255">
        <f t="shared" si="5"/>
        <v>-9660.4736225832639</v>
      </c>
      <c r="J110" s="255">
        <f t="shared" si="6"/>
        <v>0</v>
      </c>
      <c r="K110" s="255">
        <f t="shared" si="7"/>
        <v>0</v>
      </c>
      <c r="L110" s="255">
        <f t="shared" si="8"/>
        <v>-9660.4736225832639</v>
      </c>
      <c r="M110" s="256">
        <v>7.3687869469497277E-2</v>
      </c>
      <c r="N110" s="255">
        <f t="shared" si="9"/>
        <v>-711.85971931443703</v>
      </c>
      <c r="O110" t="s">
        <v>2226</v>
      </c>
    </row>
    <row r="111" spans="1:15" x14ac:dyDescent="0.25">
      <c r="A111" s="248" t="s">
        <v>362</v>
      </c>
      <c r="B111" s="249" t="s">
        <v>265</v>
      </c>
      <c r="C111" s="250" t="s">
        <v>461</v>
      </c>
      <c r="D111" s="251" t="s">
        <v>468</v>
      </c>
      <c r="E111" s="252" t="s">
        <v>2043</v>
      </c>
      <c r="F111" s="253" t="s">
        <v>181</v>
      </c>
      <c r="G111" s="254" t="s">
        <v>2038</v>
      </c>
      <c r="H111" s="255">
        <v>0</v>
      </c>
      <c r="I111" s="255">
        <f t="shared" si="5"/>
        <v>0</v>
      </c>
      <c r="J111" s="255">
        <f t="shared" si="6"/>
        <v>4433.990558066298</v>
      </c>
      <c r="K111" s="255">
        <f t="shared" si="7"/>
        <v>-0.33</v>
      </c>
      <c r="L111" s="255">
        <f t="shared" si="8"/>
        <v>4433.6605580662981</v>
      </c>
      <c r="M111" s="256">
        <v>7.3687869469497277E-2</v>
      </c>
      <c r="N111" s="255">
        <f t="shared" si="9"/>
        <v>326.7070004748478</v>
      </c>
      <c r="O111" t="s">
        <v>2227</v>
      </c>
    </row>
    <row r="112" spans="1:15" x14ac:dyDescent="0.25">
      <c r="A112" s="248" t="s">
        <v>366</v>
      </c>
      <c r="B112" s="249" t="s">
        <v>265</v>
      </c>
      <c r="C112" s="250" t="s">
        <v>476</v>
      </c>
      <c r="D112" s="251" t="s">
        <v>477</v>
      </c>
      <c r="E112" s="252" t="s">
        <v>2040</v>
      </c>
      <c r="F112" s="253" t="s">
        <v>144</v>
      </c>
      <c r="G112" s="254" t="s">
        <v>2041</v>
      </c>
      <c r="H112" s="255">
        <v>0</v>
      </c>
      <c r="I112" s="255">
        <f t="shared" si="5"/>
        <v>-8051.5961546828057</v>
      </c>
      <c r="J112" s="255">
        <f t="shared" si="6"/>
        <v>0</v>
      </c>
      <c r="K112" s="255">
        <f t="shared" si="7"/>
        <v>0</v>
      </c>
      <c r="L112" s="255">
        <f t="shared" si="8"/>
        <v>-8051.5961546828057</v>
      </c>
      <c r="M112" s="256">
        <v>7.3687869469497277E-2</v>
      </c>
      <c r="N112" s="255">
        <f t="shared" si="9"/>
        <v>-593.30496646737276</v>
      </c>
      <c r="O112" t="s">
        <v>2230</v>
      </c>
    </row>
    <row r="113" spans="1:15" x14ac:dyDescent="0.25">
      <c r="A113" s="248" t="s">
        <v>369</v>
      </c>
      <c r="B113" s="249" t="s">
        <v>265</v>
      </c>
      <c r="C113" s="250" t="s">
        <v>476</v>
      </c>
      <c r="D113" s="251" t="s">
        <v>477</v>
      </c>
      <c r="E113" s="252" t="s">
        <v>2043</v>
      </c>
      <c r="F113" s="253" t="s">
        <v>144</v>
      </c>
      <c r="G113" s="254" t="s">
        <v>2038</v>
      </c>
      <c r="H113" s="255">
        <v>0</v>
      </c>
      <c r="I113" s="255">
        <f t="shared" si="5"/>
        <v>0</v>
      </c>
      <c r="J113" s="255">
        <f t="shared" si="6"/>
        <v>3885.2574000000004</v>
      </c>
      <c r="K113" s="255">
        <f t="shared" si="7"/>
        <v>0</v>
      </c>
      <c r="L113" s="255">
        <f t="shared" si="8"/>
        <v>3885.2574000000004</v>
      </c>
      <c r="M113" s="256">
        <v>7.3687869469497277E-2</v>
      </c>
      <c r="N113" s="255">
        <f t="shared" si="9"/>
        <v>286.29634014659842</v>
      </c>
      <c r="O113" t="s">
        <v>2231</v>
      </c>
    </row>
    <row r="114" spans="1:15" x14ac:dyDescent="0.25">
      <c r="A114" s="248" t="s">
        <v>372</v>
      </c>
      <c r="B114" s="249" t="s">
        <v>265</v>
      </c>
      <c r="C114" s="250" t="s">
        <v>476</v>
      </c>
      <c r="D114" s="251" t="s">
        <v>480</v>
      </c>
      <c r="E114" s="252" t="s">
        <v>2040</v>
      </c>
      <c r="F114" s="253" t="s">
        <v>144</v>
      </c>
      <c r="G114" s="254" t="s">
        <v>2041</v>
      </c>
      <c r="H114" s="255">
        <v>0</v>
      </c>
      <c r="I114" s="255">
        <f t="shared" si="5"/>
        <v>-8179.305809761996</v>
      </c>
      <c r="J114" s="255">
        <f t="shared" si="6"/>
        <v>0</v>
      </c>
      <c r="K114" s="255">
        <f t="shared" si="7"/>
        <v>0</v>
      </c>
      <c r="L114" s="255">
        <f t="shared" si="8"/>
        <v>-8179.305809761996</v>
      </c>
      <c r="M114" s="256">
        <v>7.3687869469497277E-2</v>
      </c>
      <c r="N114" s="255">
        <f t="shared" si="9"/>
        <v>-602.71561886084271</v>
      </c>
      <c r="O114" t="s">
        <v>2233</v>
      </c>
    </row>
    <row r="115" spans="1:15" x14ac:dyDescent="0.25">
      <c r="A115" s="248" t="s">
        <v>376</v>
      </c>
      <c r="B115" s="249" t="s">
        <v>265</v>
      </c>
      <c r="C115" s="250" t="s">
        <v>476</v>
      </c>
      <c r="D115" s="251" t="s">
        <v>480</v>
      </c>
      <c r="E115" s="252" t="s">
        <v>2043</v>
      </c>
      <c r="F115" s="253" t="s">
        <v>144</v>
      </c>
      <c r="G115" s="254" t="s">
        <v>2038</v>
      </c>
      <c r="H115" s="255">
        <v>0</v>
      </c>
      <c r="I115" s="255">
        <f t="shared" si="5"/>
        <v>0</v>
      </c>
      <c r="J115" s="255">
        <f t="shared" si="6"/>
        <v>3862.5860999999995</v>
      </c>
      <c r="K115" s="255">
        <f t="shared" si="7"/>
        <v>0</v>
      </c>
      <c r="L115" s="255">
        <f t="shared" si="8"/>
        <v>3862.5860999999995</v>
      </c>
      <c r="M115" s="256">
        <v>7.3687869469497277E-2</v>
      </c>
      <c r="N115" s="255">
        <f t="shared" si="9"/>
        <v>284.62574035149453</v>
      </c>
      <c r="O115" t="s">
        <v>2234</v>
      </c>
    </row>
    <row r="116" spans="1:15" x14ac:dyDescent="0.25">
      <c r="A116" s="248" t="s">
        <v>379</v>
      </c>
      <c r="B116" s="249" t="s">
        <v>265</v>
      </c>
      <c r="C116" s="250" t="s">
        <v>476</v>
      </c>
      <c r="D116" s="251" t="s">
        <v>483</v>
      </c>
      <c r="E116" s="252" t="s">
        <v>2040</v>
      </c>
      <c r="F116" s="253" t="s">
        <v>144</v>
      </c>
      <c r="G116" s="254" t="s">
        <v>2041</v>
      </c>
      <c r="H116" s="255">
        <v>0</v>
      </c>
      <c r="I116" s="255">
        <f t="shared" si="5"/>
        <v>-428.67390744870704</v>
      </c>
      <c r="J116" s="255">
        <f t="shared" si="6"/>
        <v>0</v>
      </c>
      <c r="K116" s="255">
        <f t="shared" si="7"/>
        <v>0</v>
      </c>
      <c r="L116" s="255">
        <f t="shared" si="8"/>
        <v>-428.67390744870704</v>
      </c>
      <c r="M116" s="256">
        <v>7.3687869469497277E-2</v>
      </c>
      <c r="N116" s="255">
        <f t="shared" si="9"/>
        <v>-31.588066937059683</v>
      </c>
      <c r="O116" t="s">
        <v>2236</v>
      </c>
    </row>
    <row r="117" spans="1:15" x14ac:dyDescent="0.25">
      <c r="A117" s="248" t="s">
        <v>382</v>
      </c>
      <c r="B117" s="249" t="s">
        <v>265</v>
      </c>
      <c r="C117" s="250" t="s">
        <v>476</v>
      </c>
      <c r="D117" s="251" t="s">
        <v>483</v>
      </c>
      <c r="E117" s="252" t="s">
        <v>2043</v>
      </c>
      <c r="F117" s="253" t="s">
        <v>144</v>
      </c>
      <c r="G117" s="254" t="s">
        <v>2038</v>
      </c>
      <c r="H117" s="255">
        <v>0</v>
      </c>
      <c r="I117" s="255">
        <f t="shared" si="5"/>
        <v>0</v>
      </c>
      <c r="J117" s="255">
        <f t="shared" si="6"/>
        <v>141.37260000000003</v>
      </c>
      <c r="K117" s="255">
        <f t="shared" si="7"/>
        <v>0</v>
      </c>
      <c r="L117" s="255">
        <f t="shared" si="8"/>
        <v>141.37260000000003</v>
      </c>
      <c r="M117" s="256">
        <v>7.3687869469497277E-2</v>
      </c>
      <c r="N117" s="255">
        <f t="shared" si="9"/>
        <v>10.417445695363453</v>
      </c>
      <c r="O117" t="s">
        <v>2237</v>
      </c>
    </row>
    <row r="118" spans="1:15" x14ac:dyDescent="0.25">
      <c r="A118" s="248" t="s">
        <v>385</v>
      </c>
      <c r="B118" s="249" t="s">
        <v>265</v>
      </c>
      <c r="C118" s="250" t="s">
        <v>476</v>
      </c>
      <c r="D118" s="251" t="s">
        <v>486</v>
      </c>
      <c r="E118" s="252" t="s">
        <v>2040</v>
      </c>
      <c r="F118" s="253" t="s">
        <v>144</v>
      </c>
      <c r="G118" s="254" t="s">
        <v>2041</v>
      </c>
      <c r="H118" s="255">
        <v>0</v>
      </c>
      <c r="I118" s="255">
        <f t="shared" si="5"/>
        <v>-1022.3557834427484</v>
      </c>
      <c r="J118" s="255">
        <f t="shared" si="6"/>
        <v>0</v>
      </c>
      <c r="K118" s="255">
        <f t="shared" si="7"/>
        <v>0</v>
      </c>
      <c r="L118" s="255">
        <f t="shared" si="8"/>
        <v>-1022.3557834427484</v>
      </c>
      <c r="M118" s="256">
        <v>7.3687869469497277E-2</v>
      </c>
      <c r="N118" s="255">
        <f t="shared" si="9"/>
        <v>-75.335219521714862</v>
      </c>
      <c r="O118" t="s">
        <v>2238</v>
      </c>
    </row>
    <row r="119" spans="1:15" x14ac:dyDescent="0.25">
      <c r="A119" s="248" t="s">
        <v>388</v>
      </c>
      <c r="B119" s="249" t="s">
        <v>265</v>
      </c>
      <c r="C119" s="250" t="s">
        <v>476</v>
      </c>
      <c r="D119" s="251" t="s">
        <v>486</v>
      </c>
      <c r="E119" s="252" t="s">
        <v>2043</v>
      </c>
      <c r="F119" s="253" t="s">
        <v>144</v>
      </c>
      <c r="G119" s="254" t="s">
        <v>2038</v>
      </c>
      <c r="H119" s="255">
        <v>0</v>
      </c>
      <c r="I119" s="255">
        <f t="shared" si="5"/>
        <v>0</v>
      </c>
      <c r="J119" s="255">
        <f t="shared" si="6"/>
        <v>400.24710000000016</v>
      </c>
      <c r="K119" s="255">
        <f t="shared" si="7"/>
        <v>0</v>
      </c>
      <c r="L119" s="255">
        <f t="shared" si="8"/>
        <v>400.24710000000016</v>
      </c>
      <c r="M119" s="256">
        <v>7.3687869469497277E-2</v>
      </c>
      <c r="N119" s="255">
        <f t="shared" si="9"/>
        <v>29.493356060344837</v>
      </c>
      <c r="O119" t="s">
        <v>2239</v>
      </c>
    </row>
    <row r="120" spans="1:15" x14ac:dyDescent="0.25">
      <c r="A120" s="248" t="s">
        <v>391</v>
      </c>
      <c r="B120" s="249" t="s">
        <v>265</v>
      </c>
      <c r="C120" s="250" t="s">
        <v>476</v>
      </c>
      <c r="D120" s="251" t="s">
        <v>492</v>
      </c>
      <c r="E120" s="252" t="s">
        <v>2037</v>
      </c>
      <c r="F120" s="253" t="s">
        <v>144</v>
      </c>
      <c r="G120" s="254" t="s">
        <v>2038</v>
      </c>
      <c r="H120" s="255">
        <v>0</v>
      </c>
      <c r="I120" s="255">
        <f t="shared" si="5"/>
        <v>0</v>
      </c>
      <c r="J120" s="255">
        <f t="shared" si="6"/>
        <v>0</v>
      </c>
      <c r="K120" s="255">
        <f t="shared" si="7"/>
        <v>0</v>
      </c>
      <c r="L120" s="255">
        <f t="shared" si="8"/>
        <v>0</v>
      </c>
      <c r="M120" s="256">
        <v>7.3687869469497277E-2</v>
      </c>
      <c r="N120" s="255">
        <f t="shared" si="9"/>
        <v>0</v>
      </c>
      <c r="O120" t="s">
        <v>2241</v>
      </c>
    </row>
    <row r="121" spans="1:15" x14ac:dyDescent="0.25">
      <c r="A121" s="248" t="s">
        <v>394</v>
      </c>
      <c r="B121" s="249" t="s">
        <v>265</v>
      </c>
      <c r="C121" s="250" t="s">
        <v>476</v>
      </c>
      <c r="D121" s="251" t="s">
        <v>492</v>
      </c>
      <c r="E121" s="252" t="s">
        <v>2040</v>
      </c>
      <c r="F121" s="253" t="s">
        <v>144</v>
      </c>
      <c r="G121" s="254" t="s">
        <v>2041</v>
      </c>
      <c r="H121" s="255">
        <v>0</v>
      </c>
      <c r="I121" s="255">
        <f t="shared" si="5"/>
        <v>0</v>
      </c>
      <c r="J121" s="255">
        <f t="shared" si="6"/>
        <v>0</v>
      </c>
      <c r="K121" s="255">
        <f t="shared" si="7"/>
        <v>0</v>
      </c>
      <c r="L121" s="255">
        <f t="shared" si="8"/>
        <v>0</v>
      </c>
      <c r="M121" s="256">
        <v>7.3687869469497277E-2</v>
      </c>
      <c r="N121" s="255">
        <f t="shared" si="9"/>
        <v>0</v>
      </c>
      <c r="O121" t="s">
        <v>2242</v>
      </c>
    </row>
    <row r="122" spans="1:15" x14ac:dyDescent="0.25">
      <c r="A122" s="248" t="s">
        <v>397</v>
      </c>
      <c r="B122" s="249" t="s">
        <v>265</v>
      </c>
      <c r="C122" s="250" t="s">
        <v>476</v>
      </c>
      <c r="D122" s="251" t="s">
        <v>492</v>
      </c>
      <c r="E122" s="252" t="s">
        <v>2043</v>
      </c>
      <c r="F122" s="253" t="s">
        <v>144</v>
      </c>
      <c r="G122" s="254" t="s">
        <v>2038</v>
      </c>
      <c r="H122" s="255">
        <v>0</v>
      </c>
      <c r="I122" s="255">
        <f t="shared" si="5"/>
        <v>0</v>
      </c>
      <c r="J122" s="255">
        <f t="shared" si="6"/>
        <v>0</v>
      </c>
      <c r="K122" s="255">
        <f t="shared" si="7"/>
        <v>0</v>
      </c>
      <c r="L122" s="255">
        <f t="shared" si="8"/>
        <v>0</v>
      </c>
      <c r="M122" s="256">
        <v>7.3687869469497277E-2</v>
      </c>
      <c r="N122" s="255">
        <f t="shared" si="9"/>
        <v>0</v>
      </c>
      <c r="O122" t="s">
        <v>2243</v>
      </c>
    </row>
    <row r="123" spans="1:15" x14ac:dyDescent="0.25">
      <c r="A123" s="248" t="s">
        <v>400</v>
      </c>
      <c r="B123" s="249" t="s">
        <v>265</v>
      </c>
      <c r="C123" s="250" t="s">
        <v>497</v>
      </c>
      <c r="D123" s="251" t="s">
        <v>498</v>
      </c>
      <c r="E123" s="252" t="s">
        <v>2037</v>
      </c>
      <c r="F123" s="253" t="s">
        <v>97</v>
      </c>
      <c r="G123" s="254" t="s">
        <v>2038</v>
      </c>
      <c r="H123" s="255">
        <v>0</v>
      </c>
      <c r="I123" s="255">
        <f t="shared" si="5"/>
        <v>0</v>
      </c>
      <c r="J123" s="255">
        <f t="shared" si="6"/>
        <v>0</v>
      </c>
      <c r="K123" s="255">
        <f t="shared" si="7"/>
        <v>0</v>
      </c>
      <c r="L123" s="255">
        <f t="shared" si="8"/>
        <v>0</v>
      </c>
      <c r="M123" s="256">
        <v>7.3687869469497277E-2</v>
      </c>
      <c r="N123" s="255">
        <f t="shared" si="9"/>
        <v>0</v>
      </c>
      <c r="O123" t="s">
        <v>2245</v>
      </c>
    </row>
    <row r="124" spans="1:15" x14ac:dyDescent="0.25">
      <c r="A124" s="248" t="s">
        <v>403</v>
      </c>
      <c r="B124" s="249" t="s">
        <v>265</v>
      </c>
      <c r="C124" s="250" t="s">
        <v>497</v>
      </c>
      <c r="D124" s="251" t="s">
        <v>498</v>
      </c>
      <c r="E124" s="252" t="s">
        <v>2037</v>
      </c>
      <c r="F124" s="253" t="s">
        <v>140</v>
      </c>
      <c r="G124" s="254" t="s">
        <v>2038</v>
      </c>
      <c r="H124" s="255">
        <v>0</v>
      </c>
      <c r="I124" s="255">
        <f t="shared" si="5"/>
        <v>0</v>
      </c>
      <c r="J124" s="255">
        <f t="shared" si="6"/>
        <v>6568.2067440513656</v>
      </c>
      <c r="K124" s="255">
        <f t="shared" si="7"/>
        <v>0</v>
      </c>
      <c r="L124" s="255">
        <f t="shared" si="8"/>
        <v>6568.2067440513656</v>
      </c>
      <c r="M124" s="256">
        <v>7.3687869469497277E-2</v>
      </c>
      <c r="N124" s="255">
        <f t="shared" si="9"/>
        <v>483.99716120432873</v>
      </c>
      <c r="O124" t="s">
        <v>2246</v>
      </c>
    </row>
    <row r="125" spans="1:15" x14ac:dyDescent="0.25">
      <c r="A125" s="248" t="s">
        <v>406</v>
      </c>
      <c r="B125" s="249" t="s">
        <v>265</v>
      </c>
      <c r="C125" s="250" t="s">
        <v>497</v>
      </c>
      <c r="D125" s="251" t="s">
        <v>498</v>
      </c>
      <c r="E125" s="252" t="s">
        <v>2037</v>
      </c>
      <c r="F125" s="253" t="s">
        <v>102</v>
      </c>
      <c r="G125" s="254" t="s">
        <v>2038</v>
      </c>
      <c r="H125" s="255">
        <v>0</v>
      </c>
      <c r="I125" s="255">
        <f t="shared" si="5"/>
        <v>0</v>
      </c>
      <c r="J125" s="255">
        <f t="shared" si="6"/>
        <v>1336.7108913121713</v>
      </c>
      <c r="K125" s="255">
        <f t="shared" si="7"/>
        <v>0</v>
      </c>
      <c r="L125" s="255">
        <f t="shared" si="8"/>
        <v>1336.7108913121713</v>
      </c>
      <c r="M125" s="256">
        <v>7.3687869469497277E-2</v>
      </c>
      <c r="N125" s="255">
        <f t="shared" si="9"/>
        <v>98.49937767746664</v>
      </c>
      <c r="O125" t="s">
        <v>2247</v>
      </c>
    </row>
    <row r="126" spans="1:15" x14ac:dyDescent="0.25">
      <c r="A126" s="248" t="s">
        <v>409</v>
      </c>
      <c r="B126" s="249" t="s">
        <v>265</v>
      </c>
      <c r="C126" s="250" t="s">
        <v>497</v>
      </c>
      <c r="D126" s="251" t="s">
        <v>498</v>
      </c>
      <c r="E126" s="252" t="s">
        <v>2040</v>
      </c>
      <c r="F126" s="253" t="s">
        <v>140</v>
      </c>
      <c r="G126" s="254" t="s">
        <v>2041</v>
      </c>
      <c r="H126" s="255">
        <v>0</v>
      </c>
      <c r="I126" s="255">
        <f t="shared" si="5"/>
        <v>-81411.51298304135</v>
      </c>
      <c r="J126" s="255">
        <f t="shared" si="6"/>
        <v>0</v>
      </c>
      <c r="K126" s="255">
        <f t="shared" si="7"/>
        <v>0</v>
      </c>
      <c r="L126" s="255">
        <f t="shared" si="8"/>
        <v>-81411.51298304135</v>
      </c>
      <c r="M126" s="256">
        <v>7.3687869469497277E-2</v>
      </c>
      <c r="N126" s="255">
        <f t="shared" si="9"/>
        <v>-5999.0409420086335</v>
      </c>
      <c r="O126" t="s">
        <v>2248</v>
      </c>
    </row>
    <row r="127" spans="1:15" x14ac:dyDescent="0.25">
      <c r="A127" s="248" t="s">
        <v>412</v>
      </c>
      <c r="B127" s="249" t="s">
        <v>265</v>
      </c>
      <c r="C127" s="250" t="s">
        <v>497</v>
      </c>
      <c r="D127" s="251" t="s">
        <v>498</v>
      </c>
      <c r="E127" s="252" t="s">
        <v>2040</v>
      </c>
      <c r="F127" s="253" t="s">
        <v>102</v>
      </c>
      <c r="G127" s="254" t="s">
        <v>2041</v>
      </c>
      <c r="H127" s="255">
        <v>0</v>
      </c>
      <c r="I127" s="255">
        <f t="shared" si="5"/>
        <v>-5053.7192420767969</v>
      </c>
      <c r="J127" s="255">
        <f t="shared" si="6"/>
        <v>0</v>
      </c>
      <c r="K127" s="255">
        <f t="shared" si="7"/>
        <v>0</v>
      </c>
      <c r="L127" s="255">
        <f t="shared" si="8"/>
        <v>-5053.7192420767969</v>
      </c>
      <c r="M127" s="256">
        <v>7.3687869469497277E-2</v>
      </c>
      <c r="N127" s="255">
        <f t="shared" si="9"/>
        <v>-372.3978038456417</v>
      </c>
      <c r="O127" t="s">
        <v>2249</v>
      </c>
    </row>
    <row r="128" spans="1:15" x14ac:dyDescent="0.25">
      <c r="A128" s="248" t="s">
        <v>415</v>
      </c>
      <c r="B128" s="249" t="s">
        <v>265</v>
      </c>
      <c r="C128" s="250" t="s">
        <v>497</v>
      </c>
      <c r="D128" s="251" t="s">
        <v>498</v>
      </c>
      <c r="E128" s="252" t="s">
        <v>2043</v>
      </c>
      <c r="F128" s="253" t="s">
        <v>97</v>
      </c>
      <c r="G128" s="254" t="s">
        <v>2038</v>
      </c>
      <c r="H128" s="255">
        <v>0</v>
      </c>
      <c r="I128" s="255">
        <f t="shared" si="5"/>
        <v>0</v>
      </c>
      <c r="J128" s="255">
        <f t="shared" si="6"/>
        <v>0</v>
      </c>
      <c r="K128" s="255">
        <f t="shared" si="7"/>
        <v>0</v>
      </c>
      <c r="L128" s="255">
        <f t="shared" si="8"/>
        <v>0</v>
      </c>
      <c r="M128" s="256">
        <v>7.3687869469497277E-2</v>
      </c>
      <c r="N128" s="255">
        <f t="shared" si="9"/>
        <v>0</v>
      </c>
      <c r="O128" t="s">
        <v>2250</v>
      </c>
    </row>
    <row r="129" spans="1:15" x14ac:dyDescent="0.25">
      <c r="A129" s="248" t="s">
        <v>418</v>
      </c>
      <c r="B129" s="249" t="s">
        <v>265</v>
      </c>
      <c r="C129" s="250" t="s">
        <v>497</v>
      </c>
      <c r="D129" s="251" t="s">
        <v>498</v>
      </c>
      <c r="E129" s="252" t="s">
        <v>2043</v>
      </c>
      <c r="F129" s="253" t="s">
        <v>140</v>
      </c>
      <c r="G129" s="254" t="s">
        <v>2038</v>
      </c>
      <c r="H129" s="255">
        <v>0</v>
      </c>
      <c r="I129" s="255">
        <f t="shared" si="5"/>
        <v>0</v>
      </c>
      <c r="J129" s="255">
        <f t="shared" si="6"/>
        <v>57184.92870713833</v>
      </c>
      <c r="K129" s="255">
        <f t="shared" si="7"/>
        <v>0</v>
      </c>
      <c r="L129" s="255">
        <f t="shared" si="8"/>
        <v>57184.92870713833</v>
      </c>
      <c r="M129" s="256">
        <v>7.3687869469497277E-2</v>
      </c>
      <c r="N129" s="255">
        <f t="shared" si="9"/>
        <v>4213.8355621941173</v>
      </c>
      <c r="O129" t="s">
        <v>2251</v>
      </c>
    </row>
    <row r="130" spans="1:15" x14ac:dyDescent="0.25">
      <c r="A130" s="248" t="s">
        <v>421</v>
      </c>
      <c r="B130" s="249" t="s">
        <v>265</v>
      </c>
      <c r="C130" s="250" t="s">
        <v>497</v>
      </c>
      <c r="D130" s="251" t="s">
        <v>498</v>
      </c>
      <c r="E130" s="252" t="s">
        <v>2043</v>
      </c>
      <c r="F130" s="253" t="s">
        <v>102</v>
      </c>
      <c r="G130" s="254" t="s">
        <v>2038</v>
      </c>
      <c r="H130" s="255">
        <v>0</v>
      </c>
      <c r="I130" s="255">
        <f t="shared" si="5"/>
        <v>0</v>
      </c>
      <c r="J130" s="255">
        <f t="shared" si="6"/>
        <v>2939.4568304253944</v>
      </c>
      <c r="K130" s="255">
        <f t="shared" si="7"/>
        <v>0</v>
      </c>
      <c r="L130" s="255">
        <f t="shared" si="8"/>
        <v>2939.4568304253944</v>
      </c>
      <c r="M130" s="256">
        <v>7.3687869469497277E-2</v>
      </c>
      <c r="N130" s="255">
        <f t="shared" si="9"/>
        <v>216.60231123160867</v>
      </c>
      <c r="O130" t="s">
        <v>2252</v>
      </c>
    </row>
    <row r="131" spans="1:15" x14ac:dyDescent="0.25">
      <c r="A131" s="248" t="s">
        <v>424</v>
      </c>
      <c r="B131" s="249" t="s">
        <v>265</v>
      </c>
      <c r="C131" s="250" t="s">
        <v>497</v>
      </c>
      <c r="D131" s="251" t="s">
        <v>505</v>
      </c>
      <c r="E131" s="252" t="s">
        <v>2037</v>
      </c>
      <c r="F131" s="253" t="s">
        <v>140</v>
      </c>
      <c r="G131" s="254" t="s">
        <v>2038</v>
      </c>
      <c r="H131" s="255">
        <v>0</v>
      </c>
      <c r="I131" s="255">
        <f t="shared" si="5"/>
        <v>0</v>
      </c>
      <c r="J131" s="255">
        <f t="shared" si="6"/>
        <v>181.25620682469199</v>
      </c>
      <c r="K131" s="255">
        <f t="shared" si="7"/>
        <v>0</v>
      </c>
      <c r="L131" s="255">
        <f t="shared" si="8"/>
        <v>181.25620682469199</v>
      </c>
      <c r="M131" s="256">
        <v>7.3687869469497277E-2</v>
      </c>
      <c r="N131" s="255">
        <f t="shared" si="9"/>
        <v>13.356383709034105</v>
      </c>
      <c r="O131" t="s">
        <v>2256</v>
      </c>
    </row>
    <row r="132" spans="1:15" x14ac:dyDescent="0.25">
      <c r="A132" s="248" t="s">
        <v>427</v>
      </c>
      <c r="B132" s="249" t="s">
        <v>265</v>
      </c>
      <c r="C132" s="250" t="s">
        <v>497</v>
      </c>
      <c r="D132" s="251" t="s">
        <v>505</v>
      </c>
      <c r="E132" s="252" t="s">
        <v>2040</v>
      </c>
      <c r="F132" s="253" t="s">
        <v>140</v>
      </c>
      <c r="G132" s="254" t="s">
        <v>2041</v>
      </c>
      <c r="H132" s="255">
        <v>0</v>
      </c>
      <c r="I132" s="255">
        <f t="shared" si="5"/>
        <v>-5242.2939685477468</v>
      </c>
      <c r="J132" s="255">
        <f t="shared" si="6"/>
        <v>0</v>
      </c>
      <c r="K132" s="255">
        <f t="shared" si="7"/>
        <v>0</v>
      </c>
      <c r="L132" s="255">
        <f t="shared" si="8"/>
        <v>-5242.2939685477468</v>
      </c>
      <c r="M132" s="256">
        <v>7.3687869469497277E-2</v>
      </c>
      <c r="N132" s="255">
        <f t="shared" si="9"/>
        <v>-386.29347367507921</v>
      </c>
      <c r="O132" t="s">
        <v>2257</v>
      </c>
    </row>
    <row r="133" spans="1:15" x14ac:dyDescent="0.25">
      <c r="A133" s="248" t="s">
        <v>430</v>
      </c>
      <c r="B133" s="249" t="s">
        <v>265</v>
      </c>
      <c r="C133" s="250" t="s">
        <v>497</v>
      </c>
      <c r="D133" s="251" t="s">
        <v>505</v>
      </c>
      <c r="E133" s="252" t="s">
        <v>2043</v>
      </c>
      <c r="F133" s="253" t="s">
        <v>140</v>
      </c>
      <c r="G133" s="254" t="s">
        <v>2038</v>
      </c>
      <c r="H133" s="255">
        <v>0</v>
      </c>
      <c r="I133" s="255">
        <f t="shared" si="5"/>
        <v>0</v>
      </c>
      <c r="J133" s="255">
        <f t="shared" si="6"/>
        <v>3999.6738518103689</v>
      </c>
      <c r="K133" s="255">
        <f t="shared" si="7"/>
        <v>0</v>
      </c>
      <c r="L133" s="255">
        <f t="shared" si="8"/>
        <v>3999.6738518103689</v>
      </c>
      <c r="M133" s="256">
        <v>7.3687869469497277E-2</v>
      </c>
      <c r="N133" s="255">
        <f t="shared" si="9"/>
        <v>294.72744471276388</v>
      </c>
      <c r="O133" t="s">
        <v>2258</v>
      </c>
    </row>
    <row r="134" spans="1:15" x14ac:dyDescent="0.25">
      <c r="A134" s="248" t="s">
        <v>433</v>
      </c>
      <c r="B134" s="249" t="s">
        <v>265</v>
      </c>
      <c r="C134" s="250" t="s">
        <v>497</v>
      </c>
      <c r="D134" s="251" t="s">
        <v>508</v>
      </c>
      <c r="E134" s="252" t="s">
        <v>2037</v>
      </c>
      <c r="F134" s="253" t="s">
        <v>140</v>
      </c>
      <c r="G134" s="254" t="s">
        <v>2038</v>
      </c>
      <c r="H134" s="255">
        <v>0</v>
      </c>
      <c r="I134" s="255">
        <f t="shared" si="5"/>
        <v>0</v>
      </c>
      <c r="J134" s="255">
        <f t="shared" si="6"/>
        <v>1979.4159435143283</v>
      </c>
      <c r="K134" s="255">
        <f t="shared" si="7"/>
        <v>0</v>
      </c>
      <c r="L134" s="255">
        <f t="shared" si="8"/>
        <v>1979.4159435143283</v>
      </c>
      <c r="M134" s="256">
        <v>7.3687869469497277E-2</v>
      </c>
      <c r="N134" s="255">
        <f t="shared" si="9"/>
        <v>145.85894367152562</v>
      </c>
      <c r="O134" t="s">
        <v>2260</v>
      </c>
    </row>
    <row r="135" spans="1:15" x14ac:dyDescent="0.25">
      <c r="A135" s="248" t="s">
        <v>436</v>
      </c>
      <c r="B135" s="249" t="s">
        <v>265</v>
      </c>
      <c r="C135" s="250" t="s">
        <v>497</v>
      </c>
      <c r="D135" s="251" t="s">
        <v>508</v>
      </c>
      <c r="E135" s="252" t="s">
        <v>2040</v>
      </c>
      <c r="F135" s="253" t="s">
        <v>140</v>
      </c>
      <c r="G135" s="254" t="s">
        <v>2041</v>
      </c>
      <c r="H135" s="255">
        <v>0</v>
      </c>
      <c r="I135" s="255">
        <f t="shared" si="5"/>
        <v>-1883.7673730496485</v>
      </c>
      <c r="J135" s="255">
        <f t="shared" si="6"/>
        <v>0</v>
      </c>
      <c r="K135" s="255">
        <f t="shared" si="7"/>
        <v>0</v>
      </c>
      <c r="L135" s="255">
        <f t="shared" si="8"/>
        <v>-1883.7673730496485</v>
      </c>
      <c r="M135" s="256">
        <v>7.3687869469497277E-2</v>
      </c>
      <c r="N135" s="255">
        <f t="shared" si="9"/>
        <v>-138.81080429618029</v>
      </c>
      <c r="O135" t="s">
        <v>2261</v>
      </c>
    </row>
    <row r="136" spans="1:15" x14ac:dyDescent="0.25">
      <c r="A136" s="248" t="s">
        <v>439</v>
      </c>
      <c r="B136" s="249" t="s">
        <v>265</v>
      </c>
      <c r="C136" s="250" t="s">
        <v>497</v>
      </c>
      <c r="D136" s="251" t="s">
        <v>508</v>
      </c>
      <c r="E136" s="252" t="s">
        <v>2043</v>
      </c>
      <c r="F136" s="253" t="s">
        <v>140</v>
      </c>
      <c r="G136" s="254" t="s">
        <v>2038</v>
      </c>
      <c r="H136" s="255">
        <v>0</v>
      </c>
      <c r="I136" s="255">
        <f t="shared" si="5"/>
        <v>0</v>
      </c>
      <c r="J136" s="255">
        <f t="shared" si="6"/>
        <v>2713.5738677828094</v>
      </c>
      <c r="K136" s="255">
        <f t="shared" si="7"/>
        <v>0</v>
      </c>
      <c r="L136" s="255">
        <f t="shared" si="8"/>
        <v>2713.5738677828094</v>
      </c>
      <c r="M136" s="256">
        <v>7.3687869469497277E-2</v>
      </c>
      <c r="N136" s="255">
        <f t="shared" si="9"/>
        <v>199.95747696501851</v>
      </c>
      <c r="O136" t="s">
        <v>2262</v>
      </c>
    </row>
    <row r="137" spans="1:15" x14ac:dyDescent="0.25">
      <c r="A137" s="248" t="s">
        <v>443</v>
      </c>
      <c r="B137" s="249" t="s">
        <v>265</v>
      </c>
      <c r="C137" s="250" t="s">
        <v>497</v>
      </c>
      <c r="D137" s="251" t="s">
        <v>513</v>
      </c>
      <c r="E137" s="252" t="s">
        <v>2037</v>
      </c>
      <c r="F137" s="253" t="s">
        <v>97</v>
      </c>
      <c r="G137" s="254" t="s">
        <v>2038</v>
      </c>
      <c r="H137" s="255">
        <v>0</v>
      </c>
      <c r="I137" s="255">
        <f t="shared" si="5"/>
        <v>0</v>
      </c>
      <c r="J137" s="255">
        <f t="shared" si="6"/>
        <v>3334.249153158652</v>
      </c>
      <c r="K137" s="255">
        <f t="shared" si="7"/>
        <v>0</v>
      </c>
      <c r="L137" s="255">
        <f t="shared" si="8"/>
        <v>3334.249153158652</v>
      </c>
      <c r="M137" s="256">
        <v>7.3687869469497277E-2</v>
      </c>
      <c r="N137" s="255">
        <f t="shared" si="9"/>
        <v>245.69371637673657</v>
      </c>
      <c r="O137" t="s">
        <v>2265</v>
      </c>
    </row>
    <row r="138" spans="1:15" x14ac:dyDescent="0.25">
      <c r="A138" s="248" t="s">
        <v>446</v>
      </c>
      <c r="B138" s="249" t="s">
        <v>265</v>
      </c>
      <c r="C138" s="250" t="s">
        <v>497</v>
      </c>
      <c r="D138" s="251" t="s">
        <v>513</v>
      </c>
      <c r="E138" s="252" t="s">
        <v>2037</v>
      </c>
      <c r="F138" s="253" t="s">
        <v>140</v>
      </c>
      <c r="G138" s="254" t="s">
        <v>2038</v>
      </c>
      <c r="H138" s="255">
        <v>0</v>
      </c>
      <c r="I138" s="255">
        <f t="shared" ref="I138:I201" si="10">SUMIFS(TX_105_IS_Lbr_Incent_Total_Incentive_Adj,TX_105_IS_Lbr_Incent_H_IS_Rollup,B138,TX_105_IS_Lbr_Incent_H_IS_Func_Rollup,C138,TX_105_IS_Lbr_Incent_H_Account,D138,TX_105_IS_Lbr_Incent_H_Labor_Designator,E138,TX_105_IS_Lbr_Incent_H_Jurisdictional_Allocator,F138,TX_105_IS_Lbr_Incent_H_Reporting_Lines_CWC,G138)</f>
        <v>0</v>
      </c>
      <c r="J138" s="255">
        <f t="shared" ref="J138:J201" si="11">SUMIFS(TX_104_IS_Escalation_Total_Labor_Adj,TX_104_IS_Escalation_H_IS_Rollup,B138,TX_104_IS_Escalation_H_IS_Func_Rollup,C138,TX_104_IS_Escalation_H_Account,D138,TX_104_IS_Escalation_H_Labor_Designator,E138,TX_104_IS_Escalation_H_Jurisdictional_Allocator,F138,TX_104_IS_Escalation_H_Reporting_Lines_CWC,G138)</f>
        <v>1538.9693460026831</v>
      </c>
      <c r="K138" s="255">
        <f t="shared" ref="K138:K201" si="12">SUMIFS(TX_102_IS_Adjust_Detail_Adjust_Other,TX_102_IS_Adjust_Detail_H_IS_Rollup,B138,TX_102_IS_Adjust_Detail_H_IS_Func_Rollup,C138,TX_102_IS_Adjust_Detail_H_Account,D138,TX_102_IS_Adjust_Detail_H_Labor_Designator,E138,TX_102_IS_Adjust_Detail_H_Jurisdictional_Allocator,F138,TX_102_IS_Adjust_Detail_H_Reporting_Lines_CWC,G138)</f>
        <v>0</v>
      </c>
      <c r="L138" s="255">
        <f t="shared" ref="L138:L201" si="13">H138+I138+J138+K138</f>
        <v>1538.9693460026831</v>
      </c>
      <c r="M138" s="256">
        <v>7.3687869469497277E-2</v>
      </c>
      <c r="N138" s="255">
        <f t="shared" ref="N138:N201" si="14">L138*M138</f>
        <v>113.4033722858033</v>
      </c>
      <c r="O138" t="s">
        <v>2266</v>
      </c>
    </row>
    <row r="139" spans="1:15" x14ac:dyDescent="0.25">
      <c r="A139" s="248" t="s">
        <v>449</v>
      </c>
      <c r="B139" s="249" t="s">
        <v>265</v>
      </c>
      <c r="C139" s="250" t="s">
        <v>497</v>
      </c>
      <c r="D139" s="251" t="s">
        <v>513</v>
      </c>
      <c r="E139" s="252" t="s">
        <v>2037</v>
      </c>
      <c r="F139" s="253" t="s">
        <v>102</v>
      </c>
      <c r="G139" s="254" t="s">
        <v>2038</v>
      </c>
      <c r="H139" s="255">
        <v>0</v>
      </c>
      <c r="I139" s="255">
        <f t="shared" si="10"/>
        <v>0</v>
      </c>
      <c r="J139" s="255">
        <f t="shared" si="11"/>
        <v>11429.340974872033</v>
      </c>
      <c r="K139" s="255">
        <f t="shared" si="12"/>
        <v>0</v>
      </c>
      <c r="L139" s="255">
        <f t="shared" si="13"/>
        <v>11429.340974872033</v>
      </c>
      <c r="M139" s="256">
        <v>7.3687869469497277E-2</v>
      </c>
      <c r="N139" s="255">
        <f t="shared" si="14"/>
        <v>842.20378587874711</v>
      </c>
      <c r="O139" t="s">
        <v>2267</v>
      </c>
    </row>
    <row r="140" spans="1:15" x14ac:dyDescent="0.25">
      <c r="A140" s="248" t="s">
        <v>452</v>
      </c>
      <c r="B140" s="249" t="s">
        <v>265</v>
      </c>
      <c r="C140" s="250" t="s">
        <v>497</v>
      </c>
      <c r="D140" s="251" t="s">
        <v>513</v>
      </c>
      <c r="E140" s="252" t="s">
        <v>2040</v>
      </c>
      <c r="F140" s="253" t="s">
        <v>97</v>
      </c>
      <c r="G140" s="254" t="s">
        <v>2041</v>
      </c>
      <c r="H140" s="255">
        <v>0</v>
      </c>
      <c r="I140" s="255">
        <f t="shared" si="10"/>
        <v>-3695.4819489558613</v>
      </c>
      <c r="J140" s="255">
        <f t="shared" si="11"/>
        <v>0</v>
      </c>
      <c r="K140" s="255">
        <f t="shared" si="12"/>
        <v>0</v>
      </c>
      <c r="L140" s="255">
        <f t="shared" si="13"/>
        <v>-3695.4819489558613</v>
      </c>
      <c r="M140" s="256">
        <v>7.3687869469497277E-2</v>
      </c>
      <c r="N140" s="255">
        <f t="shared" si="14"/>
        <v>-272.31219148154292</v>
      </c>
      <c r="O140" t="s">
        <v>2268</v>
      </c>
    </row>
    <row r="141" spans="1:15" x14ac:dyDescent="0.25">
      <c r="A141" s="248" t="s">
        <v>455</v>
      </c>
      <c r="B141" s="249" t="s">
        <v>265</v>
      </c>
      <c r="C141" s="250" t="s">
        <v>497</v>
      </c>
      <c r="D141" s="251" t="s">
        <v>513</v>
      </c>
      <c r="E141" s="252" t="s">
        <v>2040</v>
      </c>
      <c r="F141" s="253" t="s">
        <v>140</v>
      </c>
      <c r="G141" s="254" t="s">
        <v>2041</v>
      </c>
      <c r="H141" s="255">
        <v>0</v>
      </c>
      <c r="I141" s="255">
        <f t="shared" si="10"/>
        <v>-6883.9278346086767</v>
      </c>
      <c r="J141" s="255">
        <f t="shared" si="11"/>
        <v>0</v>
      </c>
      <c r="K141" s="255">
        <f t="shared" si="12"/>
        <v>0</v>
      </c>
      <c r="L141" s="255">
        <f t="shared" si="13"/>
        <v>-6883.9278346086767</v>
      </c>
      <c r="M141" s="256">
        <v>7.3687869469497277E-2</v>
      </c>
      <c r="N141" s="255">
        <f t="shared" si="14"/>
        <v>-507.26197571408323</v>
      </c>
      <c r="O141" t="s">
        <v>2269</v>
      </c>
    </row>
    <row r="142" spans="1:15" x14ac:dyDescent="0.25">
      <c r="A142" s="248" t="s">
        <v>458</v>
      </c>
      <c r="B142" s="249" t="s">
        <v>265</v>
      </c>
      <c r="C142" s="250" t="s">
        <v>497</v>
      </c>
      <c r="D142" s="251" t="s">
        <v>513</v>
      </c>
      <c r="E142" s="252" t="s">
        <v>2040</v>
      </c>
      <c r="F142" s="253" t="s">
        <v>102</v>
      </c>
      <c r="G142" s="254" t="s">
        <v>2041</v>
      </c>
      <c r="H142" s="255">
        <v>0</v>
      </c>
      <c r="I142" s="255">
        <f t="shared" si="10"/>
        <v>-16010.422072668207</v>
      </c>
      <c r="J142" s="255">
        <f t="shared" si="11"/>
        <v>0</v>
      </c>
      <c r="K142" s="255">
        <f t="shared" si="12"/>
        <v>0</v>
      </c>
      <c r="L142" s="255">
        <f t="shared" si="13"/>
        <v>-16010.422072668207</v>
      </c>
      <c r="M142" s="256">
        <v>7.3687869469497277E-2</v>
      </c>
      <c r="N142" s="255">
        <f t="shared" si="14"/>
        <v>-1179.7738918423329</v>
      </c>
      <c r="O142" t="s">
        <v>2270</v>
      </c>
    </row>
    <row r="143" spans="1:15" x14ac:dyDescent="0.25">
      <c r="A143" s="248" t="s">
        <v>460</v>
      </c>
      <c r="B143" s="249" t="s">
        <v>265</v>
      </c>
      <c r="C143" s="250" t="s">
        <v>497</v>
      </c>
      <c r="D143" s="251" t="s">
        <v>513</v>
      </c>
      <c r="E143" s="252" t="s">
        <v>2043</v>
      </c>
      <c r="F143" s="253" t="s">
        <v>97</v>
      </c>
      <c r="G143" s="254" t="s">
        <v>2038</v>
      </c>
      <c r="H143" s="255">
        <v>0</v>
      </c>
      <c r="I143" s="255">
        <f t="shared" si="10"/>
        <v>0</v>
      </c>
      <c r="J143" s="255">
        <f t="shared" si="11"/>
        <v>4570.9096162096193</v>
      </c>
      <c r="K143" s="255">
        <f t="shared" si="12"/>
        <v>0</v>
      </c>
      <c r="L143" s="255">
        <f t="shared" si="13"/>
        <v>4570.9096162096193</v>
      </c>
      <c r="M143" s="256">
        <v>7.3687869469497277E-2</v>
      </c>
      <c r="N143" s="255">
        <f t="shared" si="14"/>
        <v>336.82059115612435</v>
      </c>
      <c r="O143" t="s">
        <v>2271</v>
      </c>
    </row>
    <row r="144" spans="1:15" x14ac:dyDescent="0.25">
      <c r="A144" s="248" t="s">
        <v>464</v>
      </c>
      <c r="B144" s="249" t="s">
        <v>265</v>
      </c>
      <c r="C144" s="250" t="s">
        <v>497</v>
      </c>
      <c r="D144" s="251" t="s">
        <v>513</v>
      </c>
      <c r="E144" s="252" t="s">
        <v>2043</v>
      </c>
      <c r="F144" s="253" t="s">
        <v>140</v>
      </c>
      <c r="G144" s="254" t="s">
        <v>2038</v>
      </c>
      <c r="H144" s="255">
        <v>0</v>
      </c>
      <c r="I144" s="255">
        <f t="shared" si="10"/>
        <v>0</v>
      </c>
      <c r="J144" s="255">
        <f t="shared" si="11"/>
        <v>3529.8949847967797</v>
      </c>
      <c r="K144" s="255">
        <f t="shared" si="12"/>
        <v>0</v>
      </c>
      <c r="L144" s="255">
        <f t="shared" si="13"/>
        <v>3529.8949847967797</v>
      </c>
      <c r="M144" s="256">
        <v>7.3687869469497277E-2</v>
      </c>
      <c r="N144" s="255">
        <f t="shared" si="14"/>
        <v>260.11044088073817</v>
      </c>
      <c r="O144" t="s">
        <v>2272</v>
      </c>
    </row>
    <row r="145" spans="1:15" x14ac:dyDescent="0.25">
      <c r="A145" s="248" t="s">
        <v>467</v>
      </c>
      <c r="B145" s="249" t="s">
        <v>265</v>
      </c>
      <c r="C145" s="250" t="s">
        <v>497</v>
      </c>
      <c r="D145" s="251" t="s">
        <v>513</v>
      </c>
      <c r="E145" s="252" t="s">
        <v>2043</v>
      </c>
      <c r="F145" s="253" t="s">
        <v>102</v>
      </c>
      <c r="G145" s="254" t="s">
        <v>2038</v>
      </c>
      <c r="H145" s="255">
        <v>0</v>
      </c>
      <c r="I145" s="255">
        <f t="shared" si="10"/>
        <v>0</v>
      </c>
      <c r="J145" s="255">
        <f t="shared" si="11"/>
        <v>15668.440530153559</v>
      </c>
      <c r="K145" s="255">
        <f t="shared" si="12"/>
        <v>0</v>
      </c>
      <c r="L145" s="255">
        <f t="shared" si="13"/>
        <v>15668.440530153559</v>
      </c>
      <c r="M145" s="256">
        <v>7.3687869469497277E-2</v>
      </c>
      <c r="N145" s="255">
        <f t="shared" si="14"/>
        <v>1154.5740005765363</v>
      </c>
      <c r="O145" t="s">
        <v>2273</v>
      </c>
    </row>
    <row r="146" spans="1:15" x14ac:dyDescent="0.25">
      <c r="A146" s="248" t="s">
        <v>470</v>
      </c>
      <c r="B146" s="249" t="s">
        <v>265</v>
      </c>
      <c r="C146" s="250" t="s">
        <v>497</v>
      </c>
      <c r="D146" s="251" t="s">
        <v>520</v>
      </c>
      <c r="E146" s="252" t="s">
        <v>2037</v>
      </c>
      <c r="F146" s="253" t="s">
        <v>97</v>
      </c>
      <c r="G146" s="254" t="s">
        <v>2038</v>
      </c>
      <c r="H146" s="255">
        <v>0</v>
      </c>
      <c r="I146" s="255">
        <f t="shared" si="10"/>
        <v>0</v>
      </c>
      <c r="J146" s="255">
        <f t="shared" si="11"/>
        <v>222.39859074941404</v>
      </c>
      <c r="K146" s="255">
        <f t="shared" si="12"/>
        <v>0</v>
      </c>
      <c r="L146" s="255">
        <f t="shared" si="13"/>
        <v>222.39859074941404</v>
      </c>
      <c r="M146" s="256">
        <v>7.3687869469497277E-2</v>
      </c>
      <c r="N146" s="255">
        <f t="shared" si="14"/>
        <v>16.388078325342967</v>
      </c>
      <c r="O146" t="s">
        <v>2277</v>
      </c>
    </row>
    <row r="147" spans="1:15" x14ac:dyDescent="0.25">
      <c r="A147" s="248" t="s">
        <v>473</v>
      </c>
      <c r="B147" s="249" t="s">
        <v>265</v>
      </c>
      <c r="C147" s="250" t="s">
        <v>497</v>
      </c>
      <c r="D147" s="251" t="s">
        <v>520</v>
      </c>
      <c r="E147" s="252" t="s">
        <v>2037</v>
      </c>
      <c r="F147" s="253" t="s">
        <v>140</v>
      </c>
      <c r="G147" s="254" t="s">
        <v>2038</v>
      </c>
      <c r="H147" s="255">
        <v>0</v>
      </c>
      <c r="I147" s="255">
        <f t="shared" si="10"/>
        <v>0</v>
      </c>
      <c r="J147" s="255">
        <f t="shared" si="11"/>
        <v>159.70866273882234</v>
      </c>
      <c r="K147" s="255">
        <f t="shared" si="12"/>
        <v>0</v>
      </c>
      <c r="L147" s="255">
        <f t="shared" si="13"/>
        <v>159.70866273882234</v>
      </c>
      <c r="M147" s="256">
        <v>7.3687869469497277E-2</v>
      </c>
      <c r="N147" s="255">
        <f t="shared" si="14"/>
        <v>11.768591093046304</v>
      </c>
      <c r="O147" t="s">
        <v>2278</v>
      </c>
    </row>
    <row r="148" spans="1:15" x14ac:dyDescent="0.25">
      <c r="A148" s="248" t="s">
        <v>475</v>
      </c>
      <c r="B148" s="249" t="s">
        <v>265</v>
      </c>
      <c r="C148" s="250" t="s">
        <v>497</v>
      </c>
      <c r="D148" s="251" t="s">
        <v>520</v>
      </c>
      <c r="E148" s="252" t="s">
        <v>2037</v>
      </c>
      <c r="F148" s="253" t="s">
        <v>102</v>
      </c>
      <c r="G148" s="254" t="s">
        <v>2038</v>
      </c>
      <c r="H148" s="255">
        <v>0</v>
      </c>
      <c r="I148" s="255">
        <f t="shared" si="10"/>
        <v>0</v>
      </c>
      <c r="J148" s="255">
        <f t="shared" si="11"/>
        <v>1609.5105827172342</v>
      </c>
      <c r="K148" s="255">
        <f t="shared" si="12"/>
        <v>0</v>
      </c>
      <c r="L148" s="255">
        <f t="shared" si="13"/>
        <v>1609.5105827172342</v>
      </c>
      <c r="M148" s="256">
        <v>7.3687869469497277E-2</v>
      </c>
      <c r="N148" s="255">
        <f t="shared" si="14"/>
        <v>118.60140572904206</v>
      </c>
      <c r="O148" t="s">
        <v>2279</v>
      </c>
    </row>
    <row r="149" spans="1:15" x14ac:dyDescent="0.25">
      <c r="A149" s="248" t="s">
        <v>479</v>
      </c>
      <c r="B149" s="249" t="s">
        <v>265</v>
      </c>
      <c r="C149" s="250" t="s">
        <v>497</v>
      </c>
      <c r="D149" s="251" t="s">
        <v>520</v>
      </c>
      <c r="E149" s="252" t="s">
        <v>2040</v>
      </c>
      <c r="F149" s="253" t="s">
        <v>97</v>
      </c>
      <c r="G149" s="254" t="s">
        <v>2041</v>
      </c>
      <c r="H149" s="255">
        <v>0</v>
      </c>
      <c r="I149" s="255">
        <f t="shared" si="10"/>
        <v>-274.53402104703122</v>
      </c>
      <c r="J149" s="255">
        <f t="shared" si="11"/>
        <v>0</v>
      </c>
      <c r="K149" s="255">
        <f t="shared" si="12"/>
        <v>0</v>
      </c>
      <c r="L149" s="255">
        <f t="shared" si="13"/>
        <v>-274.53402104703122</v>
      </c>
      <c r="M149" s="256">
        <v>7.3687869469497277E-2</v>
      </c>
      <c r="N149" s="255">
        <f t="shared" si="14"/>
        <v>-20.229827107849854</v>
      </c>
      <c r="O149" t="s">
        <v>2280</v>
      </c>
    </row>
    <row r="150" spans="1:15" x14ac:dyDescent="0.25">
      <c r="A150" s="248" t="s">
        <v>482</v>
      </c>
      <c r="B150" s="249" t="s">
        <v>265</v>
      </c>
      <c r="C150" s="250" t="s">
        <v>497</v>
      </c>
      <c r="D150" s="251" t="s">
        <v>520</v>
      </c>
      <c r="E150" s="252" t="s">
        <v>2040</v>
      </c>
      <c r="F150" s="253" t="s">
        <v>140</v>
      </c>
      <c r="G150" s="254" t="s">
        <v>2041</v>
      </c>
      <c r="H150" s="255">
        <v>0</v>
      </c>
      <c r="I150" s="255">
        <f t="shared" si="10"/>
        <v>-533.9455306476334</v>
      </c>
      <c r="J150" s="255">
        <f t="shared" si="11"/>
        <v>0</v>
      </c>
      <c r="K150" s="255">
        <f t="shared" si="12"/>
        <v>0</v>
      </c>
      <c r="L150" s="255">
        <f t="shared" si="13"/>
        <v>-533.9455306476334</v>
      </c>
      <c r="M150" s="256">
        <v>7.3687869469497277E-2</v>
      </c>
      <c r="N150" s="255">
        <f t="shared" si="14"/>
        <v>-39.345308566184265</v>
      </c>
      <c r="O150" t="s">
        <v>2281</v>
      </c>
    </row>
    <row r="151" spans="1:15" x14ac:dyDescent="0.25">
      <c r="A151" s="248" t="s">
        <v>485</v>
      </c>
      <c r="B151" s="249" t="s">
        <v>265</v>
      </c>
      <c r="C151" s="250" t="s">
        <v>497</v>
      </c>
      <c r="D151" s="251" t="s">
        <v>520</v>
      </c>
      <c r="E151" s="252" t="s">
        <v>2040</v>
      </c>
      <c r="F151" s="253" t="s">
        <v>102</v>
      </c>
      <c r="G151" s="254" t="s">
        <v>2041</v>
      </c>
      <c r="H151" s="255">
        <v>0</v>
      </c>
      <c r="I151" s="255">
        <f t="shared" si="10"/>
        <v>-2677.5125491331019</v>
      </c>
      <c r="J151" s="255">
        <f t="shared" si="11"/>
        <v>0</v>
      </c>
      <c r="K151" s="255">
        <f t="shared" si="12"/>
        <v>0</v>
      </c>
      <c r="L151" s="255">
        <f t="shared" si="13"/>
        <v>-2677.5125491331019</v>
      </c>
      <c r="M151" s="256">
        <v>7.3687869469497277E-2</v>
      </c>
      <c r="N151" s="255">
        <f t="shared" si="14"/>
        <v>-197.30019522346092</v>
      </c>
      <c r="O151" t="s">
        <v>2282</v>
      </c>
    </row>
    <row r="152" spans="1:15" x14ac:dyDescent="0.25">
      <c r="A152" s="248" t="s">
        <v>488</v>
      </c>
      <c r="B152" s="249" t="s">
        <v>265</v>
      </c>
      <c r="C152" s="250" t="s">
        <v>497</v>
      </c>
      <c r="D152" s="251" t="s">
        <v>520</v>
      </c>
      <c r="E152" s="252" t="s">
        <v>2043</v>
      </c>
      <c r="F152" s="253" t="s">
        <v>97</v>
      </c>
      <c r="G152" s="254" t="s">
        <v>2038</v>
      </c>
      <c r="H152" s="255">
        <v>0</v>
      </c>
      <c r="I152" s="255">
        <f t="shared" si="10"/>
        <v>0</v>
      </c>
      <c r="J152" s="255">
        <f t="shared" si="11"/>
        <v>304.8853911007032</v>
      </c>
      <c r="K152" s="255">
        <f t="shared" si="12"/>
        <v>0</v>
      </c>
      <c r="L152" s="255">
        <f t="shared" si="13"/>
        <v>304.8853911007032</v>
      </c>
      <c r="M152" s="256">
        <v>7.3687869469497277E-2</v>
      </c>
      <c r="N152" s="255">
        <f t="shared" si="14"/>
        <v>22.466354902585245</v>
      </c>
      <c r="O152" t="s">
        <v>2283</v>
      </c>
    </row>
    <row r="153" spans="1:15" x14ac:dyDescent="0.25">
      <c r="A153" s="248" t="s">
        <v>491</v>
      </c>
      <c r="B153" s="249" t="s">
        <v>265</v>
      </c>
      <c r="C153" s="250" t="s">
        <v>497</v>
      </c>
      <c r="D153" s="251" t="s">
        <v>520</v>
      </c>
      <c r="E153" s="252" t="s">
        <v>2043</v>
      </c>
      <c r="F153" s="253" t="s">
        <v>140</v>
      </c>
      <c r="G153" s="254" t="s">
        <v>2038</v>
      </c>
      <c r="H153" s="255">
        <v>0</v>
      </c>
      <c r="I153" s="255">
        <f t="shared" si="10"/>
        <v>0</v>
      </c>
      <c r="J153" s="255">
        <f t="shared" si="11"/>
        <v>218.94400471341316</v>
      </c>
      <c r="K153" s="255">
        <f t="shared" si="12"/>
        <v>0</v>
      </c>
      <c r="L153" s="255">
        <f t="shared" si="13"/>
        <v>218.94400471341316</v>
      </c>
      <c r="M153" s="256">
        <v>7.3687869469497277E-2</v>
      </c>
      <c r="N153" s="255">
        <f t="shared" si="14"/>
        <v>16.133517240450985</v>
      </c>
      <c r="O153" t="s">
        <v>2284</v>
      </c>
    </row>
    <row r="154" spans="1:15" x14ac:dyDescent="0.25">
      <c r="A154" s="248" t="s">
        <v>494</v>
      </c>
      <c r="B154" s="249" t="s">
        <v>265</v>
      </c>
      <c r="C154" s="250" t="s">
        <v>497</v>
      </c>
      <c r="D154" s="251" t="s">
        <v>520</v>
      </c>
      <c r="E154" s="252" t="s">
        <v>2043</v>
      </c>
      <c r="F154" s="253" t="s">
        <v>102</v>
      </c>
      <c r="G154" s="254" t="s">
        <v>2038</v>
      </c>
      <c r="H154" s="255">
        <v>0</v>
      </c>
      <c r="I154" s="255">
        <f t="shared" si="10"/>
        <v>0</v>
      </c>
      <c r="J154" s="255">
        <f t="shared" si="11"/>
        <v>2206.4720007393198</v>
      </c>
      <c r="K154" s="255">
        <f t="shared" si="12"/>
        <v>0</v>
      </c>
      <c r="L154" s="255">
        <f t="shared" si="13"/>
        <v>2206.4720007393198</v>
      </c>
      <c r="M154" s="256">
        <v>7.3687869469497277E-2</v>
      </c>
      <c r="N154" s="255">
        <f t="shared" si="14"/>
        <v>162.59022077857949</v>
      </c>
      <c r="O154" t="s">
        <v>2285</v>
      </c>
    </row>
    <row r="155" spans="1:15" x14ac:dyDescent="0.25">
      <c r="A155" s="248" t="s">
        <v>496</v>
      </c>
      <c r="B155" s="249" t="s">
        <v>265</v>
      </c>
      <c r="C155" s="250" t="s">
        <v>497</v>
      </c>
      <c r="D155" s="251" t="s">
        <v>527</v>
      </c>
      <c r="E155" s="252" t="s">
        <v>2037</v>
      </c>
      <c r="F155" s="253" t="s">
        <v>140</v>
      </c>
      <c r="G155" s="254" t="s">
        <v>2038</v>
      </c>
      <c r="H155" s="255">
        <v>0</v>
      </c>
      <c r="I155" s="255">
        <f t="shared" si="10"/>
        <v>0</v>
      </c>
      <c r="J155" s="255">
        <f t="shared" si="11"/>
        <v>4593.7271724601551</v>
      </c>
      <c r="K155" s="255">
        <f t="shared" si="12"/>
        <v>0</v>
      </c>
      <c r="L155" s="255">
        <f t="shared" si="13"/>
        <v>4593.7271724601551</v>
      </c>
      <c r="M155" s="256">
        <v>7.3687869469497277E-2</v>
      </c>
      <c r="N155" s="255">
        <f t="shared" si="14"/>
        <v>338.50196826272673</v>
      </c>
      <c r="O155" t="s">
        <v>2289</v>
      </c>
    </row>
    <row r="156" spans="1:15" x14ac:dyDescent="0.25">
      <c r="A156" s="248" t="s">
        <v>500</v>
      </c>
      <c r="B156" s="249" t="s">
        <v>265</v>
      </c>
      <c r="C156" s="250" t="s">
        <v>497</v>
      </c>
      <c r="D156" s="251" t="s">
        <v>527</v>
      </c>
      <c r="E156" s="252" t="s">
        <v>2040</v>
      </c>
      <c r="F156" s="253" t="s">
        <v>140</v>
      </c>
      <c r="G156" s="254" t="s">
        <v>2041</v>
      </c>
      <c r="H156" s="255">
        <v>0</v>
      </c>
      <c r="I156" s="255">
        <f t="shared" si="10"/>
        <v>-9309.9000741638483</v>
      </c>
      <c r="J156" s="255">
        <f t="shared" si="11"/>
        <v>0</v>
      </c>
      <c r="K156" s="255">
        <f t="shared" si="12"/>
        <v>0</v>
      </c>
      <c r="L156" s="255">
        <f t="shared" si="13"/>
        <v>-9309.9000741638483</v>
      </c>
      <c r="M156" s="256">
        <v>7.3687869469497277E-2</v>
      </c>
      <c r="N156" s="255">
        <f t="shared" si="14"/>
        <v>-686.02670143904868</v>
      </c>
      <c r="O156" t="s">
        <v>2290</v>
      </c>
    </row>
    <row r="157" spans="1:15" x14ac:dyDescent="0.25">
      <c r="A157" s="248" t="s">
        <v>502</v>
      </c>
      <c r="B157" s="249" t="s">
        <v>265</v>
      </c>
      <c r="C157" s="250" t="s">
        <v>497</v>
      </c>
      <c r="D157" s="251" t="s">
        <v>527</v>
      </c>
      <c r="E157" s="252" t="s">
        <v>2043</v>
      </c>
      <c r="F157" s="253" t="s">
        <v>140</v>
      </c>
      <c r="G157" s="254" t="s">
        <v>2038</v>
      </c>
      <c r="H157" s="255">
        <v>0</v>
      </c>
      <c r="I157" s="255">
        <f t="shared" si="10"/>
        <v>0</v>
      </c>
      <c r="J157" s="255">
        <f t="shared" si="11"/>
        <v>6297.5232930478105</v>
      </c>
      <c r="K157" s="255">
        <f t="shared" si="12"/>
        <v>0</v>
      </c>
      <c r="L157" s="255">
        <f t="shared" si="13"/>
        <v>6297.5232930478105</v>
      </c>
      <c r="M157" s="256">
        <v>7.3687869469497277E-2</v>
      </c>
      <c r="N157" s="255">
        <f t="shared" si="14"/>
        <v>464.05107439922574</v>
      </c>
      <c r="O157" t="s">
        <v>2291</v>
      </c>
    </row>
    <row r="158" spans="1:15" x14ac:dyDescent="0.25">
      <c r="A158" s="248" t="s">
        <v>504</v>
      </c>
      <c r="B158" s="249" t="s">
        <v>265</v>
      </c>
      <c r="C158" s="250" t="s">
        <v>497</v>
      </c>
      <c r="D158" s="251" t="s">
        <v>530</v>
      </c>
      <c r="E158" s="252" t="s">
        <v>2037</v>
      </c>
      <c r="F158" s="253" t="s">
        <v>97</v>
      </c>
      <c r="G158" s="254" t="s">
        <v>2038</v>
      </c>
      <c r="H158" s="255">
        <v>0</v>
      </c>
      <c r="I158" s="255">
        <f t="shared" si="10"/>
        <v>0</v>
      </c>
      <c r="J158" s="255">
        <f t="shared" si="11"/>
        <v>5714.8250444322639</v>
      </c>
      <c r="K158" s="255">
        <f t="shared" si="12"/>
        <v>0</v>
      </c>
      <c r="L158" s="255">
        <f t="shared" si="13"/>
        <v>5714.8250444322639</v>
      </c>
      <c r="M158" s="256">
        <v>7.3687869469497277E-2</v>
      </c>
      <c r="N158" s="255">
        <f t="shared" si="14"/>
        <v>421.11328191513866</v>
      </c>
      <c r="O158" t="s">
        <v>2293</v>
      </c>
    </row>
    <row r="159" spans="1:15" x14ac:dyDescent="0.25">
      <c r="A159" s="248" t="s">
        <v>507</v>
      </c>
      <c r="B159" s="249" t="s">
        <v>265</v>
      </c>
      <c r="C159" s="250" t="s">
        <v>497</v>
      </c>
      <c r="D159" s="251" t="s">
        <v>530</v>
      </c>
      <c r="E159" s="252" t="s">
        <v>2037</v>
      </c>
      <c r="F159" s="253" t="s">
        <v>140</v>
      </c>
      <c r="G159" s="254" t="s">
        <v>2038</v>
      </c>
      <c r="H159" s="255">
        <v>0</v>
      </c>
      <c r="I159" s="255">
        <f t="shared" si="10"/>
        <v>0</v>
      </c>
      <c r="J159" s="255">
        <f t="shared" si="11"/>
        <v>13236.29313176032</v>
      </c>
      <c r="K159" s="255">
        <f t="shared" si="12"/>
        <v>0</v>
      </c>
      <c r="L159" s="255">
        <f t="shared" si="13"/>
        <v>13236.29313176032</v>
      </c>
      <c r="M159" s="256">
        <v>7.3687869469497277E-2</v>
      </c>
      <c r="N159" s="255">
        <f t="shared" si="14"/>
        <v>975.35424055315775</v>
      </c>
      <c r="O159" t="s">
        <v>2294</v>
      </c>
    </row>
    <row r="160" spans="1:15" x14ac:dyDescent="0.25">
      <c r="A160" s="248" t="s">
        <v>510</v>
      </c>
      <c r="B160" s="249" t="s">
        <v>265</v>
      </c>
      <c r="C160" s="250" t="s">
        <v>497</v>
      </c>
      <c r="D160" s="251" t="s">
        <v>530</v>
      </c>
      <c r="E160" s="252" t="s">
        <v>2037</v>
      </c>
      <c r="F160" s="253" t="s">
        <v>102</v>
      </c>
      <c r="G160" s="254" t="s">
        <v>2038</v>
      </c>
      <c r="H160" s="255">
        <v>0</v>
      </c>
      <c r="I160" s="255">
        <f t="shared" si="10"/>
        <v>0</v>
      </c>
      <c r="J160" s="255">
        <f t="shared" si="11"/>
        <v>9624.7413049934221</v>
      </c>
      <c r="K160" s="255">
        <f t="shared" si="12"/>
        <v>0</v>
      </c>
      <c r="L160" s="255">
        <f t="shared" si="13"/>
        <v>9624.7413049934221</v>
      </c>
      <c r="M160" s="256">
        <v>7.3687869469497277E-2</v>
      </c>
      <c r="N160" s="255">
        <f t="shared" si="14"/>
        <v>709.22668096003417</v>
      </c>
      <c r="O160" t="s">
        <v>2295</v>
      </c>
    </row>
    <row r="161" spans="1:15" x14ac:dyDescent="0.25">
      <c r="A161" s="248" t="s">
        <v>512</v>
      </c>
      <c r="B161" s="249" t="s">
        <v>265</v>
      </c>
      <c r="C161" s="250" t="s">
        <v>497</v>
      </c>
      <c r="D161" s="251" t="s">
        <v>530</v>
      </c>
      <c r="E161" s="252" t="s">
        <v>2040</v>
      </c>
      <c r="F161" s="253" t="s">
        <v>97</v>
      </c>
      <c r="G161" s="254" t="s">
        <v>2041</v>
      </c>
      <c r="H161" s="255">
        <v>0</v>
      </c>
      <c r="I161" s="255">
        <f t="shared" si="10"/>
        <v>-11675.658223918435</v>
      </c>
      <c r="J161" s="255">
        <f t="shared" si="11"/>
        <v>0</v>
      </c>
      <c r="K161" s="255">
        <f t="shared" si="12"/>
        <v>0</v>
      </c>
      <c r="L161" s="255">
        <f t="shared" si="13"/>
        <v>-11675.658223918435</v>
      </c>
      <c r="M161" s="256">
        <v>7.3687869469497277E-2</v>
      </c>
      <c r="N161" s="255">
        <f t="shared" si="14"/>
        <v>-860.35437917456409</v>
      </c>
      <c r="O161" t="s">
        <v>2296</v>
      </c>
    </row>
    <row r="162" spans="1:15" x14ac:dyDescent="0.25">
      <c r="A162" s="248" t="s">
        <v>515</v>
      </c>
      <c r="B162" s="249" t="s">
        <v>265</v>
      </c>
      <c r="C162" s="250" t="s">
        <v>497</v>
      </c>
      <c r="D162" s="251" t="s">
        <v>530</v>
      </c>
      <c r="E162" s="252" t="s">
        <v>2040</v>
      </c>
      <c r="F162" s="253" t="s">
        <v>140</v>
      </c>
      <c r="G162" s="254" t="s">
        <v>2041</v>
      </c>
      <c r="H162" s="255">
        <v>0</v>
      </c>
      <c r="I162" s="255">
        <f t="shared" si="10"/>
        <v>-36417.928974162263</v>
      </c>
      <c r="J162" s="255">
        <f t="shared" si="11"/>
        <v>0</v>
      </c>
      <c r="K162" s="255">
        <f t="shared" si="12"/>
        <v>0</v>
      </c>
      <c r="L162" s="255">
        <f t="shared" si="13"/>
        <v>-36417.928974162263</v>
      </c>
      <c r="M162" s="256">
        <v>7.3687869469497277E-2</v>
      </c>
      <c r="N162" s="255">
        <f t="shared" si="14"/>
        <v>-2683.5595965974917</v>
      </c>
      <c r="O162" t="s">
        <v>2297</v>
      </c>
    </row>
    <row r="163" spans="1:15" x14ac:dyDescent="0.25">
      <c r="A163" s="248" t="s">
        <v>517</v>
      </c>
      <c r="B163" s="249" t="s">
        <v>265</v>
      </c>
      <c r="C163" s="250" t="s">
        <v>497</v>
      </c>
      <c r="D163" s="251" t="s">
        <v>530</v>
      </c>
      <c r="E163" s="252" t="s">
        <v>2040</v>
      </c>
      <c r="F163" s="253" t="s">
        <v>102</v>
      </c>
      <c r="G163" s="254" t="s">
        <v>2041</v>
      </c>
      <c r="H163" s="255">
        <v>0</v>
      </c>
      <c r="I163" s="255">
        <f t="shared" si="10"/>
        <v>-20033.435218571241</v>
      </c>
      <c r="J163" s="255">
        <f t="shared" si="11"/>
        <v>0</v>
      </c>
      <c r="K163" s="255">
        <f t="shared" si="12"/>
        <v>0</v>
      </c>
      <c r="L163" s="255">
        <f t="shared" si="13"/>
        <v>-20033.435218571241</v>
      </c>
      <c r="M163" s="256">
        <v>7.3687869469497277E-2</v>
      </c>
      <c r="N163" s="255">
        <f t="shared" si="14"/>
        <v>-1476.2211594117073</v>
      </c>
      <c r="O163" t="s">
        <v>2298</v>
      </c>
    </row>
    <row r="164" spans="1:15" x14ac:dyDescent="0.25">
      <c r="A164" s="248" t="s">
        <v>519</v>
      </c>
      <c r="B164" s="249" t="s">
        <v>265</v>
      </c>
      <c r="C164" s="250" t="s">
        <v>497</v>
      </c>
      <c r="D164" s="251" t="s">
        <v>530</v>
      </c>
      <c r="E164" s="252" t="s">
        <v>2043</v>
      </c>
      <c r="F164" s="253" t="s">
        <v>97</v>
      </c>
      <c r="G164" s="254" t="s">
        <v>2038</v>
      </c>
      <c r="H164" s="255">
        <v>0</v>
      </c>
      <c r="I164" s="255">
        <f t="shared" si="10"/>
        <v>0</v>
      </c>
      <c r="J164" s="255">
        <f t="shared" si="11"/>
        <v>7834.4321466812817</v>
      </c>
      <c r="K164" s="255">
        <f t="shared" si="12"/>
        <v>0</v>
      </c>
      <c r="L164" s="255">
        <f t="shared" si="13"/>
        <v>7834.4321466812817</v>
      </c>
      <c r="M164" s="256">
        <v>7.3687869469497277E-2</v>
      </c>
      <c r="N164" s="255">
        <f t="shared" si="14"/>
        <v>577.30261339228366</v>
      </c>
      <c r="O164" t="s">
        <v>2299</v>
      </c>
    </row>
    <row r="165" spans="1:15" x14ac:dyDescent="0.25">
      <c r="A165" s="248" t="s">
        <v>522</v>
      </c>
      <c r="B165" s="249" t="s">
        <v>265</v>
      </c>
      <c r="C165" s="250" t="s">
        <v>497</v>
      </c>
      <c r="D165" s="251" t="s">
        <v>530</v>
      </c>
      <c r="E165" s="252" t="s">
        <v>2043</v>
      </c>
      <c r="F165" s="253" t="s">
        <v>140</v>
      </c>
      <c r="G165" s="254" t="s">
        <v>2038</v>
      </c>
      <c r="H165" s="255">
        <v>0</v>
      </c>
      <c r="I165" s="255">
        <f t="shared" si="10"/>
        <v>0</v>
      </c>
      <c r="J165" s="255">
        <f t="shared" si="11"/>
        <v>24667.180041887623</v>
      </c>
      <c r="K165" s="255">
        <f t="shared" si="12"/>
        <v>0</v>
      </c>
      <c r="L165" s="255">
        <f t="shared" si="13"/>
        <v>24667.180041887623</v>
      </c>
      <c r="M165" s="256">
        <v>7.3687869469497277E-2</v>
      </c>
      <c r="N165" s="255">
        <f t="shared" si="14"/>
        <v>1817.6719431072036</v>
      </c>
      <c r="O165" t="s">
        <v>2300</v>
      </c>
    </row>
    <row r="166" spans="1:15" x14ac:dyDescent="0.25">
      <c r="A166" s="248" t="s">
        <v>524</v>
      </c>
      <c r="B166" s="249" t="s">
        <v>265</v>
      </c>
      <c r="C166" s="250" t="s">
        <v>497</v>
      </c>
      <c r="D166" s="251" t="s">
        <v>530</v>
      </c>
      <c r="E166" s="252" t="s">
        <v>2043</v>
      </c>
      <c r="F166" s="253" t="s">
        <v>102</v>
      </c>
      <c r="G166" s="254" t="s">
        <v>2038</v>
      </c>
      <c r="H166" s="255">
        <v>0</v>
      </c>
      <c r="I166" s="255">
        <f t="shared" si="10"/>
        <v>0</v>
      </c>
      <c r="J166" s="255">
        <f t="shared" si="11"/>
        <v>13194.521634007899</v>
      </c>
      <c r="K166" s="255">
        <f t="shared" si="12"/>
        <v>0</v>
      </c>
      <c r="L166" s="255">
        <f t="shared" si="13"/>
        <v>13194.521634007899</v>
      </c>
      <c r="M166" s="256">
        <v>7.3687869469497277E-2</v>
      </c>
      <c r="N166" s="255">
        <f t="shared" si="14"/>
        <v>972.276187879232</v>
      </c>
      <c r="O166" t="s">
        <v>2301</v>
      </c>
    </row>
    <row r="167" spans="1:15" x14ac:dyDescent="0.25">
      <c r="A167" s="248" t="s">
        <v>526</v>
      </c>
      <c r="B167" s="249" t="s">
        <v>265</v>
      </c>
      <c r="C167" s="250" t="s">
        <v>497</v>
      </c>
      <c r="D167" s="251" t="s">
        <v>537</v>
      </c>
      <c r="E167" s="252" t="s">
        <v>2037</v>
      </c>
      <c r="F167" s="253" t="s">
        <v>140</v>
      </c>
      <c r="G167" s="254" t="s">
        <v>2038</v>
      </c>
      <c r="H167" s="255">
        <v>0</v>
      </c>
      <c r="I167" s="255">
        <f t="shared" si="10"/>
        <v>0</v>
      </c>
      <c r="J167" s="255">
        <f t="shared" si="11"/>
        <v>11519.3493916641</v>
      </c>
      <c r="K167" s="255">
        <f t="shared" si="12"/>
        <v>0</v>
      </c>
      <c r="L167" s="255">
        <f t="shared" si="13"/>
        <v>11519.3493916641</v>
      </c>
      <c r="M167" s="256">
        <v>7.3687869469497277E-2</v>
      </c>
      <c r="N167" s="255">
        <f t="shared" si="14"/>
        <v>848.83631434647702</v>
      </c>
      <c r="O167" t="s">
        <v>2305</v>
      </c>
    </row>
    <row r="168" spans="1:15" x14ac:dyDescent="0.25">
      <c r="A168" s="248" t="s">
        <v>529</v>
      </c>
      <c r="B168" s="249" t="s">
        <v>265</v>
      </c>
      <c r="C168" s="250" t="s">
        <v>497</v>
      </c>
      <c r="D168" s="251" t="s">
        <v>537</v>
      </c>
      <c r="E168" s="252" t="s">
        <v>2040</v>
      </c>
      <c r="F168" s="253" t="s">
        <v>140</v>
      </c>
      <c r="G168" s="254" t="s">
        <v>2041</v>
      </c>
      <c r="H168" s="255">
        <v>0</v>
      </c>
      <c r="I168" s="255">
        <f t="shared" si="10"/>
        <v>-23879.920490085555</v>
      </c>
      <c r="J168" s="255">
        <f t="shared" si="11"/>
        <v>0</v>
      </c>
      <c r="K168" s="255">
        <f t="shared" si="12"/>
        <v>0</v>
      </c>
      <c r="L168" s="255">
        <f t="shared" si="13"/>
        <v>-23879.920490085555</v>
      </c>
      <c r="M168" s="256">
        <v>7.3687869469497277E-2</v>
      </c>
      <c r="N168" s="255">
        <f t="shared" si="14"/>
        <v>-1759.6604640153978</v>
      </c>
      <c r="O168" t="s">
        <v>2306</v>
      </c>
    </row>
    <row r="169" spans="1:15" x14ac:dyDescent="0.25">
      <c r="A169" s="248" t="s">
        <v>532</v>
      </c>
      <c r="B169" s="249" t="s">
        <v>265</v>
      </c>
      <c r="C169" s="250" t="s">
        <v>497</v>
      </c>
      <c r="D169" s="251" t="s">
        <v>537</v>
      </c>
      <c r="E169" s="252" t="s">
        <v>2043</v>
      </c>
      <c r="F169" s="253" t="s">
        <v>140</v>
      </c>
      <c r="G169" s="254" t="s">
        <v>2038</v>
      </c>
      <c r="H169" s="255">
        <v>0</v>
      </c>
      <c r="I169" s="255">
        <f t="shared" si="10"/>
        <v>0</v>
      </c>
      <c r="J169" s="255">
        <f t="shared" si="11"/>
        <v>15791.832730003083</v>
      </c>
      <c r="K169" s="255">
        <f t="shared" si="12"/>
        <v>0</v>
      </c>
      <c r="L169" s="255">
        <f t="shared" si="13"/>
        <v>15791.832730003083</v>
      </c>
      <c r="M169" s="256">
        <v>7.3687869469497277E-2</v>
      </c>
      <c r="N169" s="255">
        <f t="shared" si="14"/>
        <v>1163.666508892602</v>
      </c>
      <c r="O169" t="s">
        <v>2307</v>
      </c>
    </row>
    <row r="170" spans="1:15" x14ac:dyDescent="0.25">
      <c r="A170" s="248" t="s">
        <v>534</v>
      </c>
      <c r="B170" s="249" t="s">
        <v>265</v>
      </c>
      <c r="C170" s="250" t="s">
        <v>497</v>
      </c>
      <c r="D170" s="251" t="s">
        <v>540</v>
      </c>
      <c r="E170" s="252" t="s">
        <v>2037</v>
      </c>
      <c r="F170" s="253" t="s">
        <v>97</v>
      </c>
      <c r="G170" s="254" t="s">
        <v>2038</v>
      </c>
      <c r="H170" s="255">
        <v>0</v>
      </c>
      <c r="I170" s="255">
        <f t="shared" si="10"/>
        <v>0</v>
      </c>
      <c r="J170" s="255">
        <f t="shared" si="11"/>
        <v>3334.5768209921425</v>
      </c>
      <c r="K170" s="255">
        <f t="shared" si="12"/>
        <v>0</v>
      </c>
      <c r="L170" s="255">
        <f t="shared" si="13"/>
        <v>3334.5768209921425</v>
      </c>
      <c r="M170" s="256">
        <v>7.3687869469497277E-2</v>
      </c>
      <c r="N170" s="255">
        <f t="shared" si="14"/>
        <v>245.71786152128018</v>
      </c>
      <c r="O170" t="s">
        <v>2309</v>
      </c>
    </row>
    <row r="171" spans="1:15" x14ac:dyDescent="0.25">
      <c r="A171" s="248" t="s">
        <v>536</v>
      </c>
      <c r="B171" s="249" t="s">
        <v>265</v>
      </c>
      <c r="C171" s="250" t="s">
        <v>497</v>
      </c>
      <c r="D171" s="251" t="s">
        <v>540</v>
      </c>
      <c r="E171" s="252" t="s">
        <v>2037</v>
      </c>
      <c r="F171" s="253" t="s">
        <v>140</v>
      </c>
      <c r="G171" s="254" t="s">
        <v>2038</v>
      </c>
      <c r="H171" s="255">
        <v>0</v>
      </c>
      <c r="I171" s="255">
        <f t="shared" si="10"/>
        <v>0</v>
      </c>
      <c r="J171" s="255">
        <f t="shared" si="11"/>
        <v>30057.408890166724</v>
      </c>
      <c r="K171" s="255">
        <f t="shared" si="12"/>
        <v>0</v>
      </c>
      <c r="L171" s="255">
        <f t="shared" si="13"/>
        <v>30057.408890166724</v>
      </c>
      <c r="M171" s="256">
        <v>7.3687869469497277E-2</v>
      </c>
      <c r="N171" s="255">
        <f t="shared" si="14"/>
        <v>2214.8664228899124</v>
      </c>
      <c r="O171" t="s">
        <v>2310</v>
      </c>
    </row>
    <row r="172" spans="1:15" x14ac:dyDescent="0.25">
      <c r="A172" s="248" t="s">
        <v>539</v>
      </c>
      <c r="B172" s="249" t="s">
        <v>265</v>
      </c>
      <c r="C172" s="250" t="s">
        <v>497</v>
      </c>
      <c r="D172" s="251" t="s">
        <v>540</v>
      </c>
      <c r="E172" s="252" t="s">
        <v>2037</v>
      </c>
      <c r="F172" s="253" t="s">
        <v>102</v>
      </c>
      <c r="G172" s="254" t="s">
        <v>2038</v>
      </c>
      <c r="H172" s="255">
        <v>0</v>
      </c>
      <c r="I172" s="255">
        <f t="shared" si="10"/>
        <v>0</v>
      </c>
      <c r="J172" s="255">
        <f t="shared" si="11"/>
        <v>10690.006001766864</v>
      </c>
      <c r="K172" s="255">
        <f t="shared" si="12"/>
        <v>0</v>
      </c>
      <c r="L172" s="255">
        <f t="shared" si="13"/>
        <v>10690.006001766864</v>
      </c>
      <c r="M172" s="256">
        <v>7.3687869469497277E-2</v>
      </c>
      <c r="N172" s="255">
        <f t="shared" si="14"/>
        <v>787.72376688633915</v>
      </c>
      <c r="O172" t="s">
        <v>2311</v>
      </c>
    </row>
    <row r="173" spans="1:15" x14ac:dyDescent="0.25">
      <c r="A173" s="248" t="s">
        <v>542</v>
      </c>
      <c r="B173" s="249" t="s">
        <v>265</v>
      </c>
      <c r="C173" s="250" t="s">
        <v>497</v>
      </c>
      <c r="D173" s="251" t="s">
        <v>540</v>
      </c>
      <c r="E173" s="252" t="s">
        <v>2040</v>
      </c>
      <c r="F173" s="253" t="s">
        <v>97</v>
      </c>
      <c r="G173" s="254" t="s">
        <v>2041</v>
      </c>
      <c r="H173" s="255">
        <v>0</v>
      </c>
      <c r="I173" s="255">
        <f t="shared" si="10"/>
        <v>-6284.0707299747346</v>
      </c>
      <c r="J173" s="255">
        <f t="shared" si="11"/>
        <v>0</v>
      </c>
      <c r="K173" s="255">
        <f t="shared" si="12"/>
        <v>0</v>
      </c>
      <c r="L173" s="255">
        <f t="shared" si="13"/>
        <v>-6284.0707299747346</v>
      </c>
      <c r="M173" s="256">
        <v>7.3687869469497277E-2</v>
      </c>
      <c r="N173" s="255">
        <f t="shared" si="14"/>
        <v>-463.05978368746673</v>
      </c>
      <c r="O173" t="s">
        <v>2312</v>
      </c>
    </row>
    <row r="174" spans="1:15" x14ac:dyDescent="0.25">
      <c r="A174" s="248" t="s">
        <v>544</v>
      </c>
      <c r="B174" s="249" t="s">
        <v>265</v>
      </c>
      <c r="C174" s="250" t="s">
        <v>497</v>
      </c>
      <c r="D174" s="251" t="s">
        <v>540</v>
      </c>
      <c r="E174" s="252" t="s">
        <v>2040</v>
      </c>
      <c r="F174" s="253" t="s">
        <v>140</v>
      </c>
      <c r="G174" s="254" t="s">
        <v>2041</v>
      </c>
      <c r="H174" s="255">
        <v>0</v>
      </c>
      <c r="I174" s="255">
        <f t="shared" si="10"/>
        <v>-61460.353534661692</v>
      </c>
      <c r="J174" s="255">
        <f t="shared" si="11"/>
        <v>0</v>
      </c>
      <c r="K174" s="255">
        <f t="shared" si="12"/>
        <v>0</v>
      </c>
      <c r="L174" s="255">
        <f t="shared" si="13"/>
        <v>-61460.353534661692</v>
      </c>
      <c r="M174" s="256">
        <v>7.3687869469497277E-2</v>
      </c>
      <c r="N174" s="255">
        <f t="shared" si="14"/>
        <v>-4528.8825088113063</v>
      </c>
      <c r="O174" t="s">
        <v>2313</v>
      </c>
    </row>
    <row r="175" spans="1:15" x14ac:dyDescent="0.25">
      <c r="A175" s="248" t="s">
        <v>546</v>
      </c>
      <c r="B175" s="249" t="s">
        <v>265</v>
      </c>
      <c r="C175" s="250" t="s">
        <v>497</v>
      </c>
      <c r="D175" s="251" t="s">
        <v>540</v>
      </c>
      <c r="E175" s="252" t="s">
        <v>2040</v>
      </c>
      <c r="F175" s="253" t="s">
        <v>102</v>
      </c>
      <c r="G175" s="254" t="s">
        <v>2041</v>
      </c>
      <c r="H175" s="255">
        <v>0</v>
      </c>
      <c r="I175" s="255">
        <f t="shared" si="10"/>
        <v>-20989.293818400787</v>
      </c>
      <c r="J175" s="255">
        <f t="shared" si="11"/>
        <v>0</v>
      </c>
      <c r="K175" s="255">
        <f t="shared" si="12"/>
        <v>0</v>
      </c>
      <c r="L175" s="255">
        <f t="shared" si="13"/>
        <v>-20989.293818400787</v>
      </c>
      <c r="M175" s="256">
        <v>7.3687869469497277E-2</v>
      </c>
      <c r="N175" s="255">
        <f t="shared" si="14"/>
        <v>-1546.6563431472432</v>
      </c>
      <c r="O175" t="s">
        <v>2314</v>
      </c>
    </row>
    <row r="176" spans="1:15" x14ac:dyDescent="0.25">
      <c r="A176" s="248" t="s">
        <v>549</v>
      </c>
      <c r="B176" s="249" t="s">
        <v>265</v>
      </c>
      <c r="C176" s="250" t="s">
        <v>497</v>
      </c>
      <c r="D176" s="251" t="s">
        <v>540</v>
      </c>
      <c r="E176" s="252" t="s">
        <v>2043</v>
      </c>
      <c r="F176" s="253" t="s">
        <v>97</v>
      </c>
      <c r="G176" s="254" t="s">
        <v>2038</v>
      </c>
      <c r="H176" s="255">
        <v>0</v>
      </c>
      <c r="I176" s="255">
        <f t="shared" si="10"/>
        <v>0</v>
      </c>
      <c r="J176" s="255">
        <f t="shared" si="11"/>
        <v>4729.7981148094295</v>
      </c>
      <c r="K176" s="255">
        <f t="shared" si="12"/>
        <v>0</v>
      </c>
      <c r="L176" s="255">
        <f t="shared" si="13"/>
        <v>4729.7981148094295</v>
      </c>
      <c r="M176" s="256">
        <v>7.3687869469497277E-2</v>
      </c>
      <c r="N176" s="255">
        <f t="shared" si="14"/>
        <v>348.52874610115157</v>
      </c>
      <c r="O176" t="s">
        <v>2315</v>
      </c>
    </row>
    <row r="177" spans="1:15" x14ac:dyDescent="0.25">
      <c r="A177" s="248" t="s">
        <v>551</v>
      </c>
      <c r="B177" s="249" t="s">
        <v>265</v>
      </c>
      <c r="C177" s="250" t="s">
        <v>497</v>
      </c>
      <c r="D177" s="251" t="s">
        <v>540</v>
      </c>
      <c r="E177" s="252" t="s">
        <v>2043</v>
      </c>
      <c r="F177" s="253" t="s">
        <v>140</v>
      </c>
      <c r="G177" s="254" t="s">
        <v>2038</v>
      </c>
      <c r="H177" s="255">
        <v>0</v>
      </c>
      <c r="I177" s="255">
        <f t="shared" si="10"/>
        <v>0</v>
      </c>
      <c r="J177" s="255">
        <f t="shared" si="11"/>
        <v>43021.568231799938</v>
      </c>
      <c r="K177" s="255">
        <f t="shared" si="12"/>
        <v>0</v>
      </c>
      <c r="L177" s="255">
        <f t="shared" si="13"/>
        <v>43021.568231799938</v>
      </c>
      <c r="M177" s="256">
        <v>7.3687869469497277E-2</v>
      </c>
      <c r="N177" s="255">
        <f t="shared" si="14"/>
        <v>3170.1677042379447</v>
      </c>
      <c r="O177" t="s">
        <v>2316</v>
      </c>
    </row>
    <row r="178" spans="1:15" x14ac:dyDescent="0.25">
      <c r="A178" s="248" t="s">
        <v>553</v>
      </c>
      <c r="B178" s="249" t="s">
        <v>265</v>
      </c>
      <c r="C178" s="250" t="s">
        <v>497</v>
      </c>
      <c r="D178" s="251" t="s">
        <v>540</v>
      </c>
      <c r="E178" s="252" t="s">
        <v>2043</v>
      </c>
      <c r="F178" s="253" t="s">
        <v>102</v>
      </c>
      <c r="G178" s="254" t="s">
        <v>2038</v>
      </c>
      <c r="H178" s="255">
        <v>0</v>
      </c>
      <c r="I178" s="255">
        <f t="shared" si="10"/>
        <v>0</v>
      </c>
      <c r="J178" s="255">
        <f t="shared" si="11"/>
        <v>14943.351897879769</v>
      </c>
      <c r="K178" s="255">
        <f t="shared" si="12"/>
        <v>0</v>
      </c>
      <c r="L178" s="255">
        <f t="shared" si="13"/>
        <v>14943.351897879769</v>
      </c>
      <c r="M178" s="256">
        <v>7.3687869469497277E-2</v>
      </c>
      <c r="N178" s="255">
        <f t="shared" si="14"/>
        <v>1101.1437640877289</v>
      </c>
      <c r="O178" t="s">
        <v>2317</v>
      </c>
    </row>
    <row r="179" spans="1:15" x14ac:dyDescent="0.25">
      <c r="A179" s="248" t="s">
        <v>555</v>
      </c>
      <c r="B179" s="249" t="s">
        <v>265</v>
      </c>
      <c r="C179" s="250" t="s">
        <v>497</v>
      </c>
      <c r="D179" s="251" t="s">
        <v>547</v>
      </c>
      <c r="E179" s="252" t="s">
        <v>2037</v>
      </c>
      <c r="F179" s="253" t="s">
        <v>97</v>
      </c>
      <c r="G179" s="254" t="s">
        <v>2038</v>
      </c>
      <c r="H179" s="255">
        <v>0</v>
      </c>
      <c r="I179" s="255">
        <f t="shared" si="10"/>
        <v>0</v>
      </c>
      <c r="J179" s="255">
        <f t="shared" si="11"/>
        <v>-16.726112624279278</v>
      </c>
      <c r="K179" s="255">
        <f t="shared" si="12"/>
        <v>0</v>
      </c>
      <c r="L179" s="255">
        <f t="shared" si="13"/>
        <v>-16.726112624279278</v>
      </c>
      <c r="M179" s="256">
        <v>7.3687869469497277E-2</v>
      </c>
      <c r="N179" s="255">
        <f t="shared" si="14"/>
        <v>-1.2325116037900019</v>
      </c>
      <c r="O179" t="s">
        <v>2321</v>
      </c>
    </row>
    <row r="180" spans="1:15" x14ac:dyDescent="0.25">
      <c r="A180" s="248" t="s">
        <v>559</v>
      </c>
      <c r="B180" s="249" t="s">
        <v>265</v>
      </c>
      <c r="C180" s="250" t="s">
        <v>497</v>
      </c>
      <c r="D180" s="251" t="s">
        <v>547</v>
      </c>
      <c r="E180" s="252" t="s">
        <v>2037</v>
      </c>
      <c r="F180" s="253" t="s">
        <v>140</v>
      </c>
      <c r="G180" s="254" t="s">
        <v>2038</v>
      </c>
      <c r="H180" s="255">
        <v>0</v>
      </c>
      <c r="I180" s="255">
        <f t="shared" si="10"/>
        <v>0</v>
      </c>
      <c r="J180" s="255">
        <f t="shared" si="11"/>
        <v>-26.815784712144307</v>
      </c>
      <c r="K180" s="255">
        <f t="shared" si="12"/>
        <v>0</v>
      </c>
      <c r="L180" s="255">
        <f t="shared" si="13"/>
        <v>-26.815784712144307</v>
      </c>
      <c r="M180" s="256">
        <v>7.3687869469497277E-2</v>
      </c>
      <c r="N180" s="255">
        <f t="shared" si="14"/>
        <v>-1.9759980435906304</v>
      </c>
      <c r="O180" t="s">
        <v>2322</v>
      </c>
    </row>
    <row r="181" spans="1:15" x14ac:dyDescent="0.25">
      <c r="A181" s="248" t="s">
        <v>561</v>
      </c>
      <c r="B181" s="249" t="s">
        <v>265</v>
      </c>
      <c r="C181" s="250" t="s">
        <v>497</v>
      </c>
      <c r="D181" s="251" t="s">
        <v>547</v>
      </c>
      <c r="E181" s="252" t="s">
        <v>2037</v>
      </c>
      <c r="F181" s="253" t="s">
        <v>102</v>
      </c>
      <c r="G181" s="254" t="s">
        <v>2038</v>
      </c>
      <c r="H181" s="255">
        <v>0</v>
      </c>
      <c r="I181" s="255">
        <f t="shared" si="10"/>
        <v>0</v>
      </c>
      <c r="J181" s="255">
        <f t="shared" si="11"/>
        <v>-46.924064176123785</v>
      </c>
      <c r="K181" s="255">
        <f t="shared" si="12"/>
        <v>0</v>
      </c>
      <c r="L181" s="255">
        <f t="shared" si="13"/>
        <v>-46.924064176123785</v>
      </c>
      <c r="M181" s="256">
        <v>7.3687869469497277E-2</v>
      </c>
      <c r="N181" s="255">
        <f t="shared" si="14"/>
        <v>-3.4577343159885228</v>
      </c>
      <c r="O181" t="s">
        <v>2323</v>
      </c>
    </row>
    <row r="182" spans="1:15" x14ac:dyDescent="0.25">
      <c r="A182" s="248" t="s">
        <v>563</v>
      </c>
      <c r="B182" s="249" t="s">
        <v>265</v>
      </c>
      <c r="C182" s="250" t="s">
        <v>497</v>
      </c>
      <c r="D182" s="251" t="s">
        <v>547</v>
      </c>
      <c r="E182" s="252" t="s">
        <v>2040</v>
      </c>
      <c r="F182" s="253" t="s">
        <v>97</v>
      </c>
      <c r="G182" s="254" t="s">
        <v>2041</v>
      </c>
      <c r="H182" s="255">
        <v>0</v>
      </c>
      <c r="I182" s="255">
        <f t="shared" si="10"/>
        <v>-412.30209335545112</v>
      </c>
      <c r="J182" s="255">
        <f t="shared" si="11"/>
        <v>0</v>
      </c>
      <c r="K182" s="255">
        <f t="shared" si="12"/>
        <v>0</v>
      </c>
      <c r="L182" s="255">
        <f t="shared" si="13"/>
        <v>-412.30209335545112</v>
      </c>
      <c r="M182" s="256">
        <v>7.3687869469497277E-2</v>
      </c>
      <c r="N182" s="255">
        <f t="shared" si="14"/>
        <v>-30.381662837176965</v>
      </c>
      <c r="O182" t="s">
        <v>2324</v>
      </c>
    </row>
    <row r="183" spans="1:15" x14ac:dyDescent="0.25">
      <c r="A183" s="248" t="s">
        <v>566</v>
      </c>
      <c r="B183" s="249" t="s">
        <v>265</v>
      </c>
      <c r="C183" s="250" t="s">
        <v>497</v>
      </c>
      <c r="D183" s="251" t="s">
        <v>547</v>
      </c>
      <c r="E183" s="252" t="s">
        <v>2040</v>
      </c>
      <c r="F183" s="253" t="s">
        <v>140</v>
      </c>
      <c r="G183" s="254" t="s">
        <v>2041</v>
      </c>
      <c r="H183" s="255">
        <v>0</v>
      </c>
      <c r="I183" s="255">
        <f t="shared" si="10"/>
        <v>-1484.9520198312841</v>
      </c>
      <c r="J183" s="255">
        <f t="shared" si="11"/>
        <v>0</v>
      </c>
      <c r="K183" s="255">
        <f t="shared" si="12"/>
        <v>0</v>
      </c>
      <c r="L183" s="255">
        <f t="shared" si="13"/>
        <v>-1484.9520198312841</v>
      </c>
      <c r="M183" s="256">
        <v>7.3687869469497277E-2</v>
      </c>
      <c r="N183" s="255">
        <f t="shared" si="14"/>
        <v>-109.422950605794</v>
      </c>
      <c r="O183" t="s">
        <v>2325</v>
      </c>
    </row>
    <row r="184" spans="1:15" x14ac:dyDescent="0.25">
      <c r="A184" s="248" t="s">
        <v>569</v>
      </c>
      <c r="B184" s="249" t="s">
        <v>265</v>
      </c>
      <c r="C184" s="250" t="s">
        <v>497</v>
      </c>
      <c r="D184" s="251" t="s">
        <v>547</v>
      </c>
      <c r="E184" s="252" t="s">
        <v>2040</v>
      </c>
      <c r="F184" s="253" t="s">
        <v>102</v>
      </c>
      <c r="G184" s="254" t="s">
        <v>2041</v>
      </c>
      <c r="H184" s="255">
        <v>0</v>
      </c>
      <c r="I184" s="255">
        <f t="shared" si="10"/>
        <v>-1205.2952930622964</v>
      </c>
      <c r="J184" s="255">
        <f t="shared" si="11"/>
        <v>0</v>
      </c>
      <c r="K184" s="255">
        <f t="shared" si="12"/>
        <v>0</v>
      </c>
      <c r="L184" s="255">
        <f t="shared" si="13"/>
        <v>-1205.2952930622964</v>
      </c>
      <c r="M184" s="256">
        <v>7.3687869469497277E-2</v>
      </c>
      <c r="N184" s="255">
        <f t="shared" si="14"/>
        <v>-88.815642227373971</v>
      </c>
      <c r="O184" t="s">
        <v>2326</v>
      </c>
    </row>
    <row r="185" spans="1:15" x14ac:dyDescent="0.25">
      <c r="A185" s="248" t="s">
        <v>572</v>
      </c>
      <c r="B185" s="249" t="s">
        <v>265</v>
      </c>
      <c r="C185" s="250" t="s">
        <v>497</v>
      </c>
      <c r="D185" s="251" t="s">
        <v>547</v>
      </c>
      <c r="E185" s="252" t="s">
        <v>2043</v>
      </c>
      <c r="F185" s="253" t="s">
        <v>97</v>
      </c>
      <c r="G185" s="254" t="s">
        <v>2038</v>
      </c>
      <c r="H185" s="255">
        <v>0</v>
      </c>
      <c r="I185" s="255">
        <f t="shared" si="10"/>
        <v>0</v>
      </c>
      <c r="J185" s="255">
        <f t="shared" si="11"/>
        <v>265.00603514913519</v>
      </c>
      <c r="K185" s="255">
        <f t="shared" si="12"/>
        <v>0</v>
      </c>
      <c r="L185" s="255">
        <f t="shared" si="13"/>
        <v>265.00603514913519</v>
      </c>
      <c r="M185" s="256">
        <v>7.3687869469497277E-2</v>
      </c>
      <c r="N185" s="255">
        <f t="shared" si="14"/>
        <v>19.527730126698483</v>
      </c>
      <c r="O185" t="s">
        <v>2327</v>
      </c>
    </row>
    <row r="186" spans="1:15" x14ac:dyDescent="0.25">
      <c r="A186" s="248" t="s">
        <v>574</v>
      </c>
      <c r="B186" s="249" t="s">
        <v>265</v>
      </c>
      <c r="C186" s="250" t="s">
        <v>497</v>
      </c>
      <c r="D186" s="251" t="s">
        <v>547</v>
      </c>
      <c r="E186" s="252" t="s">
        <v>2043</v>
      </c>
      <c r="F186" s="253" t="s">
        <v>140</v>
      </c>
      <c r="G186" s="254" t="s">
        <v>2038</v>
      </c>
      <c r="H186" s="255">
        <v>0</v>
      </c>
      <c r="I186" s="255">
        <f t="shared" si="10"/>
        <v>0</v>
      </c>
      <c r="J186" s="255">
        <f t="shared" si="11"/>
        <v>951.37054165457323</v>
      </c>
      <c r="K186" s="255">
        <f t="shared" si="12"/>
        <v>-68.86</v>
      </c>
      <c r="L186" s="255">
        <f t="shared" si="13"/>
        <v>882.51054165457322</v>
      </c>
      <c r="M186" s="256">
        <v>7.3687869469497277E-2</v>
      </c>
      <c r="N186" s="255">
        <f t="shared" si="14"/>
        <v>65.03032159889753</v>
      </c>
      <c r="O186" t="s">
        <v>2328</v>
      </c>
    </row>
    <row r="187" spans="1:15" x14ac:dyDescent="0.25">
      <c r="A187" s="248" t="s">
        <v>576</v>
      </c>
      <c r="B187" s="249" t="s">
        <v>265</v>
      </c>
      <c r="C187" s="250" t="s">
        <v>497</v>
      </c>
      <c r="D187" s="251" t="s">
        <v>547</v>
      </c>
      <c r="E187" s="252" t="s">
        <v>2043</v>
      </c>
      <c r="F187" s="253" t="s">
        <v>102</v>
      </c>
      <c r="G187" s="254" t="s">
        <v>2038</v>
      </c>
      <c r="H187" s="255">
        <v>0</v>
      </c>
      <c r="I187" s="255">
        <f t="shared" si="10"/>
        <v>0</v>
      </c>
      <c r="J187" s="255">
        <f t="shared" si="11"/>
        <v>743.97787701134848</v>
      </c>
      <c r="K187" s="255">
        <f t="shared" si="12"/>
        <v>0</v>
      </c>
      <c r="L187" s="255">
        <f t="shared" si="13"/>
        <v>743.97787701134848</v>
      </c>
      <c r="M187" s="256">
        <v>7.3687869469497277E-2</v>
      </c>
      <c r="N187" s="255">
        <f t="shared" si="14"/>
        <v>54.822144689405945</v>
      </c>
      <c r="O187" t="s">
        <v>2329</v>
      </c>
    </row>
    <row r="188" spans="1:15" x14ac:dyDescent="0.25">
      <c r="A188" s="248" t="s">
        <v>579</v>
      </c>
      <c r="B188" s="249" t="s">
        <v>265</v>
      </c>
      <c r="C188" s="250" t="s">
        <v>556</v>
      </c>
      <c r="D188" s="251" t="s">
        <v>557</v>
      </c>
      <c r="E188" s="252" t="s">
        <v>2037</v>
      </c>
      <c r="F188" s="253" t="s">
        <v>140</v>
      </c>
      <c r="G188" s="254" t="s">
        <v>2038</v>
      </c>
      <c r="H188" s="255">
        <v>0</v>
      </c>
      <c r="I188" s="255">
        <f t="shared" si="10"/>
        <v>0</v>
      </c>
      <c r="J188" s="255">
        <f t="shared" si="11"/>
        <v>956.54677342339323</v>
      </c>
      <c r="K188" s="255">
        <f t="shared" si="12"/>
        <v>0</v>
      </c>
      <c r="L188" s="255">
        <f t="shared" si="13"/>
        <v>956.54677342339323</v>
      </c>
      <c r="M188" s="256">
        <v>7.3687869469497277E-2</v>
      </c>
      <c r="N188" s="255">
        <f t="shared" si="14"/>
        <v>70.485893781491782</v>
      </c>
      <c r="O188" t="s">
        <v>2333</v>
      </c>
    </row>
    <row r="189" spans="1:15" x14ac:dyDescent="0.25">
      <c r="A189" s="248" t="s">
        <v>581</v>
      </c>
      <c r="B189" s="249" t="s">
        <v>265</v>
      </c>
      <c r="C189" s="250" t="s">
        <v>556</v>
      </c>
      <c r="D189" s="251" t="s">
        <v>557</v>
      </c>
      <c r="E189" s="252" t="s">
        <v>2037</v>
      </c>
      <c r="F189" s="253" t="s">
        <v>102</v>
      </c>
      <c r="G189" s="254" t="s">
        <v>2038</v>
      </c>
      <c r="H189" s="255">
        <v>0</v>
      </c>
      <c r="I189" s="255">
        <f t="shared" si="10"/>
        <v>0</v>
      </c>
      <c r="J189" s="255">
        <f t="shared" si="11"/>
        <v>1.0852246622002491E-2</v>
      </c>
      <c r="K189" s="255">
        <f t="shared" si="12"/>
        <v>0</v>
      </c>
      <c r="L189" s="255">
        <f t="shared" si="13"/>
        <v>1.0852246622002491E-2</v>
      </c>
      <c r="M189" s="256">
        <v>7.3687869469497277E-2</v>
      </c>
      <c r="N189" s="255">
        <f t="shared" si="14"/>
        <v>7.9967893253291228E-4</v>
      </c>
      <c r="O189" t="s">
        <v>2334</v>
      </c>
    </row>
    <row r="190" spans="1:15" x14ac:dyDescent="0.25">
      <c r="A190" s="248" t="s">
        <v>583</v>
      </c>
      <c r="B190" s="249" t="s">
        <v>265</v>
      </c>
      <c r="C190" s="250" t="s">
        <v>556</v>
      </c>
      <c r="D190" s="251" t="s">
        <v>557</v>
      </c>
      <c r="E190" s="252" t="s">
        <v>2040</v>
      </c>
      <c r="F190" s="253" t="s">
        <v>140</v>
      </c>
      <c r="G190" s="254" t="s">
        <v>2041</v>
      </c>
      <c r="H190" s="255">
        <v>0</v>
      </c>
      <c r="I190" s="255">
        <f t="shared" si="10"/>
        <v>-2716.6142334399656</v>
      </c>
      <c r="J190" s="255">
        <f t="shared" si="11"/>
        <v>0</v>
      </c>
      <c r="K190" s="255">
        <f t="shared" si="12"/>
        <v>0</v>
      </c>
      <c r="L190" s="255">
        <f t="shared" si="13"/>
        <v>-2716.6142334399656</v>
      </c>
      <c r="M190" s="256">
        <v>7.3687869469497277E-2</v>
      </c>
      <c r="N190" s="255">
        <f t="shared" si="14"/>
        <v>-200.18151503270258</v>
      </c>
      <c r="O190" t="s">
        <v>2335</v>
      </c>
    </row>
    <row r="191" spans="1:15" x14ac:dyDescent="0.25">
      <c r="A191" s="248" t="s">
        <v>586</v>
      </c>
      <c r="B191" s="249" t="s">
        <v>265</v>
      </c>
      <c r="C191" s="250" t="s">
        <v>556</v>
      </c>
      <c r="D191" s="251" t="s">
        <v>557</v>
      </c>
      <c r="E191" s="252" t="s">
        <v>2040</v>
      </c>
      <c r="F191" s="253" t="s">
        <v>102</v>
      </c>
      <c r="G191" s="254" t="s">
        <v>2041</v>
      </c>
      <c r="H191" s="255">
        <v>0</v>
      </c>
      <c r="I191" s="255">
        <f t="shared" si="10"/>
        <v>-2.0774508513549788</v>
      </c>
      <c r="J191" s="255">
        <f t="shared" si="11"/>
        <v>0</v>
      </c>
      <c r="K191" s="255">
        <f t="shared" si="12"/>
        <v>0</v>
      </c>
      <c r="L191" s="255">
        <f t="shared" si="13"/>
        <v>-2.0774508513549788</v>
      </c>
      <c r="M191" s="256">
        <v>7.3687869469497277E-2</v>
      </c>
      <c r="N191" s="255">
        <f t="shared" si="14"/>
        <v>-0.15308292716394167</v>
      </c>
      <c r="O191" t="s">
        <v>2336</v>
      </c>
    </row>
    <row r="192" spans="1:15" x14ac:dyDescent="0.25">
      <c r="A192" s="248" t="s">
        <v>588</v>
      </c>
      <c r="B192" s="249" t="s">
        <v>265</v>
      </c>
      <c r="C192" s="250" t="s">
        <v>556</v>
      </c>
      <c r="D192" s="251" t="s">
        <v>557</v>
      </c>
      <c r="E192" s="252" t="s">
        <v>2043</v>
      </c>
      <c r="F192" s="253" t="s">
        <v>140</v>
      </c>
      <c r="G192" s="254" t="s">
        <v>2038</v>
      </c>
      <c r="H192" s="255">
        <v>0</v>
      </c>
      <c r="I192" s="255">
        <f t="shared" si="10"/>
        <v>0</v>
      </c>
      <c r="J192" s="255">
        <f t="shared" si="11"/>
        <v>739.7180718919285</v>
      </c>
      <c r="K192" s="255">
        <f t="shared" si="12"/>
        <v>-37728.9</v>
      </c>
      <c r="L192" s="255">
        <f t="shared" si="13"/>
        <v>-36989.181928108075</v>
      </c>
      <c r="M192" s="256">
        <v>7.3687869469497277E-2</v>
      </c>
      <c r="N192" s="255">
        <f t="shared" si="14"/>
        <v>-2725.6540097019156</v>
      </c>
      <c r="O192" t="s">
        <v>2337</v>
      </c>
    </row>
    <row r="193" spans="1:15" x14ac:dyDescent="0.25">
      <c r="A193" s="248" t="s">
        <v>590</v>
      </c>
      <c r="B193" s="249" t="s">
        <v>265</v>
      </c>
      <c r="C193" s="250" t="s">
        <v>556</v>
      </c>
      <c r="D193" s="251" t="s">
        <v>557</v>
      </c>
      <c r="E193" s="252" t="s">
        <v>2043</v>
      </c>
      <c r="F193" s="253" t="s">
        <v>102</v>
      </c>
      <c r="G193" s="254" t="s">
        <v>2038</v>
      </c>
      <c r="H193" s="255">
        <v>0</v>
      </c>
      <c r="I193" s="255">
        <f t="shared" si="10"/>
        <v>0</v>
      </c>
      <c r="J193" s="255">
        <f t="shared" si="11"/>
        <v>1.4877304053596954E-2</v>
      </c>
      <c r="K193" s="255">
        <f t="shared" si="12"/>
        <v>0</v>
      </c>
      <c r="L193" s="255">
        <f t="shared" si="13"/>
        <v>1.4877304053596954E-2</v>
      </c>
      <c r="M193" s="256">
        <v>7.3687869469497277E-2</v>
      </c>
      <c r="N193" s="255">
        <f t="shared" si="14"/>
        <v>1.0962768391594752E-3</v>
      </c>
      <c r="O193" t="s">
        <v>2338</v>
      </c>
    </row>
    <row r="194" spans="1:15" x14ac:dyDescent="0.25">
      <c r="A194" s="248" t="s">
        <v>593</v>
      </c>
      <c r="B194" s="249" t="s">
        <v>265</v>
      </c>
      <c r="C194" s="250" t="s">
        <v>556</v>
      </c>
      <c r="D194" s="251" t="s">
        <v>567</v>
      </c>
      <c r="E194" s="252" t="s">
        <v>2037</v>
      </c>
      <c r="F194" s="253" t="s">
        <v>140</v>
      </c>
      <c r="G194" s="254" t="s">
        <v>2038</v>
      </c>
      <c r="H194" s="255">
        <v>0</v>
      </c>
      <c r="I194" s="255">
        <f t="shared" si="10"/>
        <v>0</v>
      </c>
      <c r="J194" s="255">
        <f t="shared" si="11"/>
        <v>11336.280509581065</v>
      </c>
      <c r="K194" s="255">
        <f t="shared" si="12"/>
        <v>0</v>
      </c>
      <c r="L194" s="255">
        <f t="shared" si="13"/>
        <v>11336.280509581065</v>
      </c>
      <c r="M194" s="256">
        <v>7.3687869469497277E-2</v>
      </c>
      <c r="N194" s="255">
        <f t="shared" si="14"/>
        <v>835.34635845961566</v>
      </c>
      <c r="O194" t="s">
        <v>2342</v>
      </c>
    </row>
    <row r="195" spans="1:15" x14ac:dyDescent="0.25">
      <c r="A195" s="248" t="s">
        <v>595</v>
      </c>
      <c r="B195" s="249" t="s">
        <v>265</v>
      </c>
      <c r="C195" s="250" t="s">
        <v>556</v>
      </c>
      <c r="D195" s="251" t="s">
        <v>567</v>
      </c>
      <c r="E195" s="252" t="s">
        <v>2040</v>
      </c>
      <c r="F195" s="253" t="s">
        <v>140</v>
      </c>
      <c r="G195" s="254" t="s">
        <v>2041</v>
      </c>
      <c r="H195" s="255">
        <v>0</v>
      </c>
      <c r="I195" s="255">
        <f t="shared" si="10"/>
        <v>-21585.017461182877</v>
      </c>
      <c r="J195" s="255">
        <f t="shared" si="11"/>
        <v>0</v>
      </c>
      <c r="K195" s="255">
        <f t="shared" si="12"/>
        <v>0</v>
      </c>
      <c r="L195" s="255">
        <f t="shared" si="13"/>
        <v>-21585.017461182877</v>
      </c>
      <c r="M195" s="256">
        <v>7.3687869469497277E-2</v>
      </c>
      <c r="N195" s="255">
        <f t="shared" si="14"/>
        <v>-1590.5539491764634</v>
      </c>
      <c r="O195" t="s">
        <v>2343</v>
      </c>
    </row>
    <row r="196" spans="1:15" x14ac:dyDescent="0.25">
      <c r="A196" s="248" t="s">
        <v>597</v>
      </c>
      <c r="B196" s="249" t="s">
        <v>265</v>
      </c>
      <c r="C196" s="250" t="s">
        <v>556</v>
      </c>
      <c r="D196" s="251" t="s">
        <v>567</v>
      </c>
      <c r="E196" s="252" t="s">
        <v>2043</v>
      </c>
      <c r="F196" s="253" t="s">
        <v>140</v>
      </c>
      <c r="G196" s="254" t="s">
        <v>2038</v>
      </c>
      <c r="H196" s="255">
        <v>0</v>
      </c>
      <c r="I196" s="255">
        <f t="shared" si="10"/>
        <v>0</v>
      </c>
      <c r="J196" s="255">
        <f t="shared" si="11"/>
        <v>15540.864288502724</v>
      </c>
      <c r="K196" s="255">
        <f t="shared" si="12"/>
        <v>0</v>
      </c>
      <c r="L196" s="255">
        <f t="shared" si="13"/>
        <v>15540.864288502724</v>
      </c>
      <c r="M196" s="256">
        <v>7.3687869469497277E-2</v>
      </c>
      <c r="N196" s="255">
        <f t="shared" si="14"/>
        <v>1145.1731791343605</v>
      </c>
      <c r="O196" t="s">
        <v>2344</v>
      </c>
    </row>
    <row r="197" spans="1:15" x14ac:dyDescent="0.25">
      <c r="A197" s="248" t="s">
        <v>600</v>
      </c>
      <c r="B197" s="249" t="s">
        <v>265</v>
      </c>
      <c r="C197" s="250" t="s">
        <v>556</v>
      </c>
      <c r="D197" s="251" t="s">
        <v>570</v>
      </c>
      <c r="E197" s="252" t="s">
        <v>2037</v>
      </c>
      <c r="F197" s="253" t="s">
        <v>97</v>
      </c>
      <c r="G197" s="254" t="s">
        <v>2038</v>
      </c>
      <c r="H197" s="255">
        <v>0</v>
      </c>
      <c r="I197" s="255">
        <f t="shared" si="10"/>
        <v>0</v>
      </c>
      <c r="J197" s="255">
        <f t="shared" si="11"/>
        <v>7860.5653202551757</v>
      </c>
      <c r="K197" s="255">
        <f t="shared" si="12"/>
        <v>0</v>
      </c>
      <c r="L197" s="255">
        <f t="shared" si="13"/>
        <v>7860.5653202551757</v>
      </c>
      <c r="M197" s="256">
        <v>7.3687869469497277E-2</v>
      </c>
      <c r="N197" s="255">
        <f t="shared" si="14"/>
        <v>579.22831127542042</v>
      </c>
      <c r="O197" t="s">
        <v>2346</v>
      </c>
    </row>
    <row r="198" spans="1:15" x14ac:dyDescent="0.25">
      <c r="A198" s="248" t="s">
        <v>602</v>
      </c>
      <c r="B198" s="249" t="s">
        <v>265</v>
      </c>
      <c r="C198" s="250" t="s">
        <v>556</v>
      </c>
      <c r="D198" s="251" t="s">
        <v>570</v>
      </c>
      <c r="E198" s="252" t="s">
        <v>2037</v>
      </c>
      <c r="F198" s="253" t="s">
        <v>140</v>
      </c>
      <c r="G198" s="254" t="s">
        <v>2038</v>
      </c>
      <c r="H198" s="255">
        <v>0</v>
      </c>
      <c r="I198" s="255">
        <f t="shared" si="10"/>
        <v>0</v>
      </c>
      <c r="J198" s="255">
        <f t="shared" si="11"/>
        <v>14929.072185972418</v>
      </c>
      <c r="K198" s="255">
        <f t="shared" si="12"/>
        <v>58730.594353020279</v>
      </c>
      <c r="L198" s="255">
        <f t="shared" si="13"/>
        <v>73659.666538992693</v>
      </c>
      <c r="M198" s="256">
        <v>7.3687869469497277E-2</v>
      </c>
      <c r="N198" s="255">
        <f t="shared" si="14"/>
        <v>5427.8238930919897</v>
      </c>
      <c r="O198" t="s">
        <v>2347</v>
      </c>
    </row>
    <row r="199" spans="1:15" x14ac:dyDescent="0.25">
      <c r="A199" s="248" t="s">
        <v>604</v>
      </c>
      <c r="B199" s="249" t="s">
        <v>265</v>
      </c>
      <c r="C199" s="250" t="s">
        <v>556</v>
      </c>
      <c r="D199" s="251" t="s">
        <v>570</v>
      </c>
      <c r="E199" s="252" t="s">
        <v>2037</v>
      </c>
      <c r="F199" s="253" t="s">
        <v>102</v>
      </c>
      <c r="G199" s="254" t="s">
        <v>2038</v>
      </c>
      <c r="H199" s="255">
        <v>0</v>
      </c>
      <c r="I199" s="255">
        <f t="shared" si="10"/>
        <v>0</v>
      </c>
      <c r="J199" s="255">
        <f t="shared" si="11"/>
        <v>20607.330877138898</v>
      </c>
      <c r="K199" s="255">
        <f t="shared" si="12"/>
        <v>0</v>
      </c>
      <c r="L199" s="255">
        <f t="shared" si="13"/>
        <v>20607.330877138898</v>
      </c>
      <c r="M199" s="256">
        <v>7.3687869469497277E-2</v>
      </c>
      <c r="N199" s="255">
        <f t="shared" si="14"/>
        <v>1518.5103077893521</v>
      </c>
      <c r="O199" t="s">
        <v>2348</v>
      </c>
    </row>
    <row r="200" spans="1:15" x14ac:dyDescent="0.25">
      <c r="A200" s="248" t="s">
        <v>607</v>
      </c>
      <c r="B200" s="249" t="s">
        <v>265</v>
      </c>
      <c r="C200" s="250" t="s">
        <v>556</v>
      </c>
      <c r="D200" s="251" t="s">
        <v>570</v>
      </c>
      <c r="E200" s="252" t="s">
        <v>2040</v>
      </c>
      <c r="F200" s="253" t="s">
        <v>97</v>
      </c>
      <c r="G200" s="254" t="s">
        <v>2041</v>
      </c>
      <c r="H200" s="255">
        <v>0</v>
      </c>
      <c r="I200" s="255">
        <f t="shared" si="10"/>
        <v>-7698.0791499264451</v>
      </c>
      <c r="J200" s="255">
        <f t="shared" si="11"/>
        <v>0</v>
      </c>
      <c r="K200" s="255">
        <f t="shared" si="12"/>
        <v>0</v>
      </c>
      <c r="L200" s="255">
        <f t="shared" si="13"/>
        <v>-7698.0791499264451</v>
      </c>
      <c r="M200" s="256">
        <v>7.3687869469497277E-2</v>
      </c>
      <c r="N200" s="255">
        <f t="shared" si="14"/>
        <v>-567.2550515656385</v>
      </c>
      <c r="O200" t="s">
        <v>2349</v>
      </c>
    </row>
    <row r="201" spans="1:15" x14ac:dyDescent="0.25">
      <c r="A201" s="248" t="s">
        <v>609</v>
      </c>
      <c r="B201" s="249" t="s">
        <v>265</v>
      </c>
      <c r="C201" s="250" t="s">
        <v>556</v>
      </c>
      <c r="D201" s="251" t="s">
        <v>570</v>
      </c>
      <c r="E201" s="252" t="s">
        <v>2040</v>
      </c>
      <c r="F201" s="253" t="s">
        <v>140</v>
      </c>
      <c r="G201" s="254" t="s">
        <v>2041</v>
      </c>
      <c r="H201" s="255">
        <v>0</v>
      </c>
      <c r="I201" s="255">
        <f t="shared" si="10"/>
        <v>-18783.645333931672</v>
      </c>
      <c r="J201" s="255">
        <f t="shared" si="11"/>
        <v>0</v>
      </c>
      <c r="K201" s="255">
        <f t="shared" si="12"/>
        <v>0</v>
      </c>
      <c r="L201" s="255">
        <f t="shared" si="13"/>
        <v>-18783.645333931672</v>
      </c>
      <c r="M201" s="256">
        <v>7.3687869469497277E-2</v>
      </c>
      <c r="N201" s="255">
        <f t="shared" si="14"/>
        <v>-1384.1268055280887</v>
      </c>
      <c r="O201" t="s">
        <v>2350</v>
      </c>
    </row>
    <row r="202" spans="1:15" x14ac:dyDescent="0.25">
      <c r="A202" s="248" t="s">
        <v>613</v>
      </c>
      <c r="B202" s="249" t="s">
        <v>265</v>
      </c>
      <c r="C202" s="250" t="s">
        <v>556</v>
      </c>
      <c r="D202" s="251" t="s">
        <v>570</v>
      </c>
      <c r="E202" s="252" t="s">
        <v>2040</v>
      </c>
      <c r="F202" s="253" t="s">
        <v>102</v>
      </c>
      <c r="G202" s="254" t="s">
        <v>2041</v>
      </c>
      <c r="H202" s="255">
        <v>0</v>
      </c>
      <c r="I202" s="255">
        <f t="shared" ref="I202:I265" si="15">SUMIFS(TX_105_IS_Lbr_Incent_Total_Incentive_Adj,TX_105_IS_Lbr_Incent_H_IS_Rollup,B202,TX_105_IS_Lbr_Incent_H_IS_Func_Rollup,C202,TX_105_IS_Lbr_Incent_H_Account,D202,TX_105_IS_Lbr_Incent_H_Labor_Designator,E202,TX_105_IS_Lbr_Incent_H_Jurisdictional_Allocator,F202,TX_105_IS_Lbr_Incent_H_Reporting_Lines_CWC,G202)</f>
        <v>-25030.791296418574</v>
      </c>
      <c r="J202" s="255">
        <f t="shared" ref="J202:J265" si="16">SUMIFS(TX_104_IS_Escalation_Total_Labor_Adj,TX_104_IS_Escalation_H_IS_Rollup,B202,TX_104_IS_Escalation_H_IS_Func_Rollup,C202,TX_104_IS_Escalation_H_Account,D202,TX_104_IS_Escalation_H_Labor_Designator,E202,TX_104_IS_Escalation_H_Jurisdictional_Allocator,F202,TX_104_IS_Escalation_H_Reporting_Lines_CWC,G202)</f>
        <v>0</v>
      </c>
      <c r="K202" s="255">
        <f t="shared" ref="K202:K265" si="17">SUMIFS(TX_102_IS_Adjust_Detail_Adjust_Other,TX_102_IS_Adjust_Detail_H_IS_Rollup,B202,TX_102_IS_Adjust_Detail_H_IS_Func_Rollup,C202,TX_102_IS_Adjust_Detail_H_Account,D202,TX_102_IS_Adjust_Detail_H_Labor_Designator,E202,TX_102_IS_Adjust_Detail_H_Jurisdictional_Allocator,F202,TX_102_IS_Adjust_Detail_H_Reporting_Lines_CWC,G202)</f>
        <v>0</v>
      </c>
      <c r="L202" s="255">
        <f t="shared" ref="L202:L265" si="18">H202+I202+J202+K202</f>
        <v>-25030.791296418574</v>
      </c>
      <c r="M202" s="256">
        <v>7.3687869469497277E-2</v>
      </c>
      <c r="N202" s="255">
        <f t="shared" ref="N202:N265" si="19">L202*M202</f>
        <v>-1844.4656817687205</v>
      </c>
      <c r="O202" t="s">
        <v>2351</v>
      </c>
    </row>
    <row r="203" spans="1:15" x14ac:dyDescent="0.25">
      <c r="A203" s="248" t="s">
        <v>616</v>
      </c>
      <c r="B203" s="249" t="s">
        <v>265</v>
      </c>
      <c r="C203" s="250" t="s">
        <v>556</v>
      </c>
      <c r="D203" s="251" t="s">
        <v>570</v>
      </c>
      <c r="E203" s="252" t="s">
        <v>2043</v>
      </c>
      <c r="F203" s="253" t="s">
        <v>97</v>
      </c>
      <c r="G203" s="254" t="s">
        <v>2038</v>
      </c>
      <c r="H203" s="255">
        <v>0</v>
      </c>
      <c r="I203" s="255">
        <f t="shared" si="15"/>
        <v>0</v>
      </c>
      <c r="J203" s="255">
        <f t="shared" si="16"/>
        <v>10776.019415693794</v>
      </c>
      <c r="K203" s="255">
        <f t="shared" si="17"/>
        <v>0</v>
      </c>
      <c r="L203" s="255">
        <f t="shared" si="18"/>
        <v>10776.019415693794</v>
      </c>
      <c r="M203" s="256">
        <v>7.3687869469497277E-2</v>
      </c>
      <c r="N203" s="255">
        <f t="shared" si="19"/>
        <v>794.06191210441261</v>
      </c>
      <c r="O203" t="s">
        <v>2352</v>
      </c>
    </row>
    <row r="204" spans="1:15" x14ac:dyDescent="0.25">
      <c r="A204" s="248" t="s">
        <v>619</v>
      </c>
      <c r="B204" s="249" t="s">
        <v>265</v>
      </c>
      <c r="C204" s="250" t="s">
        <v>556</v>
      </c>
      <c r="D204" s="251" t="s">
        <v>570</v>
      </c>
      <c r="E204" s="252" t="s">
        <v>2043</v>
      </c>
      <c r="F204" s="253" t="s">
        <v>140</v>
      </c>
      <c r="G204" s="254" t="s">
        <v>2038</v>
      </c>
      <c r="H204" s="255">
        <v>0</v>
      </c>
      <c r="I204" s="255">
        <f t="shared" si="15"/>
        <v>0</v>
      </c>
      <c r="J204" s="255">
        <f t="shared" si="16"/>
        <v>22198.672276833106</v>
      </c>
      <c r="K204" s="255">
        <f t="shared" si="17"/>
        <v>67094.625646979737</v>
      </c>
      <c r="L204" s="255">
        <f t="shared" si="18"/>
        <v>89293.297923812846</v>
      </c>
      <c r="M204" s="256">
        <v>7.3687869469497277E-2</v>
      </c>
      <c r="N204" s="255">
        <f t="shared" si="19"/>
        <v>6579.8328819108528</v>
      </c>
      <c r="O204" t="s">
        <v>2353</v>
      </c>
    </row>
    <row r="205" spans="1:15" x14ac:dyDescent="0.25">
      <c r="A205" s="248" t="s">
        <v>623</v>
      </c>
      <c r="B205" s="249" t="s">
        <v>265</v>
      </c>
      <c r="C205" s="250" t="s">
        <v>556</v>
      </c>
      <c r="D205" s="251" t="s">
        <v>570</v>
      </c>
      <c r="E205" s="252" t="s">
        <v>2043</v>
      </c>
      <c r="F205" s="253" t="s">
        <v>102</v>
      </c>
      <c r="G205" s="254" t="s">
        <v>2038</v>
      </c>
      <c r="H205" s="255">
        <v>0</v>
      </c>
      <c r="I205" s="255">
        <f t="shared" si="15"/>
        <v>0</v>
      </c>
      <c r="J205" s="255">
        <f t="shared" si="16"/>
        <v>28250.512347433316</v>
      </c>
      <c r="K205" s="255">
        <f t="shared" si="17"/>
        <v>0</v>
      </c>
      <c r="L205" s="255">
        <f t="shared" si="18"/>
        <v>28250.512347433316</v>
      </c>
      <c r="M205" s="256">
        <v>7.3687869469497277E-2</v>
      </c>
      <c r="N205" s="255">
        <f t="shared" si="19"/>
        <v>2081.7200663040871</v>
      </c>
      <c r="O205" t="s">
        <v>2354</v>
      </c>
    </row>
    <row r="206" spans="1:15" x14ac:dyDescent="0.25">
      <c r="A206" s="248" t="s">
        <v>626</v>
      </c>
      <c r="B206" s="249" t="s">
        <v>265</v>
      </c>
      <c r="C206" s="250" t="s">
        <v>556</v>
      </c>
      <c r="D206" s="251" t="s">
        <v>577</v>
      </c>
      <c r="E206" s="252" t="s">
        <v>2037</v>
      </c>
      <c r="F206" s="253" t="s">
        <v>97</v>
      </c>
      <c r="G206" s="254" t="s">
        <v>2038</v>
      </c>
      <c r="H206" s="255">
        <v>0</v>
      </c>
      <c r="I206" s="255">
        <f t="shared" si="15"/>
        <v>0</v>
      </c>
      <c r="J206" s="255">
        <f t="shared" si="16"/>
        <v>381.45786905327469</v>
      </c>
      <c r="K206" s="255">
        <f t="shared" si="17"/>
        <v>0</v>
      </c>
      <c r="L206" s="255">
        <f t="shared" si="18"/>
        <v>381.45786905327469</v>
      </c>
      <c r="M206" s="256">
        <v>7.3687869469497277E-2</v>
      </c>
      <c r="N206" s="255">
        <f t="shared" si="19"/>
        <v>28.10881766291029</v>
      </c>
      <c r="O206" t="s">
        <v>2358</v>
      </c>
    </row>
    <row r="207" spans="1:15" x14ac:dyDescent="0.25">
      <c r="A207" s="248" t="s">
        <v>629</v>
      </c>
      <c r="B207" s="249" t="s">
        <v>265</v>
      </c>
      <c r="C207" s="250" t="s">
        <v>556</v>
      </c>
      <c r="D207" s="251" t="s">
        <v>577</v>
      </c>
      <c r="E207" s="252" t="s">
        <v>2037</v>
      </c>
      <c r="F207" s="253" t="s">
        <v>140</v>
      </c>
      <c r="G207" s="254" t="s">
        <v>2038</v>
      </c>
      <c r="H207" s="255">
        <v>0</v>
      </c>
      <c r="I207" s="255">
        <f t="shared" si="15"/>
        <v>0</v>
      </c>
      <c r="J207" s="255">
        <f t="shared" si="16"/>
        <v>89.162641700492031</v>
      </c>
      <c r="K207" s="255">
        <f t="shared" si="17"/>
        <v>0</v>
      </c>
      <c r="L207" s="255">
        <f t="shared" si="18"/>
        <v>89.162641700492031</v>
      </c>
      <c r="M207" s="256">
        <v>7.3687869469497277E-2</v>
      </c>
      <c r="N207" s="255">
        <f t="shared" si="19"/>
        <v>6.5702051031814115</v>
      </c>
      <c r="O207" t="s">
        <v>2359</v>
      </c>
    </row>
    <row r="208" spans="1:15" x14ac:dyDescent="0.25">
      <c r="A208" s="248" t="s">
        <v>632</v>
      </c>
      <c r="B208" s="249" t="s">
        <v>265</v>
      </c>
      <c r="C208" s="250" t="s">
        <v>556</v>
      </c>
      <c r="D208" s="251" t="s">
        <v>577</v>
      </c>
      <c r="E208" s="252" t="s">
        <v>2037</v>
      </c>
      <c r="F208" s="253" t="s">
        <v>102</v>
      </c>
      <c r="G208" s="254" t="s">
        <v>2038</v>
      </c>
      <c r="H208" s="255">
        <v>0</v>
      </c>
      <c r="I208" s="255">
        <f t="shared" si="15"/>
        <v>0</v>
      </c>
      <c r="J208" s="255">
        <f t="shared" si="16"/>
        <v>1109.5576162524337</v>
      </c>
      <c r="K208" s="255">
        <f t="shared" si="17"/>
        <v>0</v>
      </c>
      <c r="L208" s="255">
        <f t="shared" si="18"/>
        <v>1109.5576162524337</v>
      </c>
      <c r="M208" s="256">
        <v>7.3687869469497277E-2</v>
      </c>
      <c r="N208" s="255">
        <f t="shared" si="19"/>
        <v>81.760936795295891</v>
      </c>
      <c r="O208" t="s">
        <v>2360</v>
      </c>
    </row>
    <row r="209" spans="1:15" x14ac:dyDescent="0.25">
      <c r="A209" s="248" t="s">
        <v>634</v>
      </c>
      <c r="B209" s="249" t="s">
        <v>265</v>
      </c>
      <c r="C209" s="250" t="s">
        <v>556</v>
      </c>
      <c r="D209" s="251" t="s">
        <v>577</v>
      </c>
      <c r="E209" s="252" t="s">
        <v>2040</v>
      </c>
      <c r="F209" s="253" t="s">
        <v>97</v>
      </c>
      <c r="G209" s="254" t="s">
        <v>2041</v>
      </c>
      <c r="H209" s="255">
        <v>0</v>
      </c>
      <c r="I209" s="255">
        <f t="shared" si="15"/>
        <v>-415.70087258154251</v>
      </c>
      <c r="J209" s="255">
        <f t="shared" si="16"/>
        <v>0</v>
      </c>
      <c r="K209" s="255">
        <f t="shared" si="17"/>
        <v>0</v>
      </c>
      <c r="L209" s="255">
        <f t="shared" si="18"/>
        <v>-415.70087258154251</v>
      </c>
      <c r="M209" s="256">
        <v>7.3687869469497277E-2</v>
      </c>
      <c r="N209" s="255">
        <f t="shared" si="19"/>
        <v>-30.632111637144824</v>
      </c>
      <c r="O209" t="s">
        <v>2361</v>
      </c>
    </row>
    <row r="210" spans="1:15" x14ac:dyDescent="0.25">
      <c r="A210" s="248" t="s">
        <v>636</v>
      </c>
      <c r="B210" s="249" t="s">
        <v>265</v>
      </c>
      <c r="C210" s="250" t="s">
        <v>556</v>
      </c>
      <c r="D210" s="251" t="s">
        <v>577</v>
      </c>
      <c r="E210" s="252" t="s">
        <v>2040</v>
      </c>
      <c r="F210" s="253" t="s">
        <v>140</v>
      </c>
      <c r="G210" s="254" t="s">
        <v>2041</v>
      </c>
      <c r="H210" s="255">
        <v>0</v>
      </c>
      <c r="I210" s="255">
        <f t="shared" si="15"/>
        <v>-291.97425790947386</v>
      </c>
      <c r="J210" s="255">
        <f t="shared" si="16"/>
        <v>0</v>
      </c>
      <c r="K210" s="255">
        <f t="shared" si="17"/>
        <v>0</v>
      </c>
      <c r="L210" s="255">
        <f t="shared" si="18"/>
        <v>-291.97425790947386</v>
      </c>
      <c r="M210" s="256">
        <v>7.3687869469497277E-2</v>
      </c>
      <c r="N210" s="255">
        <f t="shared" si="19"/>
        <v>-21.514961005286644</v>
      </c>
      <c r="O210" t="s">
        <v>2362</v>
      </c>
    </row>
    <row r="211" spans="1:15" x14ac:dyDescent="0.25">
      <c r="A211" s="248" t="s">
        <v>640</v>
      </c>
      <c r="B211" s="249" t="s">
        <v>265</v>
      </c>
      <c r="C211" s="250" t="s">
        <v>556</v>
      </c>
      <c r="D211" s="251" t="s">
        <v>577</v>
      </c>
      <c r="E211" s="252" t="s">
        <v>2040</v>
      </c>
      <c r="F211" s="253" t="s">
        <v>102</v>
      </c>
      <c r="G211" s="254" t="s">
        <v>2041</v>
      </c>
      <c r="H211" s="255">
        <v>0</v>
      </c>
      <c r="I211" s="255">
        <f t="shared" si="15"/>
        <v>-1947.4586153429693</v>
      </c>
      <c r="J211" s="255">
        <f t="shared" si="16"/>
        <v>0</v>
      </c>
      <c r="K211" s="255">
        <f t="shared" si="17"/>
        <v>0</v>
      </c>
      <c r="L211" s="255">
        <f t="shared" si="18"/>
        <v>-1947.4586153429693</v>
      </c>
      <c r="M211" s="256">
        <v>7.3687869469497277E-2</v>
      </c>
      <c r="N211" s="255">
        <f t="shared" si="19"/>
        <v>-143.50407624464063</v>
      </c>
      <c r="O211" t="s">
        <v>2363</v>
      </c>
    </row>
    <row r="212" spans="1:15" x14ac:dyDescent="0.25">
      <c r="A212" s="248" t="s">
        <v>643</v>
      </c>
      <c r="B212" s="249" t="s">
        <v>265</v>
      </c>
      <c r="C212" s="250" t="s">
        <v>556</v>
      </c>
      <c r="D212" s="251" t="s">
        <v>577</v>
      </c>
      <c r="E212" s="252" t="s">
        <v>2043</v>
      </c>
      <c r="F212" s="253" t="s">
        <v>97</v>
      </c>
      <c r="G212" s="254" t="s">
        <v>2038</v>
      </c>
      <c r="H212" s="255">
        <v>0</v>
      </c>
      <c r="I212" s="255">
        <f t="shared" si="15"/>
        <v>0</v>
      </c>
      <c r="J212" s="255">
        <f t="shared" si="16"/>
        <v>522.93915713607055</v>
      </c>
      <c r="K212" s="255">
        <f t="shared" si="17"/>
        <v>0</v>
      </c>
      <c r="L212" s="255">
        <f t="shared" si="18"/>
        <v>522.93915713607055</v>
      </c>
      <c r="M212" s="256">
        <v>7.3687869469497277E-2</v>
      </c>
      <c r="N212" s="255">
        <f t="shared" si="19"/>
        <v>38.534272351531691</v>
      </c>
      <c r="O212" t="s">
        <v>2364</v>
      </c>
    </row>
    <row r="213" spans="1:15" x14ac:dyDescent="0.25">
      <c r="A213" s="248" t="s">
        <v>646</v>
      </c>
      <c r="B213" s="249" t="s">
        <v>265</v>
      </c>
      <c r="C213" s="250" t="s">
        <v>556</v>
      </c>
      <c r="D213" s="251" t="s">
        <v>577</v>
      </c>
      <c r="E213" s="252" t="s">
        <v>2043</v>
      </c>
      <c r="F213" s="253" t="s">
        <v>140</v>
      </c>
      <c r="G213" s="254" t="s">
        <v>2038</v>
      </c>
      <c r="H213" s="255">
        <v>0</v>
      </c>
      <c r="I213" s="255">
        <f t="shared" si="15"/>
        <v>0</v>
      </c>
      <c r="J213" s="255">
        <f t="shared" si="16"/>
        <v>122.23272995940961</v>
      </c>
      <c r="K213" s="255">
        <f t="shared" si="17"/>
        <v>0</v>
      </c>
      <c r="L213" s="255">
        <f t="shared" si="18"/>
        <v>122.23272995940961</v>
      </c>
      <c r="M213" s="256">
        <v>7.3687869469497277E-2</v>
      </c>
      <c r="N213" s="255">
        <f t="shared" si="19"/>
        <v>9.0070694501492845</v>
      </c>
      <c r="O213" t="s">
        <v>2365</v>
      </c>
    </row>
    <row r="214" spans="1:15" x14ac:dyDescent="0.25">
      <c r="A214" s="248" t="s">
        <v>649</v>
      </c>
      <c r="B214" s="249" t="s">
        <v>265</v>
      </c>
      <c r="C214" s="250" t="s">
        <v>556</v>
      </c>
      <c r="D214" s="251" t="s">
        <v>577</v>
      </c>
      <c r="E214" s="252" t="s">
        <v>2043</v>
      </c>
      <c r="F214" s="253" t="s">
        <v>102</v>
      </c>
      <c r="G214" s="254" t="s">
        <v>2038</v>
      </c>
      <c r="H214" s="255">
        <v>0</v>
      </c>
      <c r="I214" s="255">
        <f t="shared" si="15"/>
        <v>0</v>
      </c>
      <c r="J214" s="255">
        <f t="shared" si="16"/>
        <v>1521.0883604970795</v>
      </c>
      <c r="K214" s="255">
        <f t="shared" si="17"/>
        <v>0</v>
      </c>
      <c r="L214" s="255">
        <f t="shared" si="18"/>
        <v>1521.0883604970795</v>
      </c>
      <c r="M214" s="256">
        <v>7.3687869469497277E-2</v>
      </c>
      <c r="N214" s="255">
        <f t="shared" si="19"/>
        <v>112.08576055988041</v>
      </c>
      <c r="O214" t="s">
        <v>2366</v>
      </c>
    </row>
    <row r="215" spans="1:15" x14ac:dyDescent="0.25">
      <c r="A215" s="248" t="s">
        <v>652</v>
      </c>
      <c r="B215" s="249" t="s">
        <v>265</v>
      </c>
      <c r="C215" s="250" t="s">
        <v>556</v>
      </c>
      <c r="D215" s="251" t="s">
        <v>584</v>
      </c>
      <c r="E215" s="252" t="s">
        <v>2037</v>
      </c>
      <c r="F215" s="253" t="s">
        <v>97</v>
      </c>
      <c r="G215" s="254" t="s">
        <v>2038</v>
      </c>
      <c r="H215" s="255">
        <v>0</v>
      </c>
      <c r="I215" s="255">
        <f t="shared" si="15"/>
        <v>0</v>
      </c>
      <c r="J215" s="255">
        <f t="shared" si="16"/>
        <v>156.18063236925653</v>
      </c>
      <c r="K215" s="255">
        <f t="shared" si="17"/>
        <v>0</v>
      </c>
      <c r="L215" s="255">
        <f t="shared" si="18"/>
        <v>156.18063236925653</v>
      </c>
      <c r="M215" s="256">
        <v>7.3687869469497277E-2</v>
      </c>
      <c r="N215" s="255">
        <f t="shared" si="19"/>
        <v>11.508618051689316</v>
      </c>
      <c r="O215" t="s">
        <v>2370</v>
      </c>
    </row>
    <row r="216" spans="1:15" x14ac:dyDescent="0.25">
      <c r="A216" s="248" t="s">
        <v>655</v>
      </c>
      <c r="B216" s="249" t="s">
        <v>265</v>
      </c>
      <c r="C216" s="250" t="s">
        <v>556</v>
      </c>
      <c r="D216" s="251" t="s">
        <v>584</v>
      </c>
      <c r="E216" s="252" t="s">
        <v>2037</v>
      </c>
      <c r="F216" s="253" t="s">
        <v>140</v>
      </c>
      <c r="G216" s="254" t="s">
        <v>2038</v>
      </c>
      <c r="H216" s="255">
        <v>0</v>
      </c>
      <c r="I216" s="255">
        <f t="shared" si="15"/>
        <v>0</v>
      </c>
      <c r="J216" s="255">
        <f t="shared" si="16"/>
        <v>612.68797142734479</v>
      </c>
      <c r="K216" s="255">
        <f t="shared" si="17"/>
        <v>0</v>
      </c>
      <c r="L216" s="255">
        <f t="shared" si="18"/>
        <v>612.68797142734479</v>
      </c>
      <c r="M216" s="256">
        <v>7.3687869469497277E-2</v>
      </c>
      <c r="N216" s="255">
        <f t="shared" si="19"/>
        <v>45.14767126406926</v>
      </c>
      <c r="O216" t="s">
        <v>2371</v>
      </c>
    </row>
    <row r="217" spans="1:15" x14ac:dyDescent="0.25">
      <c r="A217" s="248" t="s">
        <v>657</v>
      </c>
      <c r="B217" s="249" t="s">
        <v>265</v>
      </c>
      <c r="C217" s="250" t="s">
        <v>556</v>
      </c>
      <c r="D217" s="251" t="s">
        <v>584</v>
      </c>
      <c r="E217" s="252" t="s">
        <v>2037</v>
      </c>
      <c r="F217" s="253" t="s">
        <v>102</v>
      </c>
      <c r="G217" s="254" t="s">
        <v>2038</v>
      </c>
      <c r="H217" s="255">
        <v>0</v>
      </c>
      <c r="I217" s="255">
        <f t="shared" si="15"/>
        <v>0</v>
      </c>
      <c r="J217" s="255">
        <f t="shared" si="16"/>
        <v>190.4878512844754</v>
      </c>
      <c r="K217" s="255">
        <f t="shared" si="17"/>
        <v>0</v>
      </c>
      <c r="L217" s="255">
        <f t="shared" si="18"/>
        <v>190.4878512844754</v>
      </c>
      <c r="M217" s="256">
        <v>7.3687869469497277E-2</v>
      </c>
      <c r="N217" s="255">
        <f t="shared" si="19"/>
        <v>14.036643920975433</v>
      </c>
      <c r="O217" t="s">
        <v>2372</v>
      </c>
    </row>
    <row r="218" spans="1:15" x14ac:dyDescent="0.25">
      <c r="A218" s="248" t="s">
        <v>661</v>
      </c>
      <c r="B218" s="249" t="s">
        <v>265</v>
      </c>
      <c r="C218" s="250" t="s">
        <v>556</v>
      </c>
      <c r="D218" s="251" t="s">
        <v>584</v>
      </c>
      <c r="E218" s="252" t="s">
        <v>2040</v>
      </c>
      <c r="F218" s="253" t="s">
        <v>97</v>
      </c>
      <c r="G218" s="254" t="s">
        <v>2041</v>
      </c>
      <c r="H218" s="255">
        <v>0</v>
      </c>
      <c r="I218" s="255">
        <f t="shared" si="15"/>
        <v>-673.26411630015605</v>
      </c>
      <c r="J218" s="255">
        <f t="shared" si="16"/>
        <v>0</v>
      </c>
      <c r="K218" s="255">
        <f t="shared" si="17"/>
        <v>0</v>
      </c>
      <c r="L218" s="255">
        <f t="shared" si="18"/>
        <v>-673.26411630015605</v>
      </c>
      <c r="M218" s="256">
        <v>7.3687869469497277E-2</v>
      </c>
      <c r="N218" s="255">
        <f t="shared" si="19"/>
        <v>-49.611398320422332</v>
      </c>
      <c r="O218" t="s">
        <v>2373</v>
      </c>
    </row>
    <row r="219" spans="1:15" x14ac:dyDescent="0.25">
      <c r="A219" s="248" t="s">
        <v>663</v>
      </c>
      <c r="B219" s="249" t="s">
        <v>265</v>
      </c>
      <c r="C219" s="250" t="s">
        <v>556</v>
      </c>
      <c r="D219" s="251" t="s">
        <v>584</v>
      </c>
      <c r="E219" s="252" t="s">
        <v>2040</v>
      </c>
      <c r="F219" s="253" t="s">
        <v>140</v>
      </c>
      <c r="G219" s="254" t="s">
        <v>2041</v>
      </c>
      <c r="H219" s="255">
        <v>0</v>
      </c>
      <c r="I219" s="255">
        <f t="shared" si="15"/>
        <v>-1771.4852207188526</v>
      </c>
      <c r="J219" s="255">
        <f t="shared" si="16"/>
        <v>0</v>
      </c>
      <c r="K219" s="255">
        <f t="shared" si="17"/>
        <v>0</v>
      </c>
      <c r="L219" s="255">
        <f t="shared" si="18"/>
        <v>-1771.4852207188526</v>
      </c>
      <c r="M219" s="256">
        <v>7.3687869469497277E-2</v>
      </c>
      <c r="N219" s="255">
        <f t="shared" si="19"/>
        <v>-130.53697171147439</v>
      </c>
      <c r="O219" t="s">
        <v>2374</v>
      </c>
    </row>
    <row r="220" spans="1:15" x14ac:dyDescent="0.25">
      <c r="A220" s="248" t="s">
        <v>668</v>
      </c>
      <c r="B220" s="249" t="s">
        <v>265</v>
      </c>
      <c r="C220" s="250" t="s">
        <v>556</v>
      </c>
      <c r="D220" s="251" t="s">
        <v>584</v>
      </c>
      <c r="E220" s="252" t="s">
        <v>2040</v>
      </c>
      <c r="F220" s="253" t="s">
        <v>102</v>
      </c>
      <c r="G220" s="254" t="s">
        <v>2041</v>
      </c>
      <c r="H220" s="255">
        <v>0</v>
      </c>
      <c r="I220" s="255">
        <f t="shared" si="15"/>
        <v>-1167.7380807720447</v>
      </c>
      <c r="J220" s="255">
        <f t="shared" si="16"/>
        <v>0</v>
      </c>
      <c r="K220" s="255">
        <f t="shared" si="17"/>
        <v>0</v>
      </c>
      <c r="L220" s="255">
        <f t="shared" si="18"/>
        <v>-1167.7380807720447</v>
      </c>
      <c r="M220" s="256">
        <v>7.3687869469497277E-2</v>
      </c>
      <c r="N220" s="255">
        <f t="shared" si="19"/>
        <v>-86.048131270491695</v>
      </c>
      <c r="O220" t="s">
        <v>2375</v>
      </c>
    </row>
    <row r="221" spans="1:15" x14ac:dyDescent="0.25">
      <c r="A221" s="248" t="s">
        <v>671</v>
      </c>
      <c r="B221" s="249" t="s">
        <v>265</v>
      </c>
      <c r="C221" s="250" t="s">
        <v>556</v>
      </c>
      <c r="D221" s="251" t="s">
        <v>584</v>
      </c>
      <c r="E221" s="252" t="s">
        <v>2043</v>
      </c>
      <c r="F221" s="253" t="s">
        <v>97</v>
      </c>
      <c r="G221" s="254" t="s">
        <v>2038</v>
      </c>
      <c r="H221" s="255">
        <v>0</v>
      </c>
      <c r="I221" s="255">
        <f t="shared" si="15"/>
        <v>0</v>
      </c>
      <c r="J221" s="255">
        <f t="shared" si="16"/>
        <v>214.10744115689221</v>
      </c>
      <c r="K221" s="255">
        <f t="shared" si="17"/>
        <v>0</v>
      </c>
      <c r="L221" s="255">
        <f t="shared" si="18"/>
        <v>214.10744115689221</v>
      </c>
      <c r="M221" s="256">
        <v>7.3687869469497277E-2</v>
      </c>
      <c r="N221" s="255">
        <f t="shared" si="19"/>
        <v>15.777121176417142</v>
      </c>
      <c r="O221" t="s">
        <v>2376</v>
      </c>
    </row>
    <row r="222" spans="1:15" x14ac:dyDescent="0.25">
      <c r="A222" s="248" t="s">
        <v>674</v>
      </c>
      <c r="B222" s="249" t="s">
        <v>265</v>
      </c>
      <c r="C222" s="250" t="s">
        <v>556</v>
      </c>
      <c r="D222" s="251" t="s">
        <v>584</v>
      </c>
      <c r="E222" s="252" t="s">
        <v>2043</v>
      </c>
      <c r="F222" s="253" t="s">
        <v>140</v>
      </c>
      <c r="G222" s="254" t="s">
        <v>2038</v>
      </c>
      <c r="H222" s="255">
        <v>0</v>
      </c>
      <c r="I222" s="255">
        <f t="shared" si="15"/>
        <v>0</v>
      </c>
      <c r="J222" s="255">
        <f t="shared" si="16"/>
        <v>839.9316342871864</v>
      </c>
      <c r="K222" s="255">
        <f t="shared" si="17"/>
        <v>0</v>
      </c>
      <c r="L222" s="255">
        <f t="shared" si="18"/>
        <v>839.9316342871864</v>
      </c>
      <c r="M222" s="256">
        <v>7.3687869469497277E-2</v>
      </c>
      <c r="N222" s="255">
        <f t="shared" si="19"/>
        <v>61.892772630655713</v>
      </c>
      <c r="O222" t="s">
        <v>2377</v>
      </c>
    </row>
    <row r="223" spans="1:15" x14ac:dyDescent="0.25">
      <c r="A223" s="248" t="s">
        <v>677</v>
      </c>
      <c r="B223" s="249" t="s">
        <v>265</v>
      </c>
      <c r="C223" s="250" t="s">
        <v>556</v>
      </c>
      <c r="D223" s="251" t="s">
        <v>584</v>
      </c>
      <c r="E223" s="252" t="s">
        <v>2043</v>
      </c>
      <c r="F223" s="253" t="s">
        <v>102</v>
      </c>
      <c r="G223" s="254" t="s">
        <v>2038</v>
      </c>
      <c r="H223" s="255">
        <v>0</v>
      </c>
      <c r="I223" s="255">
        <f t="shared" si="15"/>
        <v>0</v>
      </c>
      <c r="J223" s="255">
        <f t="shared" si="16"/>
        <v>261.13907845862957</v>
      </c>
      <c r="K223" s="255">
        <f t="shared" si="17"/>
        <v>0</v>
      </c>
      <c r="L223" s="255">
        <f t="shared" si="18"/>
        <v>261.13907845862957</v>
      </c>
      <c r="M223" s="256">
        <v>7.3687869469497277E-2</v>
      </c>
      <c r="N223" s="255">
        <f t="shared" si="19"/>
        <v>19.242782326844303</v>
      </c>
      <c r="O223" t="s">
        <v>2378</v>
      </c>
    </row>
    <row r="224" spans="1:15" x14ac:dyDescent="0.25">
      <c r="A224" s="248" t="s">
        <v>680</v>
      </c>
      <c r="B224" s="249" t="s">
        <v>265</v>
      </c>
      <c r="C224" s="250" t="s">
        <v>556</v>
      </c>
      <c r="D224" s="251" t="s">
        <v>591</v>
      </c>
      <c r="E224" s="252" t="s">
        <v>2037</v>
      </c>
      <c r="F224" s="253" t="s">
        <v>97</v>
      </c>
      <c r="G224" s="254" t="s">
        <v>2038</v>
      </c>
      <c r="H224" s="255">
        <v>0</v>
      </c>
      <c r="I224" s="255">
        <f t="shared" si="15"/>
        <v>0</v>
      </c>
      <c r="J224" s="255">
        <f t="shared" si="16"/>
        <v>37.676083000995369</v>
      </c>
      <c r="K224" s="255">
        <f t="shared" si="17"/>
        <v>0</v>
      </c>
      <c r="L224" s="255">
        <f t="shared" si="18"/>
        <v>37.676083000995369</v>
      </c>
      <c r="M224" s="256">
        <v>7.3687869469497277E-2</v>
      </c>
      <c r="N224" s="255">
        <f t="shared" si="19"/>
        <v>2.7762702862992921</v>
      </c>
      <c r="O224" t="s">
        <v>2382</v>
      </c>
    </row>
    <row r="225" spans="1:15" x14ac:dyDescent="0.25">
      <c r="A225" s="248" t="s">
        <v>683</v>
      </c>
      <c r="B225" s="249" t="s">
        <v>265</v>
      </c>
      <c r="C225" s="250" t="s">
        <v>556</v>
      </c>
      <c r="D225" s="251" t="s">
        <v>591</v>
      </c>
      <c r="E225" s="252" t="s">
        <v>2037</v>
      </c>
      <c r="F225" s="253" t="s">
        <v>140</v>
      </c>
      <c r="G225" s="254" t="s">
        <v>2038</v>
      </c>
      <c r="H225" s="255">
        <v>0</v>
      </c>
      <c r="I225" s="255">
        <f t="shared" si="15"/>
        <v>0</v>
      </c>
      <c r="J225" s="255">
        <f t="shared" si="16"/>
        <v>329.42181326406819</v>
      </c>
      <c r="K225" s="255">
        <f t="shared" si="17"/>
        <v>0</v>
      </c>
      <c r="L225" s="255">
        <f t="shared" si="18"/>
        <v>329.42181326406819</v>
      </c>
      <c r="M225" s="256">
        <v>7.3687869469497277E-2</v>
      </c>
      <c r="N225" s="255">
        <f t="shared" si="19"/>
        <v>24.274391576207762</v>
      </c>
      <c r="O225" t="s">
        <v>2383</v>
      </c>
    </row>
    <row r="226" spans="1:15" x14ac:dyDescent="0.25">
      <c r="A226" s="248" t="s">
        <v>686</v>
      </c>
      <c r="B226" s="249" t="s">
        <v>265</v>
      </c>
      <c r="C226" s="250" t="s">
        <v>556</v>
      </c>
      <c r="D226" s="251" t="s">
        <v>591</v>
      </c>
      <c r="E226" s="252" t="s">
        <v>2037</v>
      </c>
      <c r="F226" s="253" t="s">
        <v>102</v>
      </c>
      <c r="G226" s="254" t="s">
        <v>2038</v>
      </c>
      <c r="H226" s="255">
        <v>0</v>
      </c>
      <c r="I226" s="255">
        <f t="shared" si="15"/>
        <v>0</v>
      </c>
      <c r="J226" s="255">
        <f t="shared" si="16"/>
        <v>381.75648087161545</v>
      </c>
      <c r="K226" s="255">
        <f t="shared" si="17"/>
        <v>0</v>
      </c>
      <c r="L226" s="255">
        <f t="shared" si="18"/>
        <v>381.75648087161545</v>
      </c>
      <c r="M226" s="256">
        <v>7.3687869469497277E-2</v>
      </c>
      <c r="N226" s="255">
        <f t="shared" si="19"/>
        <v>28.130821731602232</v>
      </c>
      <c r="O226" t="s">
        <v>2384</v>
      </c>
    </row>
    <row r="227" spans="1:15" x14ac:dyDescent="0.25">
      <c r="A227" s="248" t="s">
        <v>689</v>
      </c>
      <c r="B227" s="249" t="s">
        <v>265</v>
      </c>
      <c r="C227" s="250" t="s">
        <v>556</v>
      </c>
      <c r="D227" s="251" t="s">
        <v>591</v>
      </c>
      <c r="E227" s="252" t="s">
        <v>2040</v>
      </c>
      <c r="F227" s="253" t="s">
        <v>97</v>
      </c>
      <c r="G227" s="254" t="s">
        <v>2041</v>
      </c>
      <c r="H227" s="255">
        <v>0</v>
      </c>
      <c r="I227" s="255">
        <f t="shared" si="15"/>
        <v>-72.973233552666599</v>
      </c>
      <c r="J227" s="255">
        <f t="shared" si="16"/>
        <v>0</v>
      </c>
      <c r="K227" s="255">
        <f t="shared" si="17"/>
        <v>0</v>
      </c>
      <c r="L227" s="255">
        <f t="shared" si="18"/>
        <v>-72.973233552666599</v>
      </c>
      <c r="M227" s="256">
        <v>7.3687869469497277E-2</v>
      </c>
      <c r="N227" s="255">
        <f t="shared" si="19"/>
        <v>-5.3772421087960351</v>
      </c>
      <c r="O227" t="s">
        <v>2385</v>
      </c>
    </row>
    <row r="228" spans="1:15" x14ac:dyDescent="0.25">
      <c r="A228" s="248" t="s">
        <v>692</v>
      </c>
      <c r="B228" s="249" t="s">
        <v>265</v>
      </c>
      <c r="C228" s="250" t="s">
        <v>556</v>
      </c>
      <c r="D228" s="251" t="s">
        <v>591</v>
      </c>
      <c r="E228" s="252" t="s">
        <v>2040</v>
      </c>
      <c r="F228" s="253" t="s">
        <v>140</v>
      </c>
      <c r="G228" s="254" t="s">
        <v>2041</v>
      </c>
      <c r="H228" s="255">
        <v>0</v>
      </c>
      <c r="I228" s="255">
        <f t="shared" si="15"/>
        <v>-587.17928458066365</v>
      </c>
      <c r="J228" s="255">
        <f t="shared" si="16"/>
        <v>0</v>
      </c>
      <c r="K228" s="255">
        <f t="shared" si="17"/>
        <v>0</v>
      </c>
      <c r="L228" s="255">
        <f t="shared" si="18"/>
        <v>-587.17928458066365</v>
      </c>
      <c r="M228" s="256">
        <v>7.3687869469497277E-2</v>
      </c>
      <c r="N228" s="255">
        <f t="shared" si="19"/>
        <v>-43.267990477372742</v>
      </c>
      <c r="O228" t="s">
        <v>2386</v>
      </c>
    </row>
    <row r="229" spans="1:15" x14ac:dyDescent="0.25">
      <c r="A229" s="248" t="s">
        <v>695</v>
      </c>
      <c r="B229" s="249" t="s">
        <v>265</v>
      </c>
      <c r="C229" s="250" t="s">
        <v>556</v>
      </c>
      <c r="D229" s="251" t="s">
        <v>591</v>
      </c>
      <c r="E229" s="252" t="s">
        <v>2040</v>
      </c>
      <c r="F229" s="253" t="s">
        <v>102</v>
      </c>
      <c r="G229" s="254" t="s">
        <v>2041</v>
      </c>
      <c r="H229" s="255">
        <v>0</v>
      </c>
      <c r="I229" s="255">
        <f t="shared" si="15"/>
        <v>-729.72863899490221</v>
      </c>
      <c r="J229" s="255">
        <f t="shared" si="16"/>
        <v>0</v>
      </c>
      <c r="K229" s="255">
        <f t="shared" si="17"/>
        <v>0</v>
      </c>
      <c r="L229" s="255">
        <f t="shared" si="18"/>
        <v>-729.72863899490221</v>
      </c>
      <c r="M229" s="256">
        <v>7.3687869469497277E-2</v>
      </c>
      <c r="N229" s="255">
        <f t="shared" si="19"/>
        <v>-53.772148698410255</v>
      </c>
      <c r="O229" t="s">
        <v>2387</v>
      </c>
    </row>
    <row r="230" spans="1:15" x14ac:dyDescent="0.25">
      <c r="A230" s="248" t="s">
        <v>698</v>
      </c>
      <c r="B230" s="249" t="s">
        <v>265</v>
      </c>
      <c r="C230" s="250" t="s">
        <v>556</v>
      </c>
      <c r="D230" s="251" t="s">
        <v>591</v>
      </c>
      <c r="E230" s="252" t="s">
        <v>2043</v>
      </c>
      <c r="F230" s="253" t="s">
        <v>97</v>
      </c>
      <c r="G230" s="254" t="s">
        <v>2038</v>
      </c>
      <c r="H230" s="255">
        <v>0</v>
      </c>
      <c r="I230" s="255">
        <f t="shared" si="15"/>
        <v>0</v>
      </c>
      <c r="J230" s="255">
        <f t="shared" si="16"/>
        <v>51.65000039880556</v>
      </c>
      <c r="K230" s="255">
        <f t="shared" si="17"/>
        <v>0</v>
      </c>
      <c r="L230" s="255">
        <f t="shared" si="18"/>
        <v>51.65000039880556</v>
      </c>
      <c r="M230" s="256">
        <v>7.3687869469497277E-2</v>
      </c>
      <c r="N230" s="255">
        <f t="shared" si="19"/>
        <v>3.8059784874866662</v>
      </c>
      <c r="O230" t="s">
        <v>2388</v>
      </c>
    </row>
    <row r="231" spans="1:15" x14ac:dyDescent="0.25">
      <c r="A231" s="248" t="s">
        <v>701</v>
      </c>
      <c r="B231" s="249" t="s">
        <v>265</v>
      </c>
      <c r="C231" s="250" t="s">
        <v>556</v>
      </c>
      <c r="D231" s="251" t="s">
        <v>591</v>
      </c>
      <c r="E231" s="252" t="s">
        <v>2043</v>
      </c>
      <c r="F231" s="253" t="s">
        <v>140</v>
      </c>
      <c r="G231" s="254" t="s">
        <v>2038</v>
      </c>
      <c r="H231" s="255">
        <v>0</v>
      </c>
      <c r="I231" s="255">
        <f t="shared" si="15"/>
        <v>0</v>
      </c>
      <c r="J231" s="255">
        <f t="shared" si="16"/>
        <v>451.60312408311819</v>
      </c>
      <c r="K231" s="255">
        <f t="shared" si="17"/>
        <v>0</v>
      </c>
      <c r="L231" s="255">
        <f t="shared" si="18"/>
        <v>451.60312408311819</v>
      </c>
      <c r="M231" s="256">
        <v>7.3687869469497277E-2</v>
      </c>
      <c r="N231" s="255">
        <f t="shared" si="19"/>
        <v>33.277672059453998</v>
      </c>
      <c r="O231" t="s">
        <v>2389</v>
      </c>
    </row>
    <row r="232" spans="1:15" x14ac:dyDescent="0.25">
      <c r="A232" s="248" t="s">
        <v>705</v>
      </c>
      <c r="B232" s="249" t="s">
        <v>265</v>
      </c>
      <c r="C232" s="250" t="s">
        <v>556</v>
      </c>
      <c r="D232" s="251" t="s">
        <v>591</v>
      </c>
      <c r="E232" s="252" t="s">
        <v>2043</v>
      </c>
      <c r="F232" s="253" t="s">
        <v>102</v>
      </c>
      <c r="G232" s="254" t="s">
        <v>2038</v>
      </c>
      <c r="H232" s="255">
        <v>0</v>
      </c>
      <c r="I232" s="255">
        <f t="shared" si="15"/>
        <v>0</v>
      </c>
      <c r="J232" s="255">
        <f t="shared" si="16"/>
        <v>523.34852295406131</v>
      </c>
      <c r="K232" s="255">
        <f t="shared" si="17"/>
        <v>0</v>
      </c>
      <c r="L232" s="255">
        <f t="shared" si="18"/>
        <v>523.34852295406131</v>
      </c>
      <c r="M232" s="256">
        <v>7.3687869469497277E-2</v>
      </c>
      <c r="N232" s="255">
        <f t="shared" si="19"/>
        <v>38.564437646493069</v>
      </c>
      <c r="O232" t="s">
        <v>2390</v>
      </c>
    </row>
    <row r="233" spans="1:15" x14ac:dyDescent="0.25">
      <c r="A233" s="248" t="s">
        <v>709</v>
      </c>
      <c r="B233" s="249" t="s">
        <v>265</v>
      </c>
      <c r="C233" s="250" t="s">
        <v>556</v>
      </c>
      <c r="D233" s="251" t="s">
        <v>598</v>
      </c>
      <c r="E233" s="252" t="s">
        <v>2037</v>
      </c>
      <c r="F233" s="253" t="s">
        <v>97</v>
      </c>
      <c r="G233" s="254" t="s">
        <v>2038</v>
      </c>
      <c r="H233" s="255">
        <v>0</v>
      </c>
      <c r="I233" s="255">
        <f t="shared" si="15"/>
        <v>0</v>
      </c>
      <c r="J233" s="255">
        <f t="shared" si="16"/>
        <v>4.8475702061422359</v>
      </c>
      <c r="K233" s="255">
        <f t="shared" si="17"/>
        <v>0</v>
      </c>
      <c r="L233" s="255">
        <f t="shared" si="18"/>
        <v>4.8475702061422359</v>
      </c>
      <c r="M233" s="256">
        <v>7.3687869469497277E-2</v>
      </c>
      <c r="N233" s="255">
        <f t="shared" si="19"/>
        <v>0.3572071205944331</v>
      </c>
      <c r="O233" t="s">
        <v>2394</v>
      </c>
    </row>
    <row r="234" spans="1:15" x14ac:dyDescent="0.25">
      <c r="A234" s="248" t="s">
        <v>712</v>
      </c>
      <c r="B234" s="249" t="s">
        <v>265</v>
      </c>
      <c r="C234" s="250" t="s">
        <v>556</v>
      </c>
      <c r="D234" s="251" t="s">
        <v>598</v>
      </c>
      <c r="E234" s="252" t="s">
        <v>2037</v>
      </c>
      <c r="F234" s="253" t="s">
        <v>140</v>
      </c>
      <c r="G234" s="254" t="s">
        <v>2038</v>
      </c>
      <c r="H234" s="255">
        <v>0</v>
      </c>
      <c r="I234" s="255">
        <f t="shared" si="15"/>
        <v>0</v>
      </c>
      <c r="J234" s="255">
        <f t="shared" si="16"/>
        <v>95.136278357196886</v>
      </c>
      <c r="K234" s="255">
        <f t="shared" si="17"/>
        <v>0</v>
      </c>
      <c r="L234" s="255">
        <f t="shared" si="18"/>
        <v>95.136278357196886</v>
      </c>
      <c r="M234" s="256">
        <v>7.3687869469497277E-2</v>
      </c>
      <c r="N234" s="255">
        <f t="shared" si="19"/>
        <v>7.0103896613988832</v>
      </c>
      <c r="O234" t="s">
        <v>2395</v>
      </c>
    </row>
    <row r="235" spans="1:15" x14ac:dyDescent="0.25">
      <c r="A235" s="248" t="s">
        <v>715</v>
      </c>
      <c r="B235" s="249" t="s">
        <v>265</v>
      </c>
      <c r="C235" s="250" t="s">
        <v>556</v>
      </c>
      <c r="D235" s="251" t="s">
        <v>598</v>
      </c>
      <c r="E235" s="252" t="s">
        <v>2037</v>
      </c>
      <c r="F235" s="253" t="s">
        <v>102</v>
      </c>
      <c r="G235" s="254" t="s">
        <v>2038</v>
      </c>
      <c r="H235" s="255">
        <v>0</v>
      </c>
      <c r="I235" s="255">
        <f t="shared" si="15"/>
        <v>0</v>
      </c>
      <c r="J235" s="255">
        <f t="shared" si="16"/>
        <v>-2.0545753362752479</v>
      </c>
      <c r="K235" s="255">
        <f t="shared" si="17"/>
        <v>0</v>
      </c>
      <c r="L235" s="255">
        <f t="shared" si="18"/>
        <v>-2.0545753362752479</v>
      </c>
      <c r="M235" s="256">
        <v>7.3687869469497277E-2</v>
      </c>
      <c r="N235" s="255">
        <f t="shared" si="19"/>
        <v>-0.15139727919469895</v>
      </c>
      <c r="O235" t="s">
        <v>2396</v>
      </c>
    </row>
    <row r="236" spans="1:15" x14ac:dyDescent="0.25">
      <c r="A236" s="248" t="s">
        <v>718</v>
      </c>
      <c r="B236" s="249" t="s">
        <v>265</v>
      </c>
      <c r="C236" s="250" t="s">
        <v>556</v>
      </c>
      <c r="D236" s="251" t="s">
        <v>598</v>
      </c>
      <c r="E236" s="252" t="s">
        <v>2040</v>
      </c>
      <c r="F236" s="253" t="s">
        <v>97</v>
      </c>
      <c r="G236" s="254" t="s">
        <v>2041</v>
      </c>
      <c r="H236" s="255">
        <v>0</v>
      </c>
      <c r="I236" s="255">
        <f t="shared" si="15"/>
        <v>-5.2047167236793772</v>
      </c>
      <c r="J236" s="255">
        <f t="shared" si="16"/>
        <v>0</v>
      </c>
      <c r="K236" s="255">
        <f t="shared" si="17"/>
        <v>0</v>
      </c>
      <c r="L236" s="255">
        <f t="shared" si="18"/>
        <v>-5.2047167236793772</v>
      </c>
      <c r="M236" s="256">
        <v>7.3687869469497277E-2</v>
      </c>
      <c r="N236" s="255">
        <f t="shared" si="19"/>
        <v>-0.3835244865601955</v>
      </c>
      <c r="O236" t="s">
        <v>2397</v>
      </c>
    </row>
    <row r="237" spans="1:15" x14ac:dyDescent="0.25">
      <c r="A237" s="248" t="s">
        <v>722</v>
      </c>
      <c r="B237" s="249" t="s">
        <v>265</v>
      </c>
      <c r="C237" s="250" t="s">
        <v>556</v>
      </c>
      <c r="D237" s="251" t="s">
        <v>598</v>
      </c>
      <c r="E237" s="252" t="s">
        <v>2040</v>
      </c>
      <c r="F237" s="253" t="s">
        <v>140</v>
      </c>
      <c r="G237" s="254" t="s">
        <v>2041</v>
      </c>
      <c r="H237" s="255">
        <v>0</v>
      </c>
      <c r="I237" s="255">
        <f t="shared" si="15"/>
        <v>-199.68294935826444</v>
      </c>
      <c r="J237" s="255">
        <f t="shared" si="16"/>
        <v>0</v>
      </c>
      <c r="K237" s="255">
        <f t="shared" si="17"/>
        <v>0</v>
      </c>
      <c r="L237" s="255">
        <f t="shared" si="18"/>
        <v>-199.68294935826444</v>
      </c>
      <c r="M237" s="256">
        <v>7.3687869469497277E-2</v>
      </c>
      <c r="N237" s="255">
        <f t="shared" si="19"/>
        <v>-14.714211107596025</v>
      </c>
      <c r="O237" t="s">
        <v>2398</v>
      </c>
    </row>
    <row r="238" spans="1:15" x14ac:dyDescent="0.25">
      <c r="A238" s="248" t="s">
        <v>725</v>
      </c>
      <c r="B238" s="249" t="s">
        <v>265</v>
      </c>
      <c r="C238" s="250" t="s">
        <v>556</v>
      </c>
      <c r="D238" s="251" t="s">
        <v>598</v>
      </c>
      <c r="E238" s="252" t="s">
        <v>2040</v>
      </c>
      <c r="F238" s="253" t="s">
        <v>102</v>
      </c>
      <c r="G238" s="254" t="s">
        <v>2041</v>
      </c>
      <c r="H238" s="255">
        <v>0</v>
      </c>
      <c r="I238" s="255">
        <f t="shared" si="15"/>
        <v>16.360849587361454</v>
      </c>
      <c r="J238" s="255">
        <f t="shared" si="16"/>
        <v>0</v>
      </c>
      <c r="K238" s="255">
        <f t="shared" si="17"/>
        <v>0</v>
      </c>
      <c r="L238" s="255">
        <f t="shared" si="18"/>
        <v>16.360849587361454</v>
      </c>
      <c r="M238" s="256">
        <v>7.3687869469497277E-2</v>
      </c>
      <c r="N238" s="255">
        <f t="shared" si="19"/>
        <v>1.2055961488035691</v>
      </c>
      <c r="O238" t="s">
        <v>2399</v>
      </c>
    </row>
    <row r="239" spans="1:15" x14ac:dyDescent="0.25">
      <c r="A239" s="248" t="s">
        <v>727</v>
      </c>
      <c r="B239" s="249" t="s">
        <v>265</v>
      </c>
      <c r="C239" s="250" t="s">
        <v>556</v>
      </c>
      <c r="D239" s="251" t="s">
        <v>598</v>
      </c>
      <c r="E239" s="252" t="s">
        <v>2043</v>
      </c>
      <c r="F239" s="253" t="s">
        <v>97</v>
      </c>
      <c r="G239" s="254" t="s">
        <v>2038</v>
      </c>
      <c r="H239" s="255">
        <v>0</v>
      </c>
      <c r="I239" s="255">
        <f t="shared" si="15"/>
        <v>0</v>
      </c>
      <c r="J239" s="255">
        <f t="shared" si="16"/>
        <v>6.6455157526293185</v>
      </c>
      <c r="K239" s="255">
        <f t="shared" si="17"/>
        <v>0</v>
      </c>
      <c r="L239" s="255">
        <f t="shared" si="18"/>
        <v>6.6455157526293185</v>
      </c>
      <c r="M239" s="256">
        <v>7.3687869469497277E-2</v>
      </c>
      <c r="N239" s="255">
        <f t="shared" si="19"/>
        <v>0.48969389733723717</v>
      </c>
      <c r="O239" t="s">
        <v>2400</v>
      </c>
    </row>
    <row r="240" spans="1:15" x14ac:dyDescent="0.25">
      <c r="A240" s="248" t="s">
        <v>729</v>
      </c>
      <c r="B240" s="249" t="s">
        <v>265</v>
      </c>
      <c r="C240" s="250" t="s">
        <v>556</v>
      </c>
      <c r="D240" s="251" t="s">
        <v>598</v>
      </c>
      <c r="E240" s="252" t="s">
        <v>2043</v>
      </c>
      <c r="F240" s="253" t="s">
        <v>140</v>
      </c>
      <c r="G240" s="254" t="s">
        <v>2038</v>
      </c>
      <c r="H240" s="255">
        <v>0</v>
      </c>
      <c r="I240" s="255">
        <f t="shared" si="15"/>
        <v>0</v>
      </c>
      <c r="J240" s="255">
        <f t="shared" si="16"/>
        <v>130.42196597136379</v>
      </c>
      <c r="K240" s="255">
        <f t="shared" si="17"/>
        <v>0</v>
      </c>
      <c r="L240" s="255">
        <f t="shared" si="18"/>
        <v>130.42196597136379</v>
      </c>
      <c r="M240" s="256">
        <v>7.3687869469497277E-2</v>
      </c>
      <c r="N240" s="255">
        <f t="shared" si="19"/>
        <v>9.61051680445307</v>
      </c>
      <c r="O240" t="s">
        <v>2401</v>
      </c>
    </row>
    <row r="241" spans="1:15" x14ac:dyDescent="0.25">
      <c r="A241" s="248" t="s">
        <v>730</v>
      </c>
      <c r="B241" s="249" t="s">
        <v>265</v>
      </c>
      <c r="C241" s="250" t="s">
        <v>556</v>
      </c>
      <c r="D241" s="251" t="s">
        <v>598</v>
      </c>
      <c r="E241" s="252" t="s">
        <v>2043</v>
      </c>
      <c r="F241" s="253" t="s">
        <v>102</v>
      </c>
      <c r="G241" s="254" t="s">
        <v>2038</v>
      </c>
      <c r="H241" s="255">
        <v>0</v>
      </c>
      <c r="I241" s="255">
        <f t="shared" si="15"/>
        <v>0</v>
      </c>
      <c r="J241" s="255">
        <f t="shared" si="16"/>
        <v>-2.8166095964697031</v>
      </c>
      <c r="K241" s="255">
        <f t="shared" si="17"/>
        <v>0</v>
      </c>
      <c r="L241" s="255">
        <f t="shared" si="18"/>
        <v>-2.8166095964697031</v>
      </c>
      <c r="M241" s="256">
        <v>7.3687869469497277E-2</v>
      </c>
      <c r="N241" s="255">
        <f t="shared" si="19"/>
        <v>-0.20754996029119288</v>
      </c>
      <c r="O241" t="s">
        <v>2402</v>
      </c>
    </row>
    <row r="242" spans="1:15" x14ac:dyDescent="0.25">
      <c r="A242" s="248" t="s">
        <v>732</v>
      </c>
      <c r="B242" s="249" t="s">
        <v>265</v>
      </c>
      <c r="C242" s="250" t="s">
        <v>556</v>
      </c>
      <c r="D242" s="251" t="s">
        <v>605</v>
      </c>
      <c r="E242" s="252" t="s">
        <v>2037</v>
      </c>
      <c r="F242" s="253" t="s">
        <v>102</v>
      </c>
      <c r="G242" s="254" t="s">
        <v>2038</v>
      </c>
      <c r="H242" s="255">
        <v>0</v>
      </c>
      <c r="I242" s="255">
        <f t="shared" si="15"/>
        <v>0</v>
      </c>
      <c r="J242" s="255">
        <f t="shared" si="16"/>
        <v>-0.32895143255295756</v>
      </c>
      <c r="K242" s="255">
        <f t="shared" si="17"/>
        <v>0</v>
      </c>
      <c r="L242" s="255">
        <f t="shared" si="18"/>
        <v>-0.32895143255295756</v>
      </c>
      <c r="M242" s="256">
        <v>7.3687869469497277E-2</v>
      </c>
      <c r="N242" s="255">
        <f t="shared" si="19"/>
        <v>-2.4239730223766475E-2</v>
      </c>
      <c r="O242" t="s">
        <v>2406</v>
      </c>
    </row>
    <row r="243" spans="1:15" x14ac:dyDescent="0.25">
      <c r="A243" s="248" t="s">
        <v>737</v>
      </c>
      <c r="B243" s="249" t="s">
        <v>265</v>
      </c>
      <c r="C243" s="250" t="s">
        <v>556</v>
      </c>
      <c r="D243" s="251" t="s">
        <v>605</v>
      </c>
      <c r="E243" s="252" t="s">
        <v>2040</v>
      </c>
      <c r="F243" s="253" t="s">
        <v>102</v>
      </c>
      <c r="G243" s="254" t="s">
        <v>2041</v>
      </c>
      <c r="H243" s="255">
        <v>0</v>
      </c>
      <c r="I243" s="255">
        <f t="shared" si="15"/>
        <v>1.6967080796653651</v>
      </c>
      <c r="J243" s="255">
        <f t="shared" si="16"/>
        <v>0</v>
      </c>
      <c r="K243" s="255">
        <f t="shared" si="17"/>
        <v>0</v>
      </c>
      <c r="L243" s="255">
        <f t="shared" si="18"/>
        <v>1.6967080796653651</v>
      </c>
      <c r="M243" s="256">
        <v>7.3687869469497277E-2</v>
      </c>
      <c r="N243" s="255">
        <f t="shared" si="19"/>
        <v>0.12502680350222281</v>
      </c>
      <c r="O243" t="s">
        <v>2407</v>
      </c>
    </row>
    <row r="244" spans="1:15" x14ac:dyDescent="0.25">
      <c r="A244" s="248" t="s">
        <v>740</v>
      </c>
      <c r="B244" s="249" t="s">
        <v>265</v>
      </c>
      <c r="C244" s="250" t="s">
        <v>556</v>
      </c>
      <c r="D244" s="251" t="s">
        <v>605</v>
      </c>
      <c r="E244" s="252" t="s">
        <v>2043</v>
      </c>
      <c r="F244" s="253" t="s">
        <v>102</v>
      </c>
      <c r="G244" s="254" t="s">
        <v>2038</v>
      </c>
      <c r="H244" s="255">
        <v>0</v>
      </c>
      <c r="I244" s="255">
        <f t="shared" si="15"/>
        <v>0</v>
      </c>
      <c r="J244" s="255">
        <f t="shared" si="16"/>
        <v>-0.45095828093645102</v>
      </c>
      <c r="K244" s="255">
        <f t="shared" si="17"/>
        <v>0</v>
      </c>
      <c r="L244" s="255">
        <f t="shared" si="18"/>
        <v>-0.45095828093645102</v>
      </c>
      <c r="M244" s="256">
        <v>7.3687869469497277E-2</v>
      </c>
      <c r="N244" s="255">
        <f t="shared" si="19"/>
        <v>-3.3230154941834088E-2</v>
      </c>
      <c r="O244" t="s">
        <v>2408</v>
      </c>
    </row>
    <row r="245" spans="1:15" x14ac:dyDescent="0.25">
      <c r="A245" s="248" t="s">
        <v>743</v>
      </c>
      <c r="B245" s="249" t="s">
        <v>265</v>
      </c>
      <c r="C245" s="250" t="s">
        <v>610</v>
      </c>
      <c r="D245" s="251" t="s">
        <v>611</v>
      </c>
      <c r="E245" s="252" t="s">
        <v>2040</v>
      </c>
      <c r="F245" s="253" t="s">
        <v>134</v>
      </c>
      <c r="G245" s="254" t="s">
        <v>2041</v>
      </c>
      <c r="H245" s="255">
        <v>0</v>
      </c>
      <c r="I245" s="255">
        <f t="shared" si="15"/>
        <v>-1432.9603471937839</v>
      </c>
      <c r="J245" s="255">
        <f t="shared" si="16"/>
        <v>0</v>
      </c>
      <c r="K245" s="255">
        <f t="shared" si="17"/>
        <v>0</v>
      </c>
      <c r="L245" s="255">
        <f t="shared" si="18"/>
        <v>-1432.9603471937839</v>
      </c>
      <c r="M245" s="256">
        <v>7.3687869469497277E-2</v>
      </c>
      <c r="N245" s="255">
        <f t="shared" si="19"/>
        <v>-105.59179501898105</v>
      </c>
      <c r="O245" t="s">
        <v>2410</v>
      </c>
    </row>
    <row r="246" spans="1:15" x14ac:dyDescent="0.25">
      <c r="A246" s="248" t="s">
        <v>745</v>
      </c>
      <c r="B246" s="249" t="s">
        <v>265</v>
      </c>
      <c r="C246" s="250" t="s">
        <v>610</v>
      </c>
      <c r="D246" s="251" t="s">
        <v>611</v>
      </c>
      <c r="E246" s="252" t="s">
        <v>2043</v>
      </c>
      <c r="F246" s="253" t="s">
        <v>134</v>
      </c>
      <c r="G246" s="254" t="s">
        <v>2038</v>
      </c>
      <c r="H246" s="255">
        <v>0</v>
      </c>
      <c r="I246" s="255">
        <f t="shared" si="15"/>
        <v>0</v>
      </c>
      <c r="J246" s="255">
        <f t="shared" si="16"/>
        <v>601.32389999999998</v>
      </c>
      <c r="K246" s="255">
        <f t="shared" si="17"/>
        <v>0</v>
      </c>
      <c r="L246" s="255">
        <f t="shared" si="18"/>
        <v>601.32389999999998</v>
      </c>
      <c r="M246" s="256">
        <v>7.3687869469497277E-2</v>
      </c>
      <c r="N246" s="255">
        <f t="shared" si="19"/>
        <v>44.310277052089035</v>
      </c>
      <c r="O246" t="s">
        <v>2411</v>
      </c>
    </row>
    <row r="247" spans="1:15" x14ac:dyDescent="0.25">
      <c r="A247" s="248" t="s">
        <v>749</v>
      </c>
      <c r="B247" s="249" t="s">
        <v>265</v>
      </c>
      <c r="C247" s="250" t="s">
        <v>610</v>
      </c>
      <c r="D247" s="251" t="s">
        <v>614</v>
      </c>
      <c r="E247" s="252" t="s">
        <v>2037</v>
      </c>
      <c r="F247" s="253" t="s">
        <v>134</v>
      </c>
      <c r="G247" s="254" t="s">
        <v>2038</v>
      </c>
      <c r="H247" s="255">
        <v>0</v>
      </c>
      <c r="I247" s="255">
        <f t="shared" si="15"/>
        <v>0</v>
      </c>
      <c r="J247" s="255">
        <f t="shared" si="16"/>
        <v>31158.771309857191</v>
      </c>
      <c r="K247" s="255">
        <f t="shared" si="17"/>
        <v>0</v>
      </c>
      <c r="L247" s="255">
        <f t="shared" si="18"/>
        <v>31158.771309857191</v>
      </c>
      <c r="M247" s="256">
        <v>7.3687869469497277E-2</v>
      </c>
      <c r="N247" s="255">
        <f t="shared" si="19"/>
        <v>2296.0234731106734</v>
      </c>
      <c r="O247" t="s">
        <v>2413</v>
      </c>
    </row>
    <row r="248" spans="1:15" x14ac:dyDescent="0.25">
      <c r="A248" s="248" t="s">
        <v>752</v>
      </c>
      <c r="B248" s="249" t="s">
        <v>265</v>
      </c>
      <c r="C248" s="250" t="s">
        <v>610</v>
      </c>
      <c r="D248" s="251" t="s">
        <v>614</v>
      </c>
      <c r="E248" s="252" t="s">
        <v>2040</v>
      </c>
      <c r="F248" s="253" t="s">
        <v>134</v>
      </c>
      <c r="G248" s="254" t="s">
        <v>2041</v>
      </c>
      <c r="H248" s="255">
        <v>0</v>
      </c>
      <c r="I248" s="255">
        <f t="shared" si="15"/>
        <v>-65168.443870908144</v>
      </c>
      <c r="J248" s="255">
        <f t="shared" si="16"/>
        <v>0</v>
      </c>
      <c r="K248" s="255">
        <f t="shared" si="17"/>
        <v>0</v>
      </c>
      <c r="L248" s="255">
        <f t="shared" si="18"/>
        <v>-65168.443870908144</v>
      </c>
      <c r="M248" s="256">
        <v>7.3687869469497277E-2</v>
      </c>
      <c r="N248" s="255">
        <f t="shared" si="19"/>
        <v>-4802.123785489739</v>
      </c>
      <c r="O248" t="s">
        <v>2414</v>
      </c>
    </row>
    <row r="249" spans="1:15" x14ac:dyDescent="0.25">
      <c r="A249" s="248" t="s">
        <v>755</v>
      </c>
      <c r="B249" s="249" t="s">
        <v>265</v>
      </c>
      <c r="C249" s="250" t="s">
        <v>610</v>
      </c>
      <c r="D249" s="251" t="s">
        <v>614</v>
      </c>
      <c r="E249" s="252" t="s">
        <v>2043</v>
      </c>
      <c r="F249" s="253" t="s">
        <v>134</v>
      </c>
      <c r="G249" s="254" t="s">
        <v>2038</v>
      </c>
      <c r="H249" s="255">
        <v>0</v>
      </c>
      <c r="I249" s="255">
        <f t="shared" si="15"/>
        <v>0</v>
      </c>
      <c r="J249" s="255">
        <f t="shared" si="16"/>
        <v>43319.260128171372</v>
      </c>
      <c r="K249" s="255">
        <f t="shared" si="17"/>
        <v>0</v>
      </c>
      <c r="L249" s="255">
        <f t="shared" si="18"/>
        <v>43319.260128171372</v>
      </c>
      <c r="M249" s="256">
        <v>7.3687869469497277E-2</v>
      </c>
      <c r="N249" s="255">
        <f t="shared" si="19"/>
        <v>3192.1039858398899</v>
      </c>
      <c r="O249" t="s">
        <v>2415</v>
      </c>
    </row>
    <row r="250" spans="1:15" x14ac:dyDescent="0.25">
      <c r="A250" s="248" t="s">
        <v>758</v>
      </c>
      <c r="B250" s="249" t="s">
        <v>265</v>
      </c>
      <c r="C250" s="250" t="s">
        <v>610</v>
      </c>
      <c r="D250" s="251" t="s">
        <v>617</v>
      </c>
      <c r="E250" s="252" t="s">
        <v>2037</v>
      </c>
      <c r="F250" s="253" t="s">
        <v>134</v>
      </c>
      <c r="G250" s="254" t="s">
        <v>2038</v>
      </c>
      <c r="H250" s="255">
        <v>0</v>
      </c>
      <c r="I250" s="255">
        <f t="shared" si="15"/>
        <v>0</v>
      </c>
      <c r="J250" s="255">
        <f t="shared" si="16"/>
        <v>19706.218779750587</v>
      </c>
      <c r="K250" s="255">
        <f t="shared" si="17"/>
        <v>0</v>
      </c>
      <c r="L250" s="255">
        <f t="shared" si="18"/>
        <v>19706.218779750587</v>
      </c>
      <c r="M250" s="256">
        <v>7.3687869469497277E-2</v>
      </c>
      <c r="N250" s="255">
        <f t="shared" si="19"/>
        <v>1452.109277179617</v>
      </c>
      <c r="O250" t="s">
        <v>2417</v>
      </c>
    </row>
    <row r="251" spans="1:15" x14ac:dyDescent="0.25">
      <c r="A251" s="248" t="s">
        <v>761</v>
      </c>
      <c r="B251" s="249" t="s">
        <v>265</v>
      </c>
      <c r="C251" s="250" t="s">
        <v>610</v>
      </c>
      <c r="D251" s="251" t="s">
        <v>617</v>
      </c>
      <c r="E251" s="252" t="s">
        <v>2040</v>
      </c>
      <c r="F251" s="253" t="s">
        <v>134</v>
      </c>
      <c r="G251" s="254" t="s">
        <v>2041</v>
      </c>
      <c r="H251" s="255">
        <v>0</v>
      </c>
      <c r="I251" s="255">
        <f t="shared" si="15"/>
        <v>-180325.88923718169</v>
      </c>
      <c r="J251" s="255">
        <f t="shared" si="16"/>
        <v>0</v>
      </c>
      <c r="K251" s="255">
        <f t="shared" si="17"/>
        <v>-18.489999999999998</v>
      </c>
      <c r="L251" s="255">
        <f t="shared" si="18"/>
        <v>-180344.37923718168</v>
      </c>
      <c r="M251" s="256">
        <v>7.3687869469497277E-2</v>
      </c>
      <c r="N251" s="255">
        <f t="shared" si="19"/>
        <v>-13289.193076786958</v>
      </c>
      <c r="O251" t="s">
        <v>2418</v>
      </c>
    </row>
    <row r="252" spans="1:15" x14ac:dyDescent="0.25">
      <c r="A252" s="248" t="s">
        <v>764</v>
      </c>
      <c r="B252" s="249" t="s">
        <v>265</v>
      </c>
      <c r="C252" s="250" t="s">
        <v>610</v>
      </c>
      <c r="D252" s="251" t="s">
        <v>617</v>
      </c>
      <c r="E252" s="252" t="s">
        <v>2043</v>
      </c>
      <c r="F252" s="253" t="s">
        <v>134</v>
      </c>
      <c r="G252" s="254" t="s">
        <v>2038</v>
      </c>
      <c r="H252" s="255">
        <v>0</v>
      </c>
      <c r="I252" s="255">
        <f t="shared" si="15"/>
        <v>0</v>
      </c>
      <c r="J252" s="255">
        <f t="shared" si="16"/>
        <v>97916.475264299283</v>
      </c>
      <c r="K252" s="255">
        <f t="shared" si="17"/>
        <v>-7.36</v>
      </c>
      <c r="L252" s="255">
        <f t="shared" si="18"/>
        <v>97909.115264299282</v>
      </c>
      <c r="M252" s="256">
        <v>7.3687869469497277E-2</v>
      </c>
      <c r="N252" s="255">
        <f t="shared" si="19"/>
        <v>7214.7141054696485</v>
      </c>
      <c r="O252" t="s">
        <v>2419</v>
      </c>
    </row>
    <row r="253" spans="1:15" x14ac:dyDescent="0.25">
      <c r="A253" s="248" t="s">
        <v>767</v>
      </c>
      <c r="B253" s="249" t="s">
        <v>265</v>
      </c>
      <c r="C253" s="250" t="s">
        <v>637</v>
      </c>
      <c r="D253" s="251" t="s">
        <v>638</v>
      </c>
      <c r="E253" s="252" t="s">
        <v>2037</v>
      </c>
      <c r="F253" s="253" t="s">
        <v>134</v>
      </c>
      <c r="G253" s="254" t="s">
        <v>2038</v>
      </c>
      <c r="H253" s="255">
        <v>0</v>
      </c>
      <c r="I253" s="255">
        <f t="shared" si="15"/>
        <v>0</v>
      </c>
      <c r="J253" s="255">
        <f t="shared" si="16"/>
        <v>21755.572785110759</v>
      </c>
      <c r="K253" s="255">
        <f t="shared" si="17"/>
        <v>0</v>
      </c>
      <c r="L253" s="255">
        <f t="shared" si="18"/>
        <v>21755.572785110759</v>
      </c>
      <c r="M253" s="256">
        <v>7.3687869469497277E-2</v>
      </c>
      <c r="N253" s="255">
        <f t="shared" si="19"/>
        <v>1603.121807623389</v>
      </c>
      <c r="O253" t="s">
        <v>2426</v>
      </c>
    </row>
    <row r="254" spans="1:15" x14ac:dyDescent="0.25">
      <c r="A254" s="248" t="s">
        <v>770</v>
      </c>
      <c r="B254" s="249" t="s">
        <v>265</v>
      </c>
      <c r="C254" s="250" t="s">
        <v>637</v>
      </c>
      <c r="D254" s="251" t="s">
        <v>638</v>
      </c>
      <c r="E254" s="252" t="s">
        <v>2040</v>
      </c>
      <c r="F254" s="253" t="s">
        <v>134</v>
      </c>
      <c r="G254" s="254" t="s">
        <v>2041</v>
      </c>
      <c r="H254" s="255">
        <v>0</v>
      </c>
      <c r="I254" s="255">
        <f t="shared" si="15"/>
        <v>-52946.038205076817</v>
      </c>
      <c r="J254" s="255">
        <f t="shared" si="16"/>
        <v>0</v>
      </c>
      <c r="K254" s="255">
        <f t="shared" si="17"/>
        <v>-24410</v>
      </c>
      <c r="L254" s="255">
        <f t="shared" si="18"/>
        <v>-77356.038205076824</v>
      </c>
      <c r="M254" s="256">
        <v>7.3687869469497277E-2</v>
      </c>
      <c r="N254" s="255">
        <f t="shared" si="19"/>
        <v>-5700.2016459331453</v>
      </c>
      <c r="O254" t="s">
        <v>2427</v>
      </c>
    </row>
    <row r="255" spans="1:15" x14ac:dyDescent="0.25">
      <c r="A255" s="248" t="s">
        <v>772</v>
      </c>
      <c r="B255" s="249" t="s">
        <v>265</v>
      </c>
      <c r="C255" s="250" t="s">
        <v>637</v>
      </c>
      <c r="D255" s="251" t="s">
        <v>638</v>
      </c>
      <c r="E255" s="252" t="s">
        <v>2043</v>
      </c>
      <c r="F255" s="253" t="s">
        <v>134</v>
      </c>
      <c r="G255" s="254" t="s">
        <v>2038</v>
      </c>
      <c r="H255" s="255">
        <v>0</v>
      </c>
      <c r="I255" s="255">
        <f t="shared" si="15"/>
        <v>0</v>
      </c>
      <c r="J255" s="255">
        <f t="shared" si="16"/>
        <v>33983.407757867077</v>
      </c>
      <c r="K255" s="255">
        <f t="shared" si="17"/>
        <v>-122073</v>
      </c>
      <c r="L255" s="255">
        <f t="shared" si="18"/>
        <v>-88089.592242132931</v>
      </c>
      <c r="M255" s="256">
        <v>7.3687869469497277E-2</v>
      </c>
      <c r="N255" s="255">
        <f t="shared" si="19"/>
        <v>-6491.1343747595311</v>
      </c>
      <c r="O255" t="s">
        <v>2428</v>
      </c>
    </row>
    <row r="256" spans="1:15" x14ac:dyDescent="0.25">
      <c r="A256" s="248" t="s">
        <v>776</v>
      </c>
      <c r="B256" s="249" t="s">
        <v>265</v>
      </c>
      <c r="C256" s="250" t="s">
        <v>637</v>
      </c>
      <c r="D256" s="251" t="s">
        <v>638</v>
      </c>
      <c r="E256" s="252" t="s">
        <v>2429</v>
      </c>
      <c r="F256" s="253" t="s">
        <v>134</v>
      </c>
      <c r="G256" s="254" t="s">
        <v>2038</v>
      </c>
      <c r="H256" s="255">
        <v>0</v>
      </c>
      <c r="I256" s="255">
        <f t="shared" si="15"/>
        <v>0</v>
      </c>
      <c r="J256" s="255">
        <f t="shared" si="16"/>
        <v>0</v>
      </c>
      <c r="K256" s="255">
        <f t="shared" si="17"/>
        <v>0</v>
      </c>
      <c r="L256" s="255">
        <f t="shared" si="18"/>
        <v>0</v>
      </c>
      <c r="M256" s="256">
        <v>7.3687869469497277E-2</v>
      </c>
      <c r="N256" s="255">
        <f t="shared" si="19"/>
        <v>0</v>
      </c>
      <c r="O256" t="s">
        <v>2430</v>
      </c>
    </row>
    <row r="257" spans="1:15" x14ac:dyDescent="0.25">
      <c r="A257" s="248" t="s">
        <v>779</v>
      </c>
      <c r="B257" s="249" t="s">
        <v>265</v>
      </c>
      <c r="C257" s="250" t="s">
        <v>637</v>
      </c>
      <c r="D257" s="251" t="s">
        <v>638</v>
      </c>
      <c r="E257" s="252" t="s">
        <v>2431</v>
      </c>
      <c r="F257" s="253" t="s">
        <v>134</v>
      </c>
      <c r="G257" s="254" t="s">
        <v>1991</v>
      </c>
      <c r="H257" s="255">
        <v>0</v>
      </c>
      <c r="I257" s="255">
        <f t="shared" si="15"/>
        <v>0</v>
      </c>
      <c r="J257" s="255">
        <f t="shared" si="16"/>
        <v>0</v>
      </c>
      <c r="K257" s="255">
        <f t="shared" si="17"/>
        <v>0</v>
      </c>
      <c r="L257" s="255">
        <f t="shared" si="18"/>
        <v>0</v>
      </c>
      <c r="M257" s="256">
        <v>7.3687869469497277E-2</v>
      </c>
      <c r="N257" s="255">
        <f t="shared" si="19"/>
        <v>0</v>
      </c>
      <c r="O257" t="s">
        <v>2432</v>
      </c>
    </row>
    <row r="258" spans="1:15" x14ac:dyDescent="0.25">
      <c r="A258" s="248" t="s">
        <v>782</v>
      </c>
      <c r="B258" s="249" t="s">
        <v>265</v>
      </c>
      <c r="C258" s="250" t="s">
        <v>637</v>
      </c>
      <c r="D258" s="251" t="s">
        <v>650</v>
      </c>
      <c r="E258" s="252" t="s">
        <v>2037</v>
      </c>
      <c r="F258" s="253" t="s">
        <v>102</v>
      </c>
      <c r="G258" s="254" t="s">
        <v>2038</v>
      </c>
      <c r="H258" s="255">
        <v>0</v>
      </c>
      <c r="I258" s="255">
        <f t="shared" si="15"/>
        <v>0</v>
      </c>
      <c r="J258" s="255">
        <f t="shared" si="16"/>
        <v>45.497985617333526</v>
      </c>
      <c r="K258" s="255">
        <f t="shared" si="17"/>
        <v>0</v>
      </c>
      <c r="L258" s="255">
        <f t="shared" si="18"/>
        <v>45.497985617333526</v>
      </c>
      <c r="M258" s="256">
        <v>7.3687869469497277E-2</v>
      </c>
      <c r="N258" s="255">
        <f t="shared" si="19"/>
        <v>3.3526496252951374</v>
      </c>
      <c r="O258" t="s">
        <v>2437</v>
      </c>
    </row>
    <row r="259" spans="1:15" x14ac:dyDescent="0.25">
      <c r="A259" s="248" t="s">
        <v>785</v>
      </c>
      <c r="B259" s="249" t="s">
        <v>265</v>
      </c>
      <c r="C259" s="250" t="s">
        <v>637</v>
      </c>
      <c r="D259" s="251" t="s">
        <v>650</v>
      </c>
      <c r="E259" s="252" t="s">
        <v>2040</v>
      </c>
      <c r="F259" s="253" t="s">
        <v>102</v>
      </c>
      <c r="G259" s="254" t="s">
        <v>2041</v>
      </c>
      <c r="H259" s="255">
        <v>0</v>
      </c>
      <c r="I259" s="255">
        <f t="shared" si="15"/>
        <v>-764.59802312449551</v>
      </c>
      <c r="J259" s="255">
        <f t="shared" si="16"/>
        <v>0</v>
      </c>
      <c r="K259" s="255">
        <f t="shared" si="17"/>
        <v>0</v>
      </c>
      <c r="L259" s="255">
        <f t="shared" si="18"/>
        <v>-764.59802312449551</v>
      </c>
      <c r="M259" s="256">
        <v>7.3687869469497277E-2</v>
      </c>
      <c r="N259" s="255">
        <f t="shared" si="19"/>
        <v>-56.341599324633485</v>
      </c>
      <c r="O259" t="s">
        <v>2438</v>
      </c>
    </row>
    <row r="260" spans="1:15" x14ac:dyDescent="0.25">
      <c r="A260" s="248" t="s">
        <v>788</v>
      </c>
      <c r="B260" s="249" t="s">
        <v>265</v>
      </c>
      <c r="C260" s="250" t="s">
        <v>637</v>
      </c>
      <c r="D260" s="251" t="s">
        <v>650</v>
      </c>
      <c r="E260" s="252" t="s">
        <v>2043</v>
      </c>
      <c r="F260" s="253" t="s">
        <v>102</v>
      </c>
      <c r="G260" s="254" t="s">
        <v>2038</v>
      </c>
      <c r="H260" s="255">
        <v>0</v>
      </c>
      <c r="I260" s="255">
        <f t="shared" si="15"/>
        <v>0</v>
      </c>
      <c r="J260" s="255">
        <f t="shared" si="16"/>
        <v>62.37301725919977</v>
      </c>
      <c r="K260" s="255">
        <f t="shared" si="17"/>
        <v>0</v>
      </c>
      <c r="L260" s="255">
        <f t="shared" si="18"/>
        <v>62.37301725919977</v>
      </c>
      <c r="M260" s="256">
        <v>7.3687869469497277E-2</v>
      </c>
      <c r="N260" s="255">
        <f t="shared" si="19"/>
        <v>4.5961347542146136</v>
      </c>
      <c r="O260" t="s">
        <v>2439</v>
      </c>
    </row>
    <row r="261" spans="1:15" x14ac:dyDescent="0.25">
      <c r="A261" s="248" t="s">
        <v>791</v>
      </c>
      <c r="B261" s="249" t="s">
        <v>265</v>
      </c>
      <c r="C261" s="250" t="s">
        <v>637</v>
      </c>
      <c r="D261" s="251" t="s">
        <v>650</v>
      </c>
      <c r="E261" s="252" t="s">
        <v>2429</v>
      </c>
      <c r="F261" s="253" t="s">
        <v>102</v>
      </c>
      <c r="G261" s="254" t="s">
        <v>2038</v>
      </c>
      <c r="H261" s="255">
        <v>0</v>
      </c>
      <c r="I261" s="255">
        <f t="shared" si="15"/>
        <v>0</v>
      </c>
      <c r="J261" s="255">
        <f t="shared" si="16"/>
        <v>0</v>
      </c>
      <c r="K261" s="255">
        <f t="shared" si="17"/>
        <v>0</v>
      </c>
      <c r="L261" s="255">
        <f t="shared" si="18"/>
        <v>0</v>
      </c>
      <c r="M261" s="256">
        <v>7.3687869469497277E-2</v>
      </c>
      <c r="N261" s="255">
        <f t="shared" si="19"/>
        <v>0</v>
      </c>
      <c r="O261" t="s">
        <v>2440</v>
      </c>
    </row>
    <row r="262" spans="1:15" x14ac:dyDescent="0.25">
      <c r="A262" s="248" t="s">
        <v>794</v>
      </c>
      <c r="B262" s="249" t="s">
        <v>265</v>
      </c>
      <c r="C262" s="250" t="s">
        <v>637</v>
      </c>
      <c r="D262" s="251" t="s">
        <v>650</v>
      </c>
      <c r="E262" s="252" t="s">
        <v>2431</v>
      </c>
      <c r="F262" s="253" t="s">
        <v>102</v>
      </c>
      <c r="G262" s="254" t="s">
        <v>1991</v>
      </c>
      <c r="H262" s="255">
        <v>0</v>
      </c>
      <c r="I262" s="255">
        <f t="shared" si="15"/>
        <v>0</v>
      </c>
      <c r="J262" s="255">
        <f t="shared" si="16"/>
        <v>0</v>
      </c>
      <c r="K262" s="255">
        <f t="shared" si="17"/>
        <v>0</v>
      </c>
      <c r="L262" s="255">
        <f t="shared" si="18"/>
        <v>0</v>
      </c>
      <c r="M262" s="256">
        <v>7.3687869469497277E-2</v>
      </c>
      <c r="N262" s="255">
        <f t="shared" si="19"/>
        <v>0</v>
      </c>
      <c r="O262" t="s">
        <v>2441</v>
      </c>
    </row>
    <row r="263" spans="1:15" x14ac:dyDescent="0.25">
      <c r="A263" s="248" t="s">
        <v>796</v>
      </c>
      <c r="B263" s="249" t="s">
        <v>265</v>
      </c>
      <c r="C263" s="250" t="s">
        <v>658</v>
      </c>
      <c r="D263" s="251" t="s">
        <v>659</v>
      </c>
      <c r="E263" s="252" t="s">
        <v>2037</v>
      </c>
      <c r="F263" s="253" t="s">
        <v>134</v>
      </c>
      <c r="G263" s="254" t="s">
        <v>2038</v>
      </c>
      <c r="H263" s="255">
        <v>0</v>
      </c>
      <c r="I263" s="255">
        <f t="shared" si="15"/>
        <v>0</v>
      </c>
      <c r="J263" s="255">
        <f t="shared" si="16"/>
        <v>1220.2651181498459</v>
      </c>
      <c r="K263" s="255">
        <f t="shared" si="17"/>
        <v>0</v>
      </c>
      <c r="L263" s="255">
        <f t="shared" si="18"/>
        <v>1220.2651181498459</v>
      </c>
      <c r="M263" s="256">
        <v>7.3687869469497277E-2</v>
      </c>
      <c r="N263" s="255">
        <f t="shared" si="19"/>
        <v>89.918736744406516</v>
      </c>
      <c r="O263" t="s">
        <v>2444</v>
      </c>
    </row>
    <row r="264" spans="1:15" x14ac:dyDescent="0.25">
      <c r="A264" s="248" t="s">
        <v>800</v>
      </c>
      <c r="B264" s="249" t="s">
        <v>265</v>
      </c>
      <c r="C264" s="250" t="s">
        <v>658</v>
      </c>
      <c r="D264" s="251" t="s">
        <v>659</v>
      </c>
      <c r="E264" s="252" t="s">
        <v>2040</v>
      </c>
      <c r="F264" s="253" t="s">
        <v>134</v>
      </c>
      <c r="G264" s="254" t="s">
        <v>2041</v>
      </c>
      <c r="H264" s="255">
        <v>0</v>
      </c>
      <c r="I264" s="255">
        <f t="shared" si="15"/>
        <v>-2816.2396897033877</v>
      </c>
      <c r="J264" s="255">
        <f t="shared" si="16"/>
        <v>0</v>
      </c>
      <c r="K264" s="255">
        <f t="shared" si="17"/>
        <v>0</v>
      </c>
      <c r="L264" s="255">
        <f t="shared" si="18"/>
        <v>-2816.2396897033877</v>
      </c>
      <c r="M264" s="256">
        <v>7.3687869469497277E-2</v>
      </c>
      <c r="N264" s="255">
        <f t="shared" si="19"/>
        <v>-207.52270264968075</v>
      </c>
      <c r="O264" t="s">
        <v>2445</v>
      </c>
    </row>
    <row r="265" spans="1:15" x14ac:dyDescent="0.25">
      <c r="A265" s="248" t="s">
        <v>803</v>
      </c>
      <c r="B265" s="249" t="s">
        <v>265</v>
      </c>
      <c r="C265" s="250" t="s">
        <v>658</v>
      </c>
      <c r="D265" s="251" t="s">
        <v>659</v>
      </c>
      <c r="E265" s="252" t="s">
        <v>2043</v>
      </c>
      <c r="F265" s="253" t="s">
        <v>134</v>
      </c>
      <c r="G265" s="254" t="s">
        <v>2038</v>
      </c>
      <c r="H265" s="255">
        <v>0</v>
      </c>
      <c r="I265" s="255">
        <f t="shared" si="15"/>
        <v>0</v>
      </c>
      <c r="J265" s="255">
        <f t="shared" si="16"/>
        <v>1672.8568582201854</v>
      </c>
      <c r="K265" s="255">
        <f t="shared" si="17"/>
        <v>0</v>
      </c>
      <c r="L265" s="255">
        <f t="shared" si="18"/>
        <v>1672.8568582201854</v>
      </c>
      <c r="M265" s="256">
        <v>7.3687869469497277E-2</v>
      </c>
      <c r="N265" s="255">
        <f t="shared" si="19"/>
        <v>123.26925780968233</v>
      </c>
      <c r="O265" t="s">
        <v>2446</v>
      </c>
    </row>
    <row r="266" spans="1:15" x14ac:dyDescent="0.25">
      <c r="A266" s="248" t="s">
        <v>806</v>
      </c>
      <c r="B266" s="249" t="s">
        <v>265</v>
      </c>
      <c r="C266" s="250" t="s">
        <v>664</v>
      </c>
      <c r="D266" s="251" t="s">
        <v>665</v>
      </c>
      <c r="E266" s="252" t="s">
        <v>2037</v>
      </c>
      <c r="F266" s="253" t="s">
        <v>666</v>
      </c>
      <c r="G266" s="254" t="s">
        <v>2038</v>
      </c>
      <c r="H266" s="255">
        <v>0</v>
      </c>
      <c r="I266" s="255">
        <f t="shared" ref="I266:I278" si="20">SUMIFS(TX_105_IS_Lbr_Incent_Total_Incentive_Adj,TX_105_IS_Lbr_Incent_H_IS_Rollup,B266,TX_105_IS_Lbr_Incent_H_IS_Func_Rollup,C266,TX_105_IS_Lbr_Incent_H_Account,D266,TX_105_IS_Lbr_Incent_H_Labor_Designator,E266,TX_105_IS_Lbr_Incent_H_Jurisdictional_Allocator,F266,TX_105_IS_Lbr_Incent_H_Reporting_Lines_CWC,G266)</f>
        <v>0</v>
      </c>
      <c r="J266" s="255">
        <f t="shared" ref="J266:J278" si="21">SUMIFS(TX_104_IS_Escalation_Total_Labor_Adj,TX_104_IS_Escalation_H_IS_Rollup,B266,TX_104_IS_Escalation_H_IS_Func_Rollup,C266,TX_104_IS_Escalation_H_Account,D266,TX_104_IS_Escalation_H_Labor_Designator,E266,TX_104_IS_Escalation_H_Jurisdictional_Allocator,F266,TX_104_IS_Escalation_H_Reporting_Lines_CWC,G266)</f>
        <v>39719.093693168761</v>
      </c>
      <c r="K266" s="255">
        <f t="shared" ref="K266:K278" si="22">SUMIFS(TX_102_IS_Adjust_Detail_Adjust_Other,TX_102_IS_Adjust_Detail_H_IS_Rollup,B266,TX_102_IS_Adjust_Detail_H_IS_Func_Rollup,C266,TX_102_IS_Adjust_Detail_H_Account,D266,TX_102_IS_Adjust_Detail_H_Labor_Designator,E266,TX_102_IS_Adjust_Detail_H_Jurisdictional_Allocator,F266,TX_102_IS_Adjust_Detail_H_Reporting_Lines_CWC,G266)</f>
        <v>0</v>
      </c>
      <c r="L266" s="255">
        <f t="shared" ref="L266:L278" si="23">H266+I266+J266+K266</f>
        <v>39719.093693168761</v>
      </c>
      <c r="M266" s="256">
        <v>7.3687869469497277E-2</v>
      </c>
      <c r="N266" s="255">
        <f t="shared" ref="N266:N278" si="24">L266*M266</f>
        <v>2926.8153915089524</v>
      </c>
      <c r="O266" t="s">
        <v>2448</v>
      </c>
    </row>
    <row r="267" spans="1:15" x14ac:dyDescent="0.25">
      <c r="A267" s="248" t="s">
        <v>809</v>
      </c>
      <c r="B267" s="249" t="s">
        <v>265</v>
      </c>
      <c r="C267" s="250" t="s">
        <v>664</v>
      </c>
      <c r="D267" s="251" t="s">
        <v>665</v>
      </c>
      <c r="E267" s="252" t="s">
        <v>2040</v>
      </c>
      <c r="F267" s="253" t="s">
        <v>666</v>
      </c>
      <c r="G267" s="254" t="s">
        <v>2041</v>
      </c>
      <c r="H267" s="255">
        <v>0</v>
      </c>
      <c r="I267" s="255">
        <f t="shared" si="20"/>
        <v>-721314.55992328271</v>
      </c>
      <c r="J267" s="255">
        <f t="shared" si="21"/>
        <v>0</v>
      </c>
      <c r="K267" s="255">
        <f t="shared" si="22"/>
        <v>-17340.38</v>
      </c>
      <c r="L267" s="255">
        <f t="shared" si="23"/>
        <v>-738654.93992328271</v>
      </c>
      <c r="M267" s="256">
        <v>7.3687869469497277E-2</v>
      </c>
      <c r="N267" s="255">
        <f t="shared" si="24"/>
        <v>-54429.908796066207</v>
      </c>
      <c r="O267" t="s">
        <v>2449</v>
      </c>
    </row>
    <row r="268" spans="1:15" x14ac:dyDescent="0.25">
      <c r="A268" s="248" t="s">
        <v>812</v>
      </c>
      <c r="B268" s="249" t="s">
        <v>265</v>
      </c>
      <c r="C268" s="250" t="s">
        <v>664</v>
      </c>
      <c r="D268" s="251" t="s">
        <v>665</v>
      </c>
      <c r="E268" s="252" t="s">
        <v>2450</v>
      </c>
      <c r="F268" s="253" t="s">
        <v>666</v>
      </c>
      <c r="G268" s="254" t="s">
        <v>2038</v>
      </c>
      <c r="H268" s="255">
        <v>0</v>
      </c>
      <c r="I268" s="255">
        <f t="shared" si="20"/>
        <v>0</v>
      </c>
      <c r="J268" s="255">
        <f t="shared" si="21"/>
        <v>0</v>
      </c>
      <c r="K268" s="255">
        <f t="shared" si="22"/>
        <v>-6657960.3600000013</v>
      </c>
      <c r="L268" s="255">
        <f t="shared" si="23"/>
        <v>-6657960.3600000013</v>
      </c>
      <c r="M268" s="256">
        <v>7.3687869469497277E-2</v>
      </c>
      <c r="N268" s="255">
        <f t="shared" si="24"/>
        <v>-490610.91394076718</v>
      </c>
      <c r="O268" t="s">
        <v>2451</v>
      </c>
    </row>
    <row r="269" spans="1:15" x14ac:dyDescent="0.25">
      <c r="A269" s="248" t="s">
        <v>815</v>
      </c>
      <c r="B269" s="249" t="s">
        <v>265</v>
      </c>
      <c r="C269" s="250" t="s">
        <v>664</v>
      </c>
      <c r="D269" s="251" t="s">
        <v>665</v>
      </c>
      <c r="E269" s="252" t="s">
        <v>2043</v>
      </c>
      <c r="F269" s="253" t="s">
        <v>666</v>
      </c>
      <c r="G269" s="254" t="s">
        <v>2038</v>
      </c>
      <c r="H269" s="255">
        <v>0</v>
      </c>
      <c r="I269" s="255">
        <f t="shared" si="20"/>
        <v>0</v>
      </c>
      <c r="J269" s="255">
        <f t="shared" si="21"/>
        <v>595058.61966819735</v>
      </c>
      <c r="K269" s="255">
        <f t="shared" si="22"/>
        <v>-135987.83000000002</v>
      </c>
      <c r="L269" s="255">
        <f t="shared" si="23"/>
        <v>459070.78966819734</v>
      </c>
      <c r="M269" s="256">
        <v>7.3687869469497277E-2</v>
      </c>
      <c r="N269" s="255">
        <f t="shared" si="24"/>
        <v>33827.948426329167</v>
      </c>
      <c r="O269" t="s">
        <v>2452</v>
      </c>
    </row>
    <row r="270" spans="1:15" x14ac:dyDescent="0.25">
      <c r="A270" s="248" t="s">
        <v>818</v>
      </c>
      <c r="B270" s="249" t="s">
        <v>265</v>
      </c>
      <c r="C270" s="250" t="s">
        <v>664</v>
      </c>
      <c r="D270" s="251" t="s">
        <v>669</v>
      </c>
      <c r="E270" s="252" t="s">
        <v>2037</v>
      </c>
      <c r="F270" s="253" t="s">
        <v>666</v>
      </c>
      <c r="G270" s="254" t="s">
        <v>2038</v>
      </c>
      <c r="H270" s="255">
        <v>0</v>
      </c>
      <c r="I270" s="255">
        <f t="shared" si="20"/>
        <v>0</v>
      </c>
      <c r="J270" s="255">
        <f t="shared" si="21"/>
        <v>2942.593439623764</v>
      </c>
      <c r="K270" s="255">
        <f t="shared" si="22"/>
        <v>0</v>
      </c>
      <c r="L270" s="255">
        <f t="shared" si="23"/>
        <v>2942.593439623764</v>
      </c>
      <c r="M270" s="256">
        <v>7.3687869469497277E-2</v>
      </c>
      <c r="N270" s="255">
        <f t="shared" si="24"/>
        <v>216.83344128079494</v>
      </c>
      <c r="O270" t="s">
        <v>2454</v>
      </c>
    </row>
    <row r="271" spans="1:15" x14ac:dyDescent="0.25">
      <c r="A271" s="248" t="s">
        <v>821</v>
      </c>
      <c r="B271" s="249" t="s">
        <v>265</v>
      </c>
      <c r="C271" s="250" t="s">
        <v>664</v>
      </c>
      <c r="D271" s="251" t="s">
        <v>669</v>
      </c>
      <c r="E271" s="252" t="s">
        <v>2040</v>
      </c>
      <c r="F271" s="253" t="s">
        <v>666</v>
      </c>
      <c r="G271" s="254" t="s">
        <v>2041</v>
      </c>
      <c r="H271" s="255">
        <v>0</v>
      </c>
      <c r="I271" s="255">
        <f t="shared" si="20"/>
        <v>-64375.497933036895</v>
      </c>
      <c r="J271" s="255">
        <f t="shared" si="21"/>
        <v>0</v>
      </c>
      <c r="K271" s="255">
        <f t="shared" si="22"/>
        <v>24.97</v>
      </c>
      <c r="L271" s="255">
        <f t="shared" si="23"/>
        <v>-64350.527933036894</v>
      </c>
      <c r="M271" s="256">
        <v>7.3687869469497277E-2</v>
      </c>
      <c r="N271" s="255">
        <f t="shared" si="24"/>
        <v>-4741.8533026228615</v>
      </c>
      <c r="O271" t="s">
        <v>2455</v>
      </c>
    </row>
    <row r="272" spans="1:15" x14ac:dyDescent="0.25">
      <c r="A272" s="248" t="s">
        <v>824</v>
      </c>
      <c r="B272" s="249" t="s">
        <v>265</v>
      </c>
      <c r="C272" s="250" t="s">
        <v>664</v>
      </c>
      <c r="D272" s="251" t="s">
        <v>669</v>
      </c>
      <c r="E272" s="252" t="s">
        <v>2456</v>
      </c>
      <c r="F272" s="253" t="s">
        <v>666</v>
      </c>
      <c r="G272" s="254" t="s">
        <v>2038</v>
      </c>
      <c r="H272" s="255">
        <v>0</v>
      </c>
      <c r="I272" s="255">
        <f t="shared" si="20"/>
        <v>0</v>
      </c>
      <c r="J272" s="255">
        <f t="shared" si="21"/>
        <v>0</v>
      </c>
      <c r="K272" s="255">
        <f t="shared" si="22"/>
        <v>0</v>
      </c>
      <c r="L272" s="255">
        <f t="shared" si="23"/>
        <v>0</v>
      </c>
      <c r="M272" s="256">
        <v>7.3687869469497277E-2</v>
      </c>
      <c r="N272" s="255">
        <f t="shared" si="24"/>
        <v>0</v>
      </c>
      <c r="O272" t="s">
        <v>2457</v>
      </c>
    </row>
    <row r="273" spans="1:15" x14ac:dyDescent="0.25">
      <c r="A273" s="248" t="s">
        <v>827</v>
      </c>
      <c r="B273" s="249" t="s">
        <v>265</v>
      </c>
      <c r="C273" s="250" t="s">
        <v>664</v>
      </c>
      <c r="D273" s="251" t="s">
        <v>669</v>
      </c>
      <c r="E273" s="252" t="s">
        <v>2043</v>
      </c>
      <c r="F273" s="253" t="s">
        <v>666</v>
      </c>
      <c r="G273" s="254" t="s">
        <v>2038</v>
      </c>
      <c r="H273" s="255">
        <v>0</v>
      </c>
      <c r="I273" s="255">
        <f t="shared" si="20"/>
        <v>0</v>
      </c>
      <c r="J273" s="255">
        <f t="shared" si="21"/>
        <v>3996.397572451483</v>
      </c>
      <c r="K273" s="255">
        <f t="shared" si="22"/>
        <v>10.41</v>
      </c>
      <c r="L273" s="255">
        <f t="shared" si="23"/>
        <v>4006.8075724514829</v>
      </c>
      <c r="M273" s="256">
        <v>7.3687869469497277E-2</v>
      </c>
      <c r="N273" s="255">
        <f t="shared" si="24"/>
        <v>295.25311338819813</v>
      </c>
      <c r="O273" t="s">
        <v>2458</v>
      </c>
    </row>
    <row r="274" spans="1:15" x14ac:dyDescent="0.25">
      <c r="A274" s="248" t="s">
        <v>830</v>
      </c>
      <c r="B274" s="249" t="s">
        <v>265</v>
      </c>
      <c r="C274" s="250" t="s">
        <v>664</v>
      </c>
      <c r="D274" s="251" t="s">
        <v>669</v>
      </c>
      <c r="E274" s="252" t="s">
        <v>2429</v>
      </c>
      <c r="F274" s="253" t="s">
        <v>666</v>
      </c>
      <c r="G274" s="254" t="s">
        <v>2038</v>
      </c>
      <c r="H274" s="255">
        <v>0</v>
      </c>
      <c r="I274" s="255">
        <f t="shared" si="20"/>
        <v>0</v>
      </c>
      <c r="J274" s="255">
        <f t="shared" si="21"/>
        <v>0</v>
      </c>
      <c r="K274" s="255">
        <f t="shared" si="22"/>
        <v>0</v>
      </c>
      <c r="L274" s="255">
        <f t="shared" si="23"/>
        <v>0</v>
      </c>
      <c r="M274" s="256">
        <v>7.3687869469497277E-2</v>
      </c>
      <c r="N274" s="255">
        <f t="shared" si="24"/>
        <v>0</v>
      </c>
      <c r="O274" t="s">
        <v>2459</v>
      </c>
    </row>
    <row r="275" spans="1:15" x14ac:dyDescent="0.25">
      <c r="A275" s="248" t="s">
        <v>833</v>
      </c>
      <c r="B275" s="249" t="s">
        <v>265</v>
      </c>
      <c r="C275" s="250" t="s">
        <v>664</v>
      </c>
      <c r="D275" s="251" t="s">
        <v>669</v>
      </c>
      <c r="E275" s="252" t="s">
        <v>2431</v>
      </c>
      <c r="F275" s="253" t="s">
        <v>666</v>
      </c>
      <c r="G275" s="254" t="s">
        <v>1991</v>
      </c>
      <c r="H275" s="255">
        <v>0</v>
      </c>
      <c r="I275" s="255">
        <f t="shared" si="20"/>
        <v>0</v>
      </c>
      <c r="J275" s="255">
        <f t="shared" si="21"/>
        <v>0</v>
      </c>
      <c r="K275" s="255">
        <f t="shared" si="22"/>
        <v>0</v>
      </c>
      <c r="L275" s="255">
        <f t="shared" si="23"/>
        <v>0</v>
      </c>
      <c r="M275" s="256">
        <v>7.3687869469497277E-2</v>
      </c>
      <c r="N275" s="255">
        <f t="shared" si="24"/>
        <v>0</v>
      </c>
      <c r="O275" t="s">
        <v>2460</v>
      </c>
    </row>
    <row r="276" spans="1:15" x14ac:dyDescent="0.25">
      <c r="A276" s="248" t="s">
        <v>836</v>
      </c>
      <c r="B276" s="249" t="s">
        <v>265</v>
      </c>
      <c r="C276" s="250" t="s">
        <v>664</v>
      </c>
      <c r="D276" s="251" t="s">
        <v>716</v>
      </c>
      <c r="E276" s="252" t="s">
        <v>2037</v>
      </c>
      <c r="F276" s="253" t="s">
        <v>707</v>
      </c>
      <c r="G276" s="254" t="s">
        <v>2038</v>
      </c>
      <c r="H276" s="255">
        <v>0</v>
      </c>
      <c r="I276" s="255">
        <f t="shared" si="20"/>
        <v>0</v>
      </c>
      <c r="J276" s="255">
        <f t="shared" si="21"/>
        <v>581.35321786913937</v>
      </c>
      <c r="K276" s="255">
        <f t="shared" si="22"/>
        <v>0</v>
      </c>
      <c r="L276" s="255">
        <f t="shared" si="23"/>
        <v>581.35321786913937</v>
      </c>
      <c r="M276" s="256">
        <v>7.3687869469497277E-2</v>
      </c>
      <c r="N276" s="255">
        <f t="shared" si="24"/>
        <v>42.838680034013358</v>
      </c>
      <c r="O276" t="s">
        <v>2479</v>
      </c>
    </row>
    <row r="277" spans="1:15" x14ac:dyDescent="0.25">
      <c r="A277" s="248" t="s">
        <v>839</v>
      </c>
      <c r="B277" s="249" t="s">
        <v>265</v>
      </c>
      <c r="C277" s="250" t="s">
        <v>664</v>
      </c>
      <c r="D277" s="251" t="s">
        <v>716</v>
      </c>
      <c r="E277" s="252" t="s">
        <v>2040</v>
      </c>
      <c r="F277" s="253" t="s">
        <v>707</v>
      </c>
      <c r="G277" s="254" t="s">
        <v>2041</v>
      </c>
      <c r="H277" s="255">
        <v>0</v>
      </c>
      <c r="I277" s="255">
        <f t="shared" si="20"/>
        <v>-11491.276221472877</v>
      </c>
      <c r="J277" s="255">
        <f t="shared" si="21"/>
        <v>0</v>
      </c>
      <c r="K277" s="255">
        <f t="shared" si="22"/>
        <v>0</v>
      </c>
      <c r="L277" s="255">
        <f t="shared" si="23"/>
        <v>-11491.276221472877</v>
      </c>
      <c r="M277" s="256">
        <v>7.3687869469497277E-2</v>
      </c>
      <c r="N277" s="255">
        <f t="shared" si="24"/>
        <v>-846.76766224583127</v>
      </c>
      <c r="O277" t="s">
        <v>2480</v>
      </c>
    </row>
    <row r="278" spans="1:15" x14ac:dyDescent="0.25">
      <c r="A278" s="248" t="s">
        <v>842</v>
      </c>
      <c r="B278" s="249" t="s">
        <v>265</v>
      </c>
      <c r="C278" s="250" t="s">
        <v>664</v>
      </c>
      <c r="D278" s="251" t="s">
        <v>716</v>
      </c>
      <c r="E278" s="252" t="s">
        <v>2043</v>
      </c>
      <c r="F278" s="253" t="s">
        <v>707</v>
      </c>
      <c r="G278" s="254" t="s">
        <v>2038</v>
      </c>
      <c r="H278" s="255">
        <v>0</v>
      </c>
      <c r="I278" s="255">
        <f t="shared" si="20"/>
        <v>0</v>
      </c>
      <c r="J278" s="255">
        <f t="shared" si="21"/>
        <v>5664.7839385570314</v>
      </c>
      <c r="K278" s="255">
        <f t="shared" si="22"/>
        <v>-340.58</v>
      </c>
      <c r="L278" s="255">
        <f t="shared" si="23"/>
        <v>5324.2039385570315</v>
      </c>
      <c r="M278" s="256">
        <v>7.3687869469497277E-2</v>
      </c>
      <c r="N278" s="255">
        <f t="shared" si="24"/>
        <v>392.32924485337384</v>
      </c>
      <c r="O278" t="s">
        <v>2481</v>
      </c>
    </row>
    <row r="279" spans="1:15" x14ac:dyDescent="0.25">
      <c r="A279" s="248" t="s">
        <v>845</v>
      </c>
      <c r="G279" s="257" t="s">
        <v>3167</v>
      </c>
      <c r="H279" s="258">
        <f>SUBTOTAL(9,H10:H278)</f>
        <v>0</v>
      </c>
      <c r="I279" s="258">
        <f>SUBTOTAL(9,I10:I278)</f>
        <v>-3419853.14830916</v>
      </c>
      <c r="J279" s="258">
        <f>SUBTOTAL(9,J10:J278)</f>
        <v>3062707.1200988432</v>
      </c>
      <c r="K279" s="258">
        <f>SUBTOTAL(9,K10:K278)</f>
        <v>-8011357.622200002</v>
      </c>
      <c r="L279" s="258">
        <f>SUBTOTAL(9,L10:L278)</f>
        <v>-8368503.6504103197</v>
      </c>
      <c r="M279" s="259" t="s">
        <v>33</v>
      </c>
      <c r="N279" s="258">
        <f>SUBTOTAL(9,N10:N278)</f>
        <v>-616657.20464644697</v>
      </c>
    </row>
    <row r="280" spans="1:15" x14ac:dyDescent="0.25">
      <c r="A280" s="248" t="s">
        <v>848</v>
      </c>
      <c r="B280" s="249" t="s">
        <v>33</v>
      </c>
      <c r="C280" s="249" t="s">
        <v>33</v>
      </c>
      <c r="D280" s="249" t="s">
        <v>33</v>
      </c>
      <c r="E280" s="249" t="s">
        <v>33</v>
      </c>
      <c r="F280" s="249" t="s">
        <v>33</v>
      </c>
      <c r="G280" s="249" t="s">
        <v>33</v>
      </c>
      <c r="H280" s="255">
        <v>0</v>
      </c>
      <c r="I280" s="255">
        <v>0</v>
      </c>
      <c r="J280" s="255">
        <v>0</v>
      </c>
      <c r="K280" s="255">
        <v>0</v>
      </c>
      <c r="L280" s="255">
        <v>0</v>
      </c>
      <c r="M280" s="260">
        <v>0</v>
      </c>
      <c r="N280" s="255">
        <v>0</v>
      </c>
    </row>
    <row r="281" spans="1:15" x14ac:dyDescent="0.25">
      <c r="A281" s="248" t="s">
        <v>851</v>
      </c>
      <c r="B281" s="249" t="s">
        <v>1075</v>
      </c>
      <c r="C281" s="249" t="s">
        <v>33</v>
      </c>
      <c r="D281" s="249" t="s">
        <v>33</v>
      </c>
      <c r="E281" s="249" t="s">
        <v>33</v>
      </c>
      <c r="F281" s="249" t="s">
        <v>33</v>
      </c>
      <c r="G281" s="249" t="s">
        <v>33</v>
      </c>
      <c r="H281" s="255" t="s">
        <v>33</v>
      </c>
      <c r="I281" s="255" t="s">
        <v>33</v>
      </c>
      <c r="J281" s="255" t="s">
        <v>33</v>
      </c>
      <c r="K281" s="255" t="s">
        <v>33</v>
      </c>
      <c r="L281" s="255" t="s">
        <v>33</v>
      </c>
      <c r="M281" s="260" t="s">
        <v>33</v>
      </c>
      <c r="N281" s="255">
        <f>N279</f>
        <v>-616657.20464644697</v>
      </c>
    </row>
  </sheetData>
  <pageMargins left="0.5" right="0.5" top="0.75" bottom="0.75" header="0.3" footer="0.3"/>
  <pageSetup scale="60" pageOrder="overThenDown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12"/>
  <sheetViews>
    <sheetView showGridLines="0" showZeros="0" workbookViewId="0">
      <pane xSplit="2" ySplit="9" topLeftCell="C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37.7109375" customWidth="1"/>
    <col min="3" max="3" width="11.7109375" customWidth="1"/>
    <col min="4" max="6" width="11.7109375" hidden="1" customWidth="1"/>
    <col min="7" max="7" width="11.7109375" customWidth="1"/>
    <col min="8" max="9" width="11.7109375" hidden="1" customWidth="1"/>
    <col min="10" max="11" width="11.7109375" customWidth="1"/>
    <col min="12" max="12" width="0" hidden="1" customWidth="1"/>
  </cols>
  <sheetData>
    <row r="1" spans="1:12" ht="0" hidden="1" customHeight="1" x14ac:dyDescent="0.25">
      <c r="L1" t="s">
        <v>4598</v>
      </c>
    </row>
    <row r="3" spans="1:12" x14ac:dyDescent="0.25">
      <c r="A3" s="261"/>
      <c r="B3" s="261"/>
      <c r="C3" s="261"/>
      <c r="D3" s="261"/>
      <c r="E3" s="261"/>
      <c r="F3" s="261"/>
      <c r="G3" s="261"/>
      <c r="H3" s="261"/>
      <c r="I3" s="261"/>
      <c r="J3" s="261"/>
      <c r="K3" s="261"/>
    </row>
    <row r="4" spans="1:12" ht="15" customHeight="1" x14ac:dyDescent="0.25">
      <c r="A4" s="262" t="s">
        <v>0</v>
      </c>
    </row>
    <row r="5" spans="1:12" ht="15" customHeight="1" x14ac:dyDescent="0.25">
      <c r="A5" s="263" t="s">
        <v>1</v>
      </c>
    </row>
    <row r="6" spans="1:12" ht="15" customHeight="1" x14ac:dyDescent="0.25">
      <c r="A6" s="264" t="s">
        <v>2</v>
      </c>
    </row>
    <row r="7" spans="1:12" ht="15" customHeight="1" x14ac:dyDescent="0.25">
      <c r="A7" s="265" t="s">
        <v>4599</v>
      </c>
    </row>
    <row r="8" spans="1:12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</row>
    <row r="9" spans="1:12" ht="36" x14ac:dyDescent="0.25">
      <c r="A9" s="266" t="s">
        <v>4</v>
      </c>
      <c r="B9" s="266" t="s">
        <v>63</v>
      </c>
      <c r="C9" s="266" t="s">
        <v>80</v>
      </c>
      <c r="D9" s="266" t="s">
        <v>84</v>
      </c>
      <c r="E9" s="266" t="s">
        <v>85</v>
      </c>
      <c r="F9" s="266" t="s">
        <v>86</v>
      </c>
      <c r="G9" s="266" t="s">
        <v>87</v>
      </c>
      <c r="H9" s="266" t="s">
        <v>88</v>
      </c>
      <c r="I9" s="266" t="s">
        <v>89</v>
      </c>
      <c r="J9" s="266" t="s">
        <v>4600</v>
      </c>
      <c r="K9" s="266" t="s">
        <v>4601</v>
      </c>
    </row>
    <row r="10" spans="1:12" x14ac:dyDescent="0.25">
      <c r="A10" s="267" t="s">
        <v>8</v>
      </c>
      <c r="B10" s="268" t="s">
        <v>64</v>
      </c>
      <c r="C10" s="269" t="s">
        <v>1055</v>
      </c>
      <c r="D10" s="270" t="s">
        <v>98</v>
      </c>
      <c r="E10" s="271" t="s">
        <v>99</v>
      </c>
      <c r="F10" s="272" t="s">
        <v>100</v>
      </c>
      <c r="G10" s="273">
        <f>VLOOKUP(C10,TX_400_JUR_Alloc_Jur_Factor_Allocator,MATCH(D10,TX_400_JUR_Alloc_Headers,FALSE),FALSE)</f>
        <v>0.58199709166093505</v>
      </c>
      <c r="H10" s="274">
        <f>VLOOKUP(C10,TX_400_JUR_Alloc_Jur_Factor_Allocator,MATCH(E10,TX_400_JUR_Alloc_Headers,FALSE),FALSE)</f>
        <v>0.24800735676240418</v>
      </c>
      <c r="I10" s="275">
        <f>VLOOKUP(C10,TX_400_JUR_Alloc_Jur_Factor_Allocator,MATCH(F10,TX_400_JUR_Alloc_Headers,FALSE),FALSE)</f>
        <v>0.16999555157666099</v>
      </c>
      <c r="J10" s="276">
        <f>H10+I10</f>
        <v>0.41800290833906517</v>
      </c>
      <c r="K10" s="277">
        <f>G10+H10+I10</f>
        <v>1.0000000000000002</v>
      </c>
      <c r="L10" t="s">
        <v>65</v>
      </c>
    </row>
    <row r="11" spans="1:12" x14ac:dyDescent="0.25">
      <c r="A11" s="267" t="s">
        <v>11</v>
      </c>
      <c r="B11" s="268" t="s">
        <v>4602</v>
      </c>
      <c r="C11" s="278">
        <v>0</v>
      </c>
      <c r="D11" s="279">
        <v>0</v>
      </c>
      <c r="E11" s="280">
        <v>0</v>
      </c>
      <c r="F11" s="281">
        <v>0</v>
      </c>
      <c r="G11" s="282">
        <f>VLOOKUP("272",TX_108_IS_Pay_Tax_Adj,14,FALSE)</f>
        <v>-616657.20464644697</v>
      </c>
      <c r="H11" s="283">
        <f>VLOOKUP("272",TX_108_IS_Pay_Tax_Adj,14,FALSE)</f>
        <v>-616657.20464644697</v>
      </c>
      <c r="I11" s="284">
        <f>VLOOKUP("272",TX_108_IS_Pay_Tax_Adj,14,FALSE)</f>
        <v>-616657.20464644697</v>
      </c>
      <c r="J11" s="285">
        <f>VLOOKUP("272",TX_108_IS_Pay_Tax_Adj,14,FALSE)</f>
        <v>-616657.20464644697</v>
      </c>
      <c r="K11" s="286">
        <f>VLOOKUP("272",TX_108_IS_Pay_Tax_Adj,14,FALSE)</f>
        <v>-616657.20464644697</v>
      </c>
    </row>
    <row r="12" spans="1:12" x14ac:dyDescent="0.25">
      <c r="A12" s="267" t="s">
        <v>14</v>
      </c>
      <c r="B12" s="268" t="s">
        <v>4603</v>
      </c>
      <c r="C12" s="287" t="s">
        <v>33</v>
      </c>
      <c r="D12" s="288" t="s">
        <v>33</v>
      </c>
      <c r="E12" s="289" t="s">
        <v>33</v>
      </c>
      <c r="F12" s="290" t="s">
        <v>33</v>
      </c>
      <c r="G12" s="291">
        <f>G10*G11</f>
        <v>-358892.69965599419</v>
      </c>
      <c r="H12" s="292">
        <f>H10*H11</f>
        <v>-152935.52335285826</v>
      </c>
      <c r="I12" s="293">
        <f>I10*I11</f>
        <v>-104828.98163759467</v>
      </c>
      <c r="J12" s="294">
        <f>J10*J11</f>
        <v>-257764.50499045293</v>
      </c>
      <c r="K12" s="295">
        <f>K10*K11</f>
        <v>-616657.20464644709</v>
      </c>
    </row>
  </sheetData>
  <pageMargins left="0.5" right="0.5" top="0.75" bottom="0.75" header="0.3" footer="0.3"/>
  <pageSetup pageOrder="overThenDown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U777"/>
  <sheetViews>
    <sheetView showGridLines="0" showZeros="0" workbookViewId="0">
      <pane xSplit="5" ySplit="9" topLeftCell="F709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3" width="17.7109375" customWidth="1"/>
    <col min="4" max="4" width="30.7109375" customWidth="1"/>
    <col min="5" max="5" width="26.7109375" customWidth="1"/>
    <col min="6" max="9" width="11.7109375" customWidth="1"/>
    <col min="10" max="12" width="11.7109375" hidden="1" customWidth="1"/>
    <col min="13" max="13" width="11.7109375" customWidth="1"/>
    <col min="14" max="15" width="11.7109375" hidden="1" customWidth="1"/>
    <col min="16" max="16" width="11.7109375" customWidth="1"/>
    <col min="17" max="18" width="11.42578125" hidden="1" customWidth="1"/>
    <col min="19" max="19" width="11.7109375" customWidth="1"/>
    <col min="20" max="20" width="11.7109375" hidden="1" customWidth="1"/>
    <col min="21" max="21" width="0" hidden="1" customWidth="1"/>
  </cols>
  <sheetData>
    <row r="1" spans="1:21" ht="0" hidden="1" customHeight="1" x14ac:dyDescent="0.25">
      <c r="U1" t="s">
        <v>5935</v>
      </c>
    </row>
    <row r="3" spans="1:21" x14ac:dyDescent="0.25">
      <c r="A3" s="296"/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</row>
    <row r="4" spans="1:21" ht="15" customHeight="1" x14ac:dyDescent="0.25">
      <c r="A4" s="297" t="s">
        <v>0</v>
      </c>
    </row>
    <row r="5" spans="1:21" ht="15" customHeight="1" x14ac:dyDescent="0.25">
      <c r="A5" s="298" t="s">
        <v>1</v>
      </c>
    </row>
    <row r="6" spans="1:21" ht="15" customHeight="1" x14ac:dyDescent="0.25">
      <c r="A6" s="299" t="s">
        <v>2</v>
      </c>
    </row>
    <row r="7" spans="1:21" ht="15" customHeight="1" x14ac:dyDescent="0.25">
      <c r="A7" s="300" t="s">
        <v>4604</v>
      </c>
    </row>
    <row r="8" spans="1:21" x14ac:dyDescent="0.25">
      <c r="A8" s="296"/>
      <c r="B8" s="296"/>
      <c r="C8" s="296"/>
      <c r="D8" s="296"/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</row>
    <row r="9" spans="1:21" ht="48" x14ac:dyDescent="0.25">
      <c r="A9" s="301" t="s">
        <v>4</v>
      </c>
      <c r="B9" s="301" t="s">
        <v>5933</v>
      </c>
      <c r="C9" s="301" t="s">
        <v>5934</v>
      </c>
      <c r="D9" s="301" t="s">
        <v>79</v>
      </c>
      <c r="E9" s="301" t="s">
        <v>80</v>
      </c>
      <c r="F9" s="301" t="s">
        <v>81</v>
      </c>
      <c r="G9" s="301" t="s">
        <v>82</v>
      </c>
      <c r="H9" s="301" t="s">
        <v>83</v>
      </c>
      <c r="I9" s="301" t="s">
        <v>80</v>
      </c>
      <c r="J9" s="301" t="s">
        <v>84</v>
      </c>
      <c r="K9" s="301" t="s">
        <v>85</v>
      </c>
      <c r="L9" s="301" t="s">
        <v>86</v>
      </c>
      <c r="M9" s="301" t="s">
        <v>87</v>
      </c>
      <c r="N9" s="301" t="s">
        <v>88</v>
      </c>
      <c r="O9" s="301" t="s">
        <v>89</v>
      </c>
      <c r="P9" s="301" t="s">
        <v>4605</v>
      </c>
      <c r="Q9" s="301" t="s">
        <v>4606</v>
      </c>
      <c r="R9" s="301" t="s">
        <v>4607</v>
      </c>
      <c r="S9" s="301" t="s">
        <v>93</v>
      </c>
      <c r="T9" s="301" t="s">
        <v>4608</v>
      </c>
    </row>
    <row r="10" spans="1:21" x14ac:dyDescent="0.25">
      <c r="A10" s="302" t="s">
        <v>8</v>
      </c>
      <c r="B10" s="303" t="s">
        <v>4609</v>
      </c>
      <c r="C10" s="304" t="s">
        <v>734</v>
      </c>
      <c r="D10" s="305" t="s">
        <v>735</v>
      </c>
      <c r="E10" s="306" t="s">
        <v>666</v>
      </c>
      <c r="F10" s="307">
        <v>126899347.8</v>
      </c>
      <c r="G10" s="307">
        <f>SUMIFS(TX_201_RB_Adjust_Total_Adjustments,TX_201_RB_Adjust_H_RB_Rollup,B10,TX_201_RB_Adjust_H_RB_Func_Rollup,C10,TX_201_RB_Adjust_H_Account,D10,TX_201_RB_Adjust_H_Jurisdictional_Allocator,E10)</f>
        <v>0</v>
      </c>
      <c r="H10" s="307">
        <f>F10+G10</f>
        <v>126899347.8</v>
      </c>
      <c r="I10" s="308" t="s">
        <v>666</v>
      </c>
      <c r="J10" s="309" t="s">
        <v>98</v>
      </c>
      <c r="K10" s="310" t="s">
        <v>99</v>
      </c>
      <c r="L10" s="311" t="s">
        <v>100</v>
      </c>
      <c r="M10" s="312">
        <f>VLOOKUP(I10,TX_400_JUR_Alloc_Jur_Factor_Allocator,MATCH(J10,TX_400_JUR_Alloc_Headers,FALSE),FALSE)</f>
        <v>0.58534817056884891</v>
      </c>
      <c r="N10" s="313">
        <f>VLOOKUP(I10,TX_400_JUR_Alloc_Jur_Factor_Allocator,MATCH(K10,TX_400_JUR_Alloc_Headers,FALSE),FALSE)</f>
        <v>0.24608375618002579</v>
      </c>
      <c r="O10" s="314">
        <f>VLOOKUP(I10,TX_400_JUR_Alloc_Jur_Factor_Allocator,MATCH(L10,TX_400_JUR_Alloc_Headers,FALSE),FALSE)</f>
        <v>0.16856807325112527</v>
      </c>
      <c r="P10" s="307">
        <f>H10*M10</f>
        <v>74280301.081110075</v>
      </c>
      <c r="Q10" s="307">
        <f>H10*N10</f>
        <v>31227868.163419493</v>
      </c>
      <c r="R10" s="307">
        <f>H10*O10</f>
        <v>21391178.555470422</v>
      </c>
      <c r="S10" s="307">
        <f>Q10+R10</f>
        <v>52619046.718889914</v>
      </c>
      <c r="T10" s="307">
        <f>P10+Q10</f>
        <v>105508169.24452958</v>
      </c>
      <c r="U10" t="s">
        <v>4610</v>
      </c>
    </row>
    <row r="11" spans="1:21" x14ac:dyDescent="0.25">
      <c r="A11" s="302" t="s">
        <v>11</v>
      </c>
      <c r="B11" s="303" t="s">
        <v>4609</v>
      </c>
      <c r="C11" s="304" t="s">
        <v>734</v>
      </c>
      <c r="D11" s="305" t="s">
        <v>738</v>
      </c>
      <c r="E11" s="306" t="s">
        <v>666</v>
      </c>
      <c r="F11" s="307">
        <v>44795228.210000001</v>
      </c>
      <c r="G11" s="307">
        <f>SUMIFS(TX_201_RB_Adjust_Total_Adjustments,TX_201_RB_Adjust_H_RB_Rollup,B11,TX_201_RB_Adjust_H_RB_Func_Rollup,C11,TX_201_RB_Adjust_H_Account,D11,TX_201_RB_Adjust_H_Jurisdictional_Allocator,E11)</f>
        <v>0</v>
      </c>
      <c r="H11" s="307">
        <f>F11+G11</f>
        <v>44795228.210000001</v>
      </c>
      <c r="I11" s="308" t="s">
        <v>666</v>
      </c>
      <c r="J11" s="309" t="s">
        <v>98</v>
      </c>
      <c r="K11" s="310" t="s">
        <v>99</v>
      </c>
      <c r="L11" s="311" t="s">
        <v>100</v>
      </c>
      <c r="M11" s="312">
        <f>VLOOKUP(I11,TX_400_JUR_Alloc_Jur_Factor_Allocator,MATCH(J11,TX_400_JUR_Alloc_Headers,FALSE),FALSE)</f>
        <v>0.58534817056884891</v>
      </c>
      <c r="N11" s="313">
        <f>VLOOKUP(I11,TX_400_JUR_Alloc_Jur_Factor_Allocator,MATCH(K11,TX_400_JUR_Alloc_Headers,FALSE),FALSE)</f>
        <v>0.24608375618002579</v>
      </c>
      <c r="O11" s="314">
        <f>VLOOKUP(I11,TX_400_JUR_Alloc_Jur_Factor_Allocator,MATCH(L11,TX_400_JUR_Alloc_Headers,FALSE),FALSE)</f>
        <v>0.16856807325112527</v>
      </c>
      <c r="P11" s="307">
        <f>H11*M11</f>
        <v>26220804.882937592</v>
      </c>
      <c r="Q11" s="307">
        <f>H11*N11</f>
        <v>11023378.016858254</v>
      </c>
      <c r="R11" s="307">
        <f>H11*O11</f>
        <v>7551045.3102041529</v>
      </c>
      <c r="S11" s="307">
        <f>Q11+R11</f>
        <v>18574423.327062406</v>
      </c>
      <c r="T11" s="307">
        <f>P11+Q11</f>
        <v>37244182.899795845</v>
      </c>
      <c r="U11" t="s">
        <v>4611</v>
      </c>
    </row>
    <row r="12" spans="1:21" x14ac:dyDescent="0.25">
      <c r="A12" s="302" t="s">
        <v>14</v>
      </c>
      <c r="B12" s="303" t="s">
        <v>4609</v>
      </c>
      <c r="C12" s="304" t="s">
        <v>734</v>
      </c>
      <c r="D12" s="305" t="s">
        <v>741</v>
      </c>
      <c r="E12" s="306" t="s">
        <v>621</v>
      </c>
      <c r="F12" s="307">
        <v>15026941.050000001</v>
      </c>
      <c r="G12" s="307">
        <f>SUMIFS(TX_201_RB_Adjust_Total_Adjustments,TX_201_RB_Adjust_H_RB_Rollup,B12,TX_201_RB_Adjust_H_RB_Func_Rollup,C12,TX_201_RB_Adjust_H_Account,D12,TX_201_RB_Adjust_H_Jurisdictional_Allocator,E12)</f>
        <v>0</v>
      </c>
      <c r="H12" s="307">
        <f>F12+G12</f>
        <v>15026941.050000001</v>
      </c>
      <c r="I12" s="308" t="s">
        <v>621</v>
      </c>
      <c r="J12" s="309" t="s">
        <v>98</v>
      </c>
      <c r="K12" s="310" t="s">
        <v>99</v>
      </c>
      <c r="L12" s="311" t="s">
        <v>100</v>
      </c>
      <c r="M12" s="312">
        <f>VLOOKUP(I12,TX_400_JUR_Alloc_Jur_Factor_Allocator,MATCH(J12,TX_400_JUR_Alloc_Headers,FALSE),FALSE)</f>
        <v>0.69146946164424616</v>
      </c>
      <c r="N12" s="313">
        <f>VLOOKUP(I12,TX_400_JUR_Alloc_Jur_Factor_Allocator,MATCH(K12,TX_400_JUR_Alloc_Headers,FALSE),FALSE)</f>
        <v>0.30853053835575384</v>
      </c>
      <c r="O12" s="314">
        <f>VLOOKUP(I12,TX_400_JUR_Alloc_Jur_Factor_Allocator,MATCH(L12,TX_400_JUR_Alloc_Headers,FALSE),FALSE)</f>
        <v>0</v>
      </c>
      <c r="P12" s="307">
        <f>H12*M12</f>
        <v>10390670.838003324</v>
      </c>
      <c r="Q12" s="307">
        <f>H12*N12</f>
        <v>4636270.2119966773</v>
      </c>
      <c r="R12" s="307">
        <f>H12*O12</f>
        <v>0</v>
      </c>
      <c r="S12" s="307">
        <f>Q12+R12</f>
        <v>4636270.2119966773</v>
      </c>
      <c r="T12" s="307">
        <f>P12+Q12</f>
        <v>15026941.050000001</v>
      </c>
      <c r="U12" t="s">
        <v>4612</v>
      </c>
    </row>
    <row r="13" spans="1:21" x14ac:dyDescent="0.25">
      <c r="A13" s="302" t="s">
        <v>17</v>
      </c>
      <c r="B13" s="303" t="s">
        <v>4609</v>
      </c>
      <c r="C13" s="304" t="s">
        <v>734</v>
      </c>
      <c r="E13" s="315" t="s">
        <v>744</v>
      </c>
      <c r="F13" s="316">
        <f>SUBTOTAL(9,F10:F12)</f>
        <v>186721517.06</v>
      </c>
      <c r="G13" s="316">
        <f>SUBTOTAL(9,G10:G12)</f>
        <v>0</v>
      </c>
      <c r="H13" s="316">
        <f>SUBTOTAL(9,H10:H12)</f>
        <v>186721517.06</v>
      </c>
      <c r="I13" s="317" t="s">
        <v>33</v>
      </c>
      <c r="J13" s="318" t="s">
        <v>33</v>
      </c>
      <c r="K13" s="319" t="s">
        <v>33</v>
      </c>
      <c r="L13" s="320" t="s">
        <v>33</v>
      </c>
      <c r="M13" s="321" t="s">
        <v>33</v>
      </c>
      <c r="N13" s="322" t="s">
        <v>33</v>
      </c>
      <c r="O13" s="323" t="s">
        <v>33</v>
      </c>
      <c r="P13" s="316">
        <f>SUBTOTAL(9,P10:P12)</f>
        <v>110891776.80205099</v>
      </c>
      <c r="Q13" s="316">
        <f>SUBTOTAL(9,Q10:Q12)</f>
        <v>46887516.392274424</v>
      </c>
      <c r="R13" s="316">
        <f>SUBTOTAL(9,R10:R12)</f>
        <v>28942223.865674574</v>
      </c>
      <c r="S13" s="316">
        <f>SUBTOTAL(9,S10:S12)</f>
        <v>75829740.257948995</v>
      </c>
      <c r="T13" s="316">
        <f>SUBTOTAL(9,T10:T12)</f>
        <v>157779293.19432545</v>
      </c>
    </row>
    <row r="14" spans="1:21" x14ac:dyDescent="0.25">
      <c r="A14" s="302" t="s">
        <v>20</v>
      </c>
    </row>
    <row r="15" spans="1:21" x14ac:dyDescent="0.25">
      <c r="A15" s="302" t="s">
        <v>23</v>
      </c>
      <c r="B15" s="303" t="s">
        <v>4609</v>
      </c>
      <c r="C15" s="304" t="s">
        <v>746</v>
      </c>
      <c r="D15" s="305" t="s">
        <v>1098</v>
      </c>
      <c r="E15" s="306" t="s">
        <v>162</v>
      </c>
      <c r="F15" s="307">
        <v>4355213.2</v>
      </c>
      <c r="G15" s="307">
        <f t="shared" ref="G15:G23" si="0">SUMIFS(TX_201_RB_Adjust_Total_Adjustments,TX_201_RB_Adjust_H_RB_Rollup,B15,TX_201_RB_Adjust_H_RB_Func_Rollup,C15,TX_201_RB_Adjust_H_Account,D15,TX_201_RB_Adjust_H_Jurisdictional_Allocator,E15)</f>
        <v>0</v>
      </c>
      <c r="H15" s="307">
        <f t="shared" ref="H15:H23" si="1">F15+G15</f>
        <v>4355213.2</v>
      </c>
      <c r="I15" s="308" t="s">
        <v>162</v>
      </c>
      <c r="J15" s="309" t="s">
        <v>98</v>
      </c>
      <c r="K15" s="310" t="s">
        <v>99</v>
      </c>
      <c r="L15" s="311" t="s">
        <v>100</v>
      </c>
      <c r="M15" s="312">
        <f t="shared" ref="M15:M23" si="2">VLOOKUP(I15,TX_400_JUR_Alloc_Jur_Factor_Allocator,MATCH(J15,TX_400_JUR_Alloc_Headers,FALSE),FALSE)</f>
        <v>0.56177645173742796</v>
      </c>
      <c r="N15" s="313">
        <f t="shared" ref="N15:N23" si="3">VLOOKUP(I15,TX_400_JUR_Alloc_Jur_Factor_Allocator,MATCH(K15,TX_400_JUR_Alloc_Headers,FALSE),FALSE)</f>
        <v>0.22030982452290582</v>
      </c>
      <c r="O15" s="314">
        <f t="shared" ref="O15:O23" si="4">VLOOKUP(I15,TX_400_JUR_Alloc_Jur_Factor_Allocator,MATCH(L15,TX_400_JUR_Alloc_Headers,FALSE),FALSE)</f>
        <v>0.21791372373966628</v>
      </c>
      <c r="P15" s="307">
        <f t="shared" ref="P15:P23" si="5">H15*M15</f>
        <v>2446656.2180560092</v>
      </c>
      <c r="Q15" s="307">
        <f t="shared" ref="Q15:Q23" si="6">H15*N15</f>
        <v>959496.25585184316</v>
      </c>
      <c r="R15" s="307">
        <f t="shared" ref="R15:R23" si="7">H15*O15</f>
        <v>949060.72609214799</v>
      </c>
      <c r="S15" s="307">
        <f t="shared" ref="S15:S23" si="8">Q15+R15</f>
        <v>1908556.981943991</v>
      </c>
      <c r="T15" s="307">
        <f t="shared" ref="T15:T23" si="9">P15+Q15</f>
        <v>3406152.4739078525</v>
      </c>
      <c r="U15" t="s">
        <v>4613</v>
      </c>
    </row>
    <row r="16" spans="1:21" x14ac:dyDescent="0.25">
      <c r="A16" s="302" t="s">
        <v>26</v>
      </c>
      <c r="B16" s="303" t="s">
        <v>4609</v>
      </c>
      <c r="C16" s="304" t="s">
        <v>746</v>
      </c>
      <c r="D16" s="305" t="s">
        <v>747</v>
      </c>
      <c r="E16" s="306" t="s">
        <v>162</v>
      </c>
      <c r="F16" s="307">
        <v>1098014.8399999999</v>
      </c>
      <c r="G16" s="307">
        <f t="shared" si="0"/>
        <v>0</v>
      </c>
      <c r="H16" s="307">
        <f t="shared" si="1"/>
        <v>1098014.8399999999</v>
      </c>
      <c r="I16" s="308" t="s">
        <v>162</v>
      </c>
      <c r="J16" s="309" t="s">
        <v>98</v>
      </c>
      <c r="K16" s="310" t="s">
        <v>99</v>
      </c>
      <c r="L16" s="311" t="s">
        <v>100</v>
      </c>
      <c r="M16" s="312">
        <f t="shared" si="2"/>
        <v>0.56177645173742796</v>
      </c>
      <c r="N16" s="313">
        <f t="shared" si="3"/>
        <v>0.22030982452290582</v>
      </c>
      <c r="O16" s="314">
        <f t="shared" si="4"/>
        <v>0.21791372373966628</v>
      </c>
      <c r="P16" s="307">
        <f t="shared" si="5"/>
        <v>616838.88077023963</v>
      </c>
      <c r="Q16" s="307">
        <f t="shared" si="6"/>
        <v>241903.45672394647</v>
      </c>
      <c r="R16" s="307">
        <f t="shared" si="7"/>
        <v>239272.50250581384</v>
      </c>
      <c r="S16" s="307">
        <f t="shared" si="8"/>
        <v>481175.95922976034</v>
      </c>
      <c r="T16" s="307">
        <f t="shared" si="9"/>
        <v>858742.33749418613</v>
      </c>
      <c r="U16" t="s">
        <v>4614</v>
      </c>
    </row>
    <row r="17" spans="1:21" x14ac:dyDescent="0.25">
      <c r="A17" s="302" t="s">
        <v>29</v>
      </c>
      <c r="B17" s="303" t="s">
        <v>4609</v>
      </c>
      <c r="C17" s="304" t="s">
        <v>746</v>
      </c>
      <c r="D17" s="305" t="s">
        <v>750</v>
      </c>
      <c r="E17" s="306" t="s">
        <v>162</v>
      </c>
      <c r="F17" s="307">
        <v>11530405.719999999</v>
      </c>
      <c r="G17" s="307">
        <f t="shared" si="0"/>
        <v>0</v>
      </c>
      <c r="H17" s="307">
        <f t="shared" si="1"/>
        <v>11530405.719999999</v>
      </c>
      <c r="I17" s="308" t="s">
        <v>162</v>
      </c>
      <c r="J17" s="309" t="s">
        <v>98</v>
      </c>
      <c r="K17" s="310" t="s">
        <v>99</v>
      </c>
      <c r="L17" s="311" t="s">
        <v>100</v>
      </c>
      <c r="M17" s="312">
        <f t="shared" si="2"/>
        <v>0.56177645173742796</v>
      </c>
      <c r="N17" s="313">
        <f t="shared" si="3"/>
        <v>0.22030982452290582</v>
      </c>
      <c r="O17" s="314">
        <f t="shared" si="4"/>
        <v>0.21791372373966628</v>
      </c>
      <c r="P17" s="307">
        <f t="shared" si="5"/>
        <v>6477510.4124745429</v>
      </c>
      <c r="Q17" s="307">
        <f t="shared" si="6"/>
        <v>2540261.6608511093</v>
      </c>
      <c r="R17" s="307">
        <f t="shared" si="7"/>
        <v>2512633.6466743476</v>
      </c>
      <c r="S17" s="307">
        <f t="shared" si="8"/>
        <v>5052895.3075254569</v>
      </c>
      <c r="T17" s="307">
        <f t="shared" si="9"/>
        <v>9017772.0733256526</v>
      </c>
      <c r="U17" t="s">
        <v>4615</v>
      </c>
    </row>
    <row r="18" spans="1:21" x14ac:dyDescent="0.25">
      <c r="A18" s="302" t="s">
        <v>32</v>
      </c>
      <c r="B18" s="303" t="s">
        <v>4609</v>
      </c>
      <c r="C18" s="304" t="s">
        <v>746</v>
      </c>
      <c r="D18" s="305" t="s">
        <v>753</v>
      </c>
      <c r="E18" s="306" t="s">
        <v>162</v>
      </c>
      <c r="F18" s="307">
        <v>72323.01999999999</v>
      </c>
      <c r="G18" s="307">
        <f t="shared" si="0"/>
        <v>0</v>
      </c>
      <c r="H18" s="307">
        <f t="shared" si="1"/>
        <v>72323.01999999999</v>
      </c>
      <c r="I18" s="308" t="s">
        <v>162</v>
      </c>
      <c r="J18" s="309" t="s">
        <v>98</v>
      </c>
      <c r="K18" s="310" t="s">
        <v>99</v>
      </c>
      <c r="L18" s="311" t="s">
        <v>100</v>
      </c>
      <c r="M18" s="312">
        <f t="shared" si="2"/>
        <v>0.56177645173742796</v>
      </c>
      <c r="N18" s="313">
        <f t="shared" si="3"/>
        <v>0.22030982452290582</v>
      </c>
      <c r="O18" s="314">
        <f t="shared" si="4"/>
        <v>0.21791372373966628</v>
      </c>
      <c r="P18" s="307">
        <f t="shared" si="5"/>
        <v>40629.369554535035</v>
      </c>
      <c r="Q18" s="307">
        <f t="shared" si="6"/>
        <v>15933.471845166605</v>
      </c>
      <c r="R18" s="307">
        <f t="shared" si="7"/>
        <v>15760.178600298357</v>
      </c>
      <c r="S18" s="307">
        <f t="shared" si="8"/>
        <v>31693.650445464962</v>
      </c>
      <c r="T18" s="307">
        <f t="shared" si="9"/>
        <v>56562.84139970164</v>
      </c>
      <c r="U18" t="s">
        <v>4616</v>
      </c>
    </row>
    <row r="19" spans="1:21" x14ac:dyDescent="0.25">
      <c r="A19" s="302" t="s">
        <v>34</v>
      </c>
      <c r="B19" s="303" t="s">
        <v>4609</v>
      </c>
      <c r="C19" s="304" t="s">
        <v>746</v>
      </c>
      <c r="D19" s="305" t="s">
        <v>756</v>
      </c>
      <c r="E19" s="306" t="s">
        <v>162</v>
      </c>
      <c r="F19" s="307">
        <v>235030059.50000006</v>
      </c>
      <c r="G19" s="307">
        <f t="shared" si="0"/>
        <v>0</v>
      </c>
      <c r="H19" s="307">
        <f t="shared" si="1"/>
        <v>235030059.50000006</v>
      </c>
      <c r="I19" s="308" t="s">
        <v>162</v>
      </c>
      <c r="J19" s="309" t="s">
        <v>98</v>
      </c>
      <c r="K19" s="310" t="s">
        <v>99</v>
      </c>
      <c r="L19" s="311" t="s">
        <v>100</v>
      </c>
      <c r="M19" s="312">
        <f t="shared" si="2"/>
        <v>0.56177645173742796</v>
      </c>
      <c r="N19" s="313">
        <f t="shared" si="3"/>
        <v>0.22030982452290582</v>
      </c>
      <c r="O19" s="314">
        <f t="shared" si="4"/>
        <v>0.21791372373966628</v>
      </c>
      <c r="P19" s="307">
        <f t="shared" si="5"/>
        <v>132034352.87754661</v>
      </c>
      <c r="Q19" s="307">
        <f t="shared" si="6"/>
        <v>51779431.166053124</v>
      </c>
      <c r="R19" s="307">
        <f t="shared" si="7"/>
        <v>51216275.456400342</v>
      </c>
      <c r="S19" s="307">
        <f t="shared" si="8"/>
        <v>102995706.62245347</v>
      </c>
      <c r="T19" s="307">
        <f t="shared" si="9"/>
        <v>183813784.04359972</v>
      </c>
      <c r="U19" t="s">
        <v>4617</v>
      </c>
    </row>
    <row r="20" spans="1:21" x14ac:dyDescent="0.25">
      <c r="A20" s="302" t="s">
        <v>36</v>
      </c>
      <c r="B20" s="303" t="s">
        <v>4609</v>
      </c>
      <c r="C20" s="304" t="s">
        <v>746</v>
      </c>
      <c r="D20" s="305" t="s">
        <v>759</v>
      </c>
      <c r="E20" s="306" t="s">
        <v>162</v>
      </c>
      <c r="F20" s="307">
        <v>983672212.83000004</v>
      </c>
      <c r="G20" s="307">
        <f t="shared" si="0"/>
        <v>0</v>
      </c>
      <c r="H20" s="307">
        <f t="shared" si="1"/>
        <v>983672212.83000004</v>
      </c>
      <c r="I20" s="308" t="s">
        <v>162</v>
      </c>
      <c r="J20" s="309" t="s">
        <v>98</v>
      </c>
      <c r="K20" s="310" t="s">
        <v>99</v>
      </c>
      <c r="L20" s="311" t="s">
        <v>100</v>
      </c>
      <c r="M20" s="312">
        <f t="shared" si="2"/>
        <v>0.56177645173742796</v>
      </c>
      <c r="N20" s="313">
        <f t="shared" si="3"/>
        <v>0.22030982452290582</v>
      </c>
      <c r="O20" s="314">
        <f t="shared" si="4"/>
        <v>0.21791372373966628</v>
      </c>
      <c r="P20" s="307">
        <f t="shared" si="5"/>
        <v>552603885.39634144</v>
      </c>
      <c r="Q20" s="307">
        <f t="shared" si="6"/>
        <v>216712652.59663576</v>
      </c>
      <c r="R20" s="307">
        <f t="shared" si="7"/>
        <v>214355674.83702284</v>
      </c>
      <c r="S20" s="307">
        <f t="shared" si="8"/>
        <v>431068327.4336586</v>
      </c>
      <c r="T20" s="307">
        <f t="shared" si="9"/>
        <v>769316537.99297714</v>
      </c>
      <c r="U20" t="s">
        <v>4618</v>
      </c>
    </row>
    <row r="21" spans="1:21" x14ac:dyDescent="0.25">
      <c r="A21" s="302" t="s">
        <v>38</v>
      </c>
      <c r="B21" s="303" t="s">
        <v>4609</v>
      </c>
      <c r="C21" s="304" t="s">
        <v>746</v>
      </c>
      <c r="D21" s="305" t="s">
        <v>762</v>
      </c>
      <c r="E21" s="306" t="s">
        <v>162</v>
      </c>
      <c r="F21" s="307">
        <v>501564113.32999998</v>
      </c>
      <c r="G21" s="307">
        <f t="shared" si="0"/>
        <v>0</v>
      </c>
      <c r="H21" s="307">
        <f t="shared" si="1"/>
        <v>501564113.32999998</v>
      </c>
      <c r="I21" s="308" t="s">
        <v>162</v>
      </c>
      <c r="J21" s="309" t="s">
        <v>98</v>
      </c>
      <c r="K21" s="310" t="s">
        <v>99</v>
      </c>
      <c r="L21" s="311" t="s">
        <v>100</v>
      </c>
      <c r="M21" s="312">
        <f t="shared" si="2"/>
        <v>0.56177645173742796</v>
      </c>
      <c r="N21" s="313">
        <f t="shared" si="3"/>
        <v>0.22030982452290582</v>
      </c>
      <c r="O21" s="314">
        <f t="shared" si="4"/>
        <v>0.21791372373966628</v>
      </c>
      <c r="P21" s="307">
        <f t="shared" si="5"/>
        <v>281766907.90535659</v>
      </c>
      <c r="Q21" s="307">
        <f t="shared" si="6"/>
        <v>110499501.79471914</v>
      </c>
      <c r="R21" s="307">
        <f t="shared" si="7"/>
        <v>109297703.62992428</v>
      </c>
      <c r="S21" s="307">
        <f t="shared" si="8"/>
        <v>219797205.42464343</v>
      </c>
      <c r="T21" s="307">
        <f t="shared" si="9"/>
        <v>392266409.70007575</v>
      </c>
      <c r="U21" t="s">
        <v>4619</v>
      </c>
    </row>
    <row r="22" spans="1:21" x14ac:dyDescent="0.25">
      <c r="A22" s="302" t="s">
        <v>40</v>
      </c>
      <c r="B22" s="303" t="s">
        <v>4609</v>
      </c>
      <c r="C22" s="304" t="s">
        <v>746</v>
      </c>
      <c r="D22" s="305" t="s">
        <v>765</v>
      </c>
      <c r="E22" s="306" t="s">
        <v>162</v>
      </c>
      <c r="F22" s="307">
        <v>79389833.580000013</v>
      </c>
      <c r="G22" s="307">
        <f t="shared" si="0"/>
        <v>0</v>
      </c>
      <c r="H22" s="307">
        <f t="shared" si="1"/>
        <v>79389833.580000013</v>
      </c>
      <c r="I22" s="308" t="s">
        <v>162</v>
      </c>
      <c r="J22" s="309" t="s">
        <v>98</v>
      </c>
      <c r="K22" s="310" t="s">
        <v>99</v>
      </c>
      <c r="L22" s="311" t="s">
        <v>100</v>
      </c>
      <c r="M22" s="312">
        <f t="shared" si="2"/>
        <v>0.56177645173742796</v>
      </c>
      <c r="N22" s="313">
        <f t="shared" si="3"/>
        <v>0.22030982452290582</v>
      </c>
      <c r="O22" s="314">
        <f t="shared" si="4"/>
        <v>0.21791372373966628</v>
      </c>
      <c r="P22" s="307">
        <f t="shared" si="5"/>
        <v>44599339.012597315</v>
      </c>
      <c r="Q22" s="307">
        <f t="shared" si="6"/>
        <v>17490360.3049125</v>
      </c>
      <c r="R22" s="307">
        <f t="shared" si="7"/>
        <v>17300134.262490205</v>
      </c>
      <c r="S22" s="307">
        <f t="shared" si="8"/>
        <v>34790494.567402706</v>
      </c>
      <c r="T22" s="307">
        <f t="shared" si="9"/>
        <v>62089699.317509815</v>
      </c>
      <c r="U22" t="s">
        <v>4620</v>
      </c>
    </row>
    <row r="23" spans="1:21" x14ac:dyDescent="0.25">
      <c r="A23" s="302" t="s">
        <v>41</v>
      </c>
      <c r="B23" s="303" t="s">
        <v>4609</v>
      </c>
      <c r="C23" s="304" t="s">
        <v>746</v>
      </c>
      <c r="D23" s="305" t="s">
        <v>768</v>
      </c>
      <c r="E23" s="306" t="s">
        <v>162</v>
      </c>
      <c r="F23" s="307">
        <v>31461944.109999999</v>
      </c>
      <c r="G23" s="307">
        <f t="shared" si="0"/>
        <v>0</v>
      </c>
      <c r="H23" s="307">
        <f t="shared" si="1"/>
        <v>31461944.109999999</v>
      </c>
      <c r="I23" s="308" t="s">
        <v>162</v>
      </c>
      <c r="J23" s="309" t="s">
        <v>98</v>
      </c>
      <c r="K23" s="310" t="s">
        <v>99</v>
      </c>
      <c r="L23" s="311" t="s">
        <v>100</v>
      </c>
      <c r="M23" s="312">
        <f t="shared" si="2"/>
        <v>0.56177645173742796</v>
      </c>
      <c r="N23" s="313">
        <f t="shared" si="3"/>
        <v>0.22030982452290582</v>
      </c>
      <c r="O23" s="314">
        <f t="shared" si="4"/>
        <v>0.21791372373966628</v>
      </c>
      <c r="P23" s="307">
        <f t="shared" si="5"/>
        <v>17674579.326877072</v>
      </c>
      <c r="Q23" s="307">
        <f t="shared" si="6"/>
        <v>6931375.3860235699</v>
      </c>
      <c r="R23" s="307">
        <f t="shared" si="7"/>
        <v>6855989.3970993608</v>
      </c>
      <c r="S23" s="307">
        <f t="shared" si="8"/>
        <v>13787364.783122931</v>
      </c>
      <c r="T23" s="307">
        <f t="shared" si="9"/>
        <v>24605954.712900642</v>
      </c>
      <c r="U23" t="s">
        <v>4621</v>
      </c>
    </row>
    <row r="24" spans="1:21" x14ac:dyDescent="0.25">
      <c r="A24" s="302" t="s">
        <v>43</v>
      </c>
      <c r="B24" s="303" t="s">
        <v>4609</v>
      </c>
      <c r="C24" s="304" t="s">
        <v>746</v>
      </c>
      <c r="E24" s="315" t="s">
        <v>771</v>
      </c>
      <c r="F24" s="316">
        <f>SUBTOTAL(9,F14:F23)</f>
        <v>1848174120.1299999</v>
      </c>
      <c r="G24" s="316">
        <f>SUBTOTAL(9,G14:G23)</f>
        <v>0</v>
      </c>
      <c r="H24" s="316">
        <f>SUBTOTAL(9,H14:H23)</f>
        <v>1848174120.1299999</v>
      </c>
      <c r="I24" s="317" t="s">
        <v>33</v>
      </c>
      <c r="J24" s="318" t="s">
        <v>33</v>
      </c>
      <c r="K24" s="319" t="s">
        <v>33</v>
      </c>
      <c r="L24" s="320" t="s">
        <v>33</v>
      </c>
      <c r="M24" s="321" t="s">
        <v>33</v>
      </c>
      <c r="N24" s="322" t="s">
        <v>33</v>
      </c>
      <c r="O24" s="323" t="s">
        <v>33</v>
      </c>
      <c r="P24" s="316">
        <f>SUBTOTAL(9,P14:P23)</f>
        <v>1038260699.3995745</v>
      </c>
      <c r="Q24" s="316">
        <f>SUBTOTAL(9,Q14:Q23)</f>
        <v>407170916.09361619</v>
      </c>
      <c r="R24" s="316">
        <f>SUBTOTAL(9,R14:R23)</f>
        <v>402742504.63680965</v>
      </c>
      <c r="S24" s="316">
        <f>SUBTOTAL(9,S14:S23)</f>
        <v>809913420.73042572</v>
      </c>
      <c r="T24" s="316">
        <f>SUBTOTAL(9,T14:T23)</f>
        <v>1445431615.4931905</v>
      </c>
    </row>
    <row r="25" spans="1:21" x14ac:dyDescent="0.25">
      <c r="A25" s="302" t="s">
        <v>45</v>
      </c>
    </row>
    <row r="26" spans="1:21" x14ac:dyDescent="0.25">
      <c r="A26" s="302" t="s">
        <v>47</v>
      </c>
      <c r="B26" s="303" t="s">
        <v>4609</v>
      </c>
      <c r="C26" s="304" t="s">
        <v>773</v>
      </c>
      <c r="D26" s="305" t="s">
        <v>4622</v>
      </c>
      <c r="E26" s="306" t="s">
        <v>162</v>
      </c>
      <c r="F26" s="307">
        <v>116050.56</v>
      </c>
      <c r="G26" s="307">
        <f t="shared" ref="G26:G34" si="10">SUMIFS(TX_201_RB_Adjust_Total_Adjustments,TX_201_RB_Adjust_H_RB_Rollup,B26,TX_201_RB_Adjust_H_RB_Func_Rollup,C26,TX_201_RB_Adjust_H_Account,D26,TX_201_RB_Adjust_H_Jurisdictional_Allocator,E26)</f>
        <v>-1004.33</v>
      </c>
      <c r="H26" s="307">
        <f t="shared" ref="H26:H34" si="11">F26+G26</f>
        <v>115046.23</v>
      </c>
      <c r="I26" s="308" t="s">
        <v>162</v>
      </c>
      <c r="J26" s="309" t="s">
        <v>98</v>
      </c>
      <c r="K26" s="310" t="s">
        <v>99</v>
      </c>
      <c r="L26" s="311" t="s">
        <v>100</v>
      </c>
      <c r="M26" s="312">
        <f t="shared" ref="M26:M34" si="12">VLOOKUP(I26,TX_400_JUR_Alloc_Jur_Factor_Allocator,MATCH(J26,TX_400_JUR_Alloc_Headers,FALSE),FALSE)</f>
        <v>0.56177645173742796</v>
      </c>
      <c r="N26" s="313">
        <f t="shared" ref="N26:N34" si="13">VLOOKUP(I26,TX_400_JUR_Alloc_Jur_Factor_Allocator,MATCH(K26,TX_400_JUR_Alloc_Headers,FALSE),FALSE)</f>
        <v>0.22030982452290582</v>
      </c>
      <c r="O26" s="314">
        <f t="shared" ref="O26:O34" si="14">VLOOKUP(I26,TX_400_JUR_Alloc_Jur_Factor_Allocator,MATCH(L26,TX_400_JUR_Alloc_Headers,FALSE),FALSE)</f>
        <v>0.21791372373966628</v>
      </c>
      <c r="P26" s="307">
        <f t="shared" ref="P26:P34" si="15">H26*M26</f>
        <v>64630.262875168031</v>
      </c>
      <c r="Q26" s="307">
        <f t="shared" ref="Q26:Q34" si="16">H26*N26</f>
        <v>25345.814743321862</v>
      </c>
      <c r="R26" s="307">
        <f t="shared" ref="R26:R34" si="17">H26*O26</f>
        <v>25070.152381510106</v>
      </c>
      <c r="S26" s="307">
        <f t="shared" ref="S26:S34" si="18">Q26+R26</f>
        <v>50415.967124831965</v>
      </c>
      <c r="T26" s="307">
        <f t="shared" ref="T26:T34" si="19">P26+Q26</f>
        <v>89976.077618489886</v>
      </c>
      <c r="U26" t="s">
        <v>4623</v>
      </c>
    </row>
    <row r="27" spans="1:21" x14ac:dyDescent="0.25">
      <c r="A27" s="302" t="s">
        <v>48</v>
      </c>
      <c r="B27" s="303" t="s">
        <v>4609</v>
      </c>
      <c r="C27" s="304" t="s">
        <v>773</v>
      </c>
      <c r="D27" s="305" t="s">
        <v>4624</v>
      </c>
      <c r="E27" s="306" t="s">
        <v>162</v>
      </c>
      <c r="F27" s="307">
        <v>675.8</v>
      </c>
      <c r="G27" s="307">
        <f t="shared" si="10"/>
        <v>0</v>
      </c>
      <c r="H27" s="307">
        <f t="shared" si="11"/>
        <v>675.8</v>
      </c>
      <c r="I27" s="308" t="s">
        <v>162</v>
      </c>
      <c r="J27" s="309" t="s">
        <v>98</v>
      </c>
      <c r="K27" s="310" t="s">
        <v>99</v>
      </c>
      <c r="L27" s="311" t="s">
        <v>100</v>
      </c>
      <c r="M27" s="312">
        <f t="shared" si="12"/>
        <v>0.56177645173742796</v>
      </c>
      <c r="N27" s="313">
        <f t="shared" si="13"/>
        <v>0.22030982452290582</v>
      </c>
      <c r="O27" s="314">
        <f t="shared" si="14"/>
        <v>0.21791372373966628</v>
      </c>
      <c r="P27" s="307">
        <f t="shared" si="15"/>
        <v>379.64852608415379</v>
      </c>
      <c r="Q27" s="307">
        <f t="shared" si="16"/>
        <v>148.88537941257974</v>
      </c>
      <c r="R27" s="307">
        <f t="shared" si="17"/>
        <v>147.26609450326646</v>
      </c>
      <c r="S27" s="307">
        <f t="shared" si="18"/>
        <v>296.15147391584617</v>
      </c>
      <c r="T27" s="307">
        <f t="shared" si="19"/>
        <v>528.5339054967335</v>
      </c>
      <c r="U27" t="s">
        <v>4625</v>
      </c>
    </row>
    <row r="28" spans="1:21" x14ac:dyDescent="0.25">
      <c r="A28" s="302" t="s">
        <v>50</v>
      </c>
      <c r="B28" s="303" t="s">
        <v>4609</v>
      </c>
      <c r="C28" s="304" t="s">
        <v>773</v>
      </c>
      <c r="D28" s="305" t="s">
        <v>774</v>
      </c>
      <c r="E28" s="306" t="s">
        <v>162</v>
      </c>
      <c r="F28" s="307">
        <v>14526976.01</v>
      </c>
      <c r="G28" s="307">
        <f t="shared" si="10"/>
        <v>0</v>
      </c>
      <c r="H28" s="307">
        <f t="shared" si="11"/>
        <v>14526976.01</v>
      </c>
      <c r="I28" s="308" t="s">
        <v>162</v>
      </c>
      <c r="J28" s="309" t="s">
        <v>98</v>
      </c>
      <c r="K28" s="310" t="s">
        <v>99</v>
      </c>
      <c r="L28" s="311" t="s">
        <v>100</v>
      </c>
      <c r="M28" s="312">
        <f t="shared" si="12"/>
        <v>0.56177645173742796</v>
      </c>
      <c r="N28" s="313">
        <f t="shared" si="13"/>
        <v>0.22030982452290582</v>
      </c>
      <c r="O28" s="314">
        <f t="shared" si="14"/>
        <v>0.21791372373966628</v>
      </c>
      <c r="P28" s="307">
        <f t="shared" si="15"/>
        <v>8160913.0373725388</v>
      </c>
      <c r="Q28" s="307">
        <f t="shared" si="16"/>
        <v>3200435.5356115624</v>
      </c>
      <c r="R28" s="307">
        <f t="shared" si="17"/>
        <v>3165627.4370158995</v>
      </c>
      <c r="S28" s="307">
        <f t="shared" si="18"/>
        <v>6366062.9726274619</v>
      </c>
      <c r="T28" s="307">
        <f t="shared" si="19"/>
        <v>11361348.572984101</v>
      </c>
      <c r="U28" t="s">
        <v>4626</v>
      </c>
    </row>
    <row r="29" spans="1:21" x14ac:dyDescent="0.25">
      <c r="A29" s="302" t="s">
        <v>51</v>
      </c>
      <c r="B29" s="303" t="s">
        <v>4609</v>
      </c>
      <c r="C29" s="304" t="s">
        <v>773</v>
      </c>
      <c r="D29" s="305" t="s">
        <v>777</v>
      </c>
      <c r="E29" s="306" t="s">
        <v>162</v>
      </c>
      <c r="F29" s="307">
        <v>6071842.1299999999</v>
      </c>
      <c r="G29" s="307">
        <f t="shared" si="10"/>
        <v>0</v>
      </c>
      <c r="H29" s="307">
        <f t="shared" si="11"/>
        <v>6071842.1299999999</v>
      </c>
      <c r="I29" s="308" t="s">
        <v>162</v>
      </c>
      <c r="J29" s="309" t="s">
        <v>98</v>
      </c>
      <c r="K29" s="310" t="s">
        <v>99</v>
      </c>
      <c r="L29" s="311" t="s">
        <v>100</v>
      </c>
      <c r="M29" s="312">
        <f t="shared" si="12"/>
        <v>0.56177645173742796</v>
      </c>
      <c r="N29" s="313">
        <f t="shared" si="13"/>
        <v>0.22030982452290582</v>
      </c>
      <c r="O29" s="314">
        <f t="shared" si="14"/>
        <v>0.21791372373966628</v>
      </c>
      <c r="P29" s="307">
        <f t="shared" si="15"/>
        <v>3411017.9273012266</v>
      </c>
      <c r="Q29" s="307">
        <f t="shared" si="16"/>
        <v>1337686.4741910866</v>
      </c>
      <c r="R29" s="307">
        <f t="shared" si="17"/>
        <v>1323137.7285076869</v>
      </c>
      <c r="S29" s="307">
        <f t="shared" si="18"/>
        <v>2660824.2026987737</v>
      </c>
      <c r="T29" s="307">
        <f t="shared" si="19"/>
        <v>4748704.4014923135</v>
      </c>
      <c r="U29" t="s">
        <v>4627</v>
      </c>
    </row>
    <row r="30" spans="1:21" x14ac:dyDescent="0.25">
      <c r="A30" s="302" t="s">
        <v>53</v>
      </c>
      <c r="B30" s="303" t="s">
        <v>4609</v>
      </c>
      <c r="C30" s="304" t="s">
        <v>773</v>
      </c>
      <c r="D30" s="305" t="s">
        <v>780</v>
      </c>
      <c r="E30" s="306" t="s">
        <v>162</v>
      </c>
      <c r="F30" s="307">
        <v>61047884.700000003</v>
      </c>
      <c r="G30" s="307">
        <f t="shared" si="10"/>
        <v>0</v>
      </c>
      <c r="H30" s="307">
        <f t="shared" si="11"/>
        <v>61047884.700000003</v>
      </c>
      <c r="I30" s="308" t="s">
        <v>162</v>
      </c>
      <c r="J30" s="309" t="s">
        <v>98</v>
      </c>
      <c r="K30" s="310" t="s">
        <v>99</v>
      </c>
      <c r="L30" s="311" t="s">
        <v>100</v>
      </c>
      <c r="M30" s="312">
        <f t="shared" si="12"/>
        <v>0.56177645173742796</v>
      </c>
      <c r="N30" s="313">
        <f t="shared" si="13"/>
        <v>0.22030982452290582</v>
      </c>
      <c r="O30" s="314">
        <f t="shared" si="14"/>
        <v>0.21791372373966628</v>
      </c>
      <c r="P30" s="307">
        <f t="shared" si="15"/>
        <v>34295264.052841619</v>
      </c>
      <c r="Q30" s="307">
        <f t="shared" si="16"/>
        <v>13449448.765751587</v>
      </c>
      <c r="R30" s="307">
        <f t="shared" si="17"/>
        <v>13303171.881406801</v>
      </c>
      <c r="S30" s="307">
        <f t="shared" si="18"/>
        <v>26752620.647158388</v>
      </c>
      <c r="T30" s="307">
        <f t="shared" si="19"/>
        <v>47744712.818593204</v>
      </c>
      <c r="U30" t="s">
        <v>4628</v>
      </c>
    </row>
    <row r="31" spans="1:21" x14ac:dyDescent="0.25">
      <c r="A31" s="302" t="s">
        <v>55</v>
      </c>
      <c r="B31" s="303" t="s">
        <v>4609</v>
      </c>
      <c r="C31" s="304" t="s">
        <v>773</v>
      </c>
      <c r="D31" s="305" t="s">
        <v>783</v>
      </c>
      <c r="E31" s="306" t="s">
        <v>162</v>
      </c>
      <c r="F31" s="307">
        <v>176767530.58999997</v>
      </c>
      <c r="G31" s="307">
        <f t="shared" si="10"/>
        <v>0</v>
      </c>
      <c r="H31" s="307">
        <f t="shared" si="11"/>
        <v>176767530.58999997</v>
      </c>
      <c r="I31" s="308" t="s">
        <v>162</v>
      </c>
      <c r="J31" s="309" t="s">
        <v>98</v>
      </c>
      <c r="K31" s="310" t="s">
        <v>99</v>
      </c>
      <c r="L31" s="311" t="s">
        <v>100</v>
      </c>
      <c r="M31" s="312">
        <f t="shared" si="12"/>
        <v>0.56177645173742796</v>
      </c>
      <c r="N31" s="313">
        <f t="shared" si="13"/>
        <v>0.22030982452290582</v>
      </c>
      <c r="O31" s="314">
        <f t="shared" si="14"/>
        <v>0.21791372373966628</v>
      </c>
      <c r="P31" s="307">
        <f t="shared" si="15"/>
        <v>99303836.117237434</v>
      </c>
      <c r="Q31" s="307">
        <f t="shared" si="16"/>
        <v>38943623.645630278</v>
      </c>
      <c r="R31" s="307">
        <f t="shared" si="17"/>
        <v>38520070.827132262</v>
      </c>
      <c r="S31" s="307">
        <f t="shared" si="18"/>
        <v>77463694.47276254</v>
      </c>
      <c r="T31" s="307">
        <f t="shared" si="19"/>
        <v>138247459.76286772</v>
      </c>
      <c r="U31" t="s">
        <v>4629</v>
      </c>
    </row>
    <row r="32" spans="1:21" x14ac:dyDescent="0.25">
      <c r="A32" s="302" t="s">
        <v>57</v>
      </c>
      <c r="B32" s="303" t="s">
        <v>4609</v>
      </c>
      <c r="C32" s="304" t="s">
        <v>773</v>
      </c>
      <c r="D32" s="305" t="s">
        <v>786</v>
      </c>
      <c r="E32" s="306" t="s">
        <v>144</v>
      </c>
      <c r="F32" s="307">
        <v>0</v>
      </c>
      <c r="G32" s="307">
        <f t="shared" si="10"/>
        <v>0</v>
      </c>
      <c r="H32" s="307">
        <f t="shared" si="11"/>
        <v>0</v>
      </c>
      <c r="I32" s="308" t="s">
        <v>144</v>
      </c>
      <c r="J32" s="309" t="s">
        <v>98</v>
      </c>
      <c r="K32" s="310" t="s">
        <v>99</v>
      </c>
      <c r="L32" s="311" t="s">
        <v>100</v>
      </c>
      <c r="M32" s="312">
        <f t="shared" si="12"/>
        <v>0.58151604396770862</v>
      </c>
      <c r="N32" s="313">
        <f t="shared" si="13"/>
        <v>0.22832065654757039</v>
      </c>
      <c r="O32" s="314">
        <f t="shared" si="14"/>
        <v>0.19016329948472097</v>
      </c>
      <c r="P32" s="307">
        <f t="shared" si="15"/>
        <v>0</v>
      </c>
      <c r="Q32" s="307">
        <f t="shared" si="16"/>
        <v>0</v>
      </c>
      <c r="R32" s="307">
        <f t="shared" si="17"/>
        <v>0</v>
      </c>
      <c r="S32" s="307">
        <f t="shared" si="18"/>
        <v>0</v>
      </c>
      <c r="T32" s="307">
        <f t="shared" si="19"/>
        <v>0</v>
      </c>
      <c r="U32" t="s">
        <v>4630</v>
      </c>
    </row>
    <row r="33" spans="1:21" x14ac:dyDescent="0.25">
      <c r="A33" s="302" t="s">
        <v>59</v>
      </c>
      <c r="B33" s="303" t="s">
        <v>4609</v>
      </c>
      <c r="C33" s="304" t="s">
        <v>773</v>
      </c>
      <c r="D33" s="305" t="s">
        <v>789</v>
      </c>
      <c r="E33" s="306" t="s">
        <v>162</v>
      </c>
      <c r="F33" s="307">
        <v>31721930.790000007</v>
      </c>
      <c r="G33" s="307">
        <f t="shared" si="10"/>
        <v>0</v>
      </c>
      <c r="H33" s="307">
        <f t="shared" si="11"/>
        <v>31721930.790000007</v>
      </c>
      <c r="I33" s="308" t="s">
        <v>162</v>
      </c>
      <c r="J33" s="309" t="s">
        <v>98</v>
      </c>
      <c r="K33" s="310" t="s">
        <v>99</v>
      </c>
      <c r="L33" s="311" t="s">
        <v>100</v>
      </c>
      <c r="M33" s="312">
        <f t="shared" si="12"/>
        <v>0.56177645173742796</v>
      </c>
      <c r="N33" s="313">
        <f t="shared" si="13"/>
        <v>0.22030982452290582</v>
      </c>
      <c r="O33" s="314">
        <f t="shared" si="14"/>
        <v>0.21791372373966628</v>
      </c>
      <c r="P33" s="307">
        <f t="shared" si="15"/>
        <v>17820633.721466471</v>
      </c>
      <c r="Q33" s="307">
        <f t="shared" si="16"/>
        <v>6988653.005872665</v>
      </c>
      <c r="R33" s="307">
        <f t="shared" si="17"/>
        <v>6912644.0626608748</v>
      </c>
      <c r="S33" s="307">
        <f t="shared" si="18"/>
        <v>13901297.06853354</v>
      </c>
      <c r="T33" s="307">
        <f t="shared" si="19"/>
        <v>24809286.727339134</v>
      </c>
      <c r="U33" t="s">
        <v>4631</v>
      </c>
    </row>
    <row r="34" spans="1:21" x14ac:dyDescent="0.25">
      <c r="A34" s="302" t="s">
        <v>138</v>
      </c>
      <c r="B34" s="303" t="s">
        <v>4609</v>
      </c>
      <c r="C34" s="304" t="s">
        <v>773</v>
      </c>
      <c r="D34" s="305" t="s">
        <v>792</v>
      </c>
      <c r="E34" s="306" t="s">
        <v>162</v>
      </c>
      <c r="F34" s="307">
        <v>4671718.34</v>
      </c>
      <c r="G34" s="307">
        <f t="shared" si="10"/>
        <v>0</v>
      </c>
      <c r="H34" s="307">
        <f t="shared" si="11"/>
        <v>4671718.34</v>
      </c>
      <c r="I34" s="308" t="s">
        <v>162</v>
      </c>
      <c r="J34" s="309" t="s">
        <v>98</v>
      </c>
      <c r="K34" s="310" t="s">
        <v>99</v>
      </c>
      <c r="L34" s="311" t="s">
        <v>100</v>
      </c>
      <c r="M34" s="312">
        <f t="shared" si="12"/>
        <v>0.56177645173742796</v>
      </c>
      <c r="N34" s="313">
        <f t="shared" si="13"/>
        <v>0.22030982452290582</v>
      </c>
      <c r="O34" s="314">
        <f t="shared" si="14"/>
        <v>0.21791372373966628</v>
      </c>
      <c r="P34" s="307">
        <f t="shared" si="15"/>
        <v>2624461.3525618669</v>
      </c>
      <c r="Q34" s="307">
        <f t="shared" si="16"/>
        <v>1029225.4477058408</v>
      </c>
      <c r="R34" s="307">
        <f t="shared" si="17"/>
        <v>1018031.5397322923</v>
      </c>
      <c r="S34" s="307">
        <f t="shared" si="18"/>
        <v>2047256.987438133</v>
      </c>
      <c r="T34" s="307">
        <f t="shared" si="19"/>
        <v>3653686.8002677076</v>
      </c>
      <c r="U34" t="s">
        <v>4632</v>
      </c>
    </row>
    <row r="35" spans="1:21" x14ac:dyDescent="0.25">
      <c r="A35" s="302" t="s">
        <v>142</v>
      </c>
      <c r="B35" s="303" t="s">
        <v>4609</v>
      </c>
      <c r="C35" s="304" t="s">
        <v>773</v>
      </c>
      <c r="E35" s="315" t="s">
        <v>795</v>
      </c>
      <c r="F35" s="316">
        <f>SUBTOTAL(9,F25:F34)</f>
        <v>294924608.91999996</v>
      </c>
      <c r="G35" s="316">
        <f>SUBTOTAL(9,G25:G34)</f>
        <v>-1004.33</v>
      </c>
      <c r="H35" s="316">
        <f>SUBTOTAL(9,H25:H34)</f>
        <v>294923604.58999997</v>
      </c>
      <c r="I35" s="317" t="s">
        <v>33</v>
      </c>
      <c r="J35" s="318" t="s">
        <v>33</v>
      </c>
      <c r="K35" s="319" t="s">
        <v>33</v>
      </c>
      <c r="L35" s="320" t="s">
        <v>33</v>
      </c>
      <c r="M35" s="321" t="s">
        <v>33</v>
      </c>
      <c r="N35" s="322" t="s">
        <v>33</v>
      </c>
      <c r="O35" s="323" t="s">
        <v>33</v>
      </c>
      <c r="P35" s="316">
        <f>SUBTOTAL(9,P25:P34)</f>
        <v>165681136.12018242</v>
      </c>
      <c r="Q35" s="316">
        <f>SUBTOTAL(9,Q25:Q34)</f>
        <v>64974567.574885756</v>
      </c>
      <c r="R35" s="316">
        <f>SUBTOTAL(9,R25:R34)</f>
        <v>64267900.89493183</v>
      </c>
      <c r="S35" s="316">
        <f>SUBTOTAL(9,S25:S34)</f>
        <v>129242468.46981758</v>
      </c>
      <c r="T35" s="316">
        <f>SUBTOTAL(9,T25:T34)</f>
        <v>230655703.69506818</v>
      </c>
    </row>
    <row r="36" spans="1:21" x14ac:dyDescent="0.25">
      <c r="A36" s="302" t="s">
        <v>146</v>
      </c>
      <c r="B36" s="303" t="s">
        <v>4633</v>
      </c>
      <c r="C36" s="303" t="s">
        <v>33</v>
      </c>
      <c r="D36" s="303" t="s">
        <v>33</v>
      </c>
      <c r="E36" s="303" t="s">
        <v>33</v>
      </c>
      <c r="F36" s="307">
        <f>F24+F35</f>
        <v>2143098729.0499997</v>
      </c>
      <c r="G36" s="307">
        <f>G24+G35</f>
        <v>-1004.33</v>
      </c>
      <c r="H36" s="307">
        <f>H24+H35</f>
        <v>2143097724.7199998</v>
      </c>
      <c r="I36" s="324" t="s">
        <v>33</v>
      </c>
      <c r="J36" s="325" t="s">
        <v>33</v>
      </c>
      <c r="K36" s="326" t="s">
        <v>33</v>
      </c>
      <c r="L36" s="327" t="s">
        <v>33</v>
      </c>
      <c r="M36" s="328" t="s">
        <v>33</v>
      </c>
      <c r="N36" s="329" t="s">
        <v>33</v>
      </c>
      <c r="O36" s="330" t="s">
        <v>33</v>
      </c>
      <c r="P36" s="307">
        <f>P24+P35</f>
        <v>1203941835.519757</v>
      </c>
      <c r="Q36" s="307">
        <f>Q24+Q35</f>
        <v>472145483.66850197</v>
      </c>
      <c r="R36" s="307">
        <f>R24+R35</f>
        <v>467010405.5317415</v>
      </c>
      <c r="S36" s="307">
        <f>S24+S35</f>
        <v>939155889.20024323</v>
      </c>
      <c r="T36" s="307">
        <f>T24+T35</f>
        <v>1676087319.1882586</v>
      </c>
    </row>
    <row r="37" spans="1:21" x14ac:dyDescent="0.25">
      <c r="A37" s="302" t="s">
        <v>149</v>
      </c>
    </row>
    <row r="38" spans="1:21" x14ac:dyDescent="0.25">
      <c r="A38" s="302" t="s">
        <v>152</v>
      </c>
      <c r="B38" s="303" t="s">
        <v>4609</v>
      </c>
      <c r="C38" s="304" t="s">
        <v>797</v>
      </c>
      <c r="D38" s="305" t="s">
        <v>4634</v>
      </c>
      <c r="E38" s="306" t="s">
        <v>158</v>
      </c>
      <c r="F38" s="307">
        <v>7943974.7800000021</v>
      </c>
      <c r="G38" s="307">
        <f t="shared" ref="G38:G63" si="20">SUMIFS(TX_201_RB_Adjust_Total_Adjustments,TX_201_RB_Adjust_H_RB_Rollup,B38,TX_201_RB_Adjust_H_RB_Func_Rollup,C38,TX_201_RB_Adjust_H_Account,D38,TX_201_RB_Adjust_H_Jurisdictional_Allocator,E38)</f>
        <v>0</v>
      </c>
      <c r="H38" s="307">
        <f t="shared" ref="H38:H63" si="21">F38+G38</f>
        <v>7943974.7800000021</v>
      </c>
      <c r="I38" s="308" t="s">
        <v>158</v>
      </c>
      <c r="J38" s="309" t="s">
        <v>98</v>
      </c>
      <c r="K38" s="310" t="s">
        <v>99</v>
      </c>
      <c r="L38" s="311" t="s">
        <v>100</v>
      </c>
      <c r="M38" s="312">
        <f t="shared" ref="M38:M63" si="22">VLOOKUP(I38,TX_400_JUR_Alloc_Jur_Factor_Allocator,MATCH(J38,TX_400_JUR_Alloc_Headers,FALSE),FALSE)</f>
        <v>0.45767765197058707</v>
      </c>
      <c r="N38" s="313">
        <f t="shared" ref="N38:N63" si="23">VLOOKUP(I38,TX_400_JUR_Alloc_Jur_Factor_Allocator,MATCH(K38,TX_400_JUR_Alloc_Headers,FALSE),FALSE)</f>
        <v>0.18148407085412427</v>
      </c>
      <c r="O38" s="314">
        <f t="shared" ref="O38:O63" si="24">VLOOKUP(I38,TX_400_JUR_Alloc_Jur_Factor_Allocator,MATCH(L38,TX_400_JUR_Alloc_Headers,FALSE),FALSE)</f>
        <v>0.36083827717528866</v>
      </c>
      <c r="P38" s="307">
        <f t="shared" ref="P38:P63" si="25">H38*M38</f>
        <v>3635779.7246239618</v>
      </c>
      <c r="Q38" s="307">
        <f t="shared" ref="Q38:Q63" si="26">H38*N38</f>
        <v>1441704.8818368965</v>
      </c>
      <c r="R38" s="307">
        <f t="shared" ref="R38:R63" si="27">H38*O38</f>
        <v>2866490.1735391435</v>
      </c>
      <c r="S38" s="307">
        <f t="shared" ref="S38:S63" si="28">Q38+R38</f>
        <v>4308195.0553760398</v>
      </c>
      <c r="T38" s="307">
        <f t="shared" ref="T38:T63" si="29">P38+Q38</f>
        <v>5077484.6064608581</v>
      </c>
      <c r="U38" t="s">
        <v>4635</v>
      </c>
    </row>
    <row r="39" spans="1:21" x14ac:dyDescent="0.25">
      <c r="A39" s="302" t="s">
        <v>154</v>
      </c>
      <c r="B39" s="303" t="s">
        <v>4609</v>
      </c>
      <c r="C39" s="304" t="s">
        <v>797</v>
      </c>
      <c r="D39" s="305" t="s">
        <v>798</v>
      </c>
      <c r="E39" s="306" t="s">
        <v>158</v>
      </c>
      <c r="F39" s="307">
        <v>117210903.31973629</v>
      </c>
      <c r="G39" s="307">
        <f t="shared" si="20"/>
        <v>-402537.40317087137</v>
      </c>
      <c r="H39" s="307">
        <f t="shared" si="21"/>
        <v>116808365.91656542</v>
      </c>
      <c r="I39" s="308" t="s">
        <v>158</v>
      </c>
      <c r="J39" s="309" t="s">
        <v>98</v>
      </c>
      <c r="K39" s="310" t="s">
        <v>99</v>
      </c>
      <c r="L39" s="311" t="s">
        <v>100</v>
      </c>
      <c r="M39" s="312">
        <f t="shared" si="22"/>
        <v>0.45767765197058707</v>
      </c>
      <c r="N39" s="313">
        <f t="shared" si="23"/>
        <v>0.18148407085412427</v>
      </c>
      <c r="O39" s="314">
        <f t="shared" si="24"/>
        <v>0.36083827717528866</v>
      </c>
      <c r="P39" s="307">
        <f t="shared" si="25"/>
        <v>53460578.643214814</v>
      </c>
      <c r="Q39" s="307">
        <f t="shared" si="26"/>
        <v>21198857.756356433</v>
      </c>
      <c r="R39" s="307">
        <f t="shared" si="27"/>
        <v>42148929.516994171</v>
      </c>
      <c r="S39" s="307">
        <f t="shared" si="28"/>
        <v>63347787.273350604</v>
      </c>
      <c r="T39" s="307">
        <f t="shared" si="29"/>
        <v>74659436.39957124</v>
      </c>
      <c r="U39" t="s">
        <v>4636</v>
      </c>
    </row>
    <row r="40" spans="1:21" x14ac:dyDescent="0.25">
      <c r="A40" s="302" t="s">
        <v>156</v>
      </c>
      <c r="B40" s="303" t="s">
        <v>4609</v>
      </c>
      <c r="C40" s="304" t="s">
        <v>797</v>
      </c>
      <c r="D40" s="305" t="s">
        <v>801</v>
      </c>
      <c r="E40" s="306" t="s">
        <v>97</v>
      </c>
      <c r="F40" s="307">
        <v>4211911.5867391396</v>
      </c>
      <c r="G40" s="307">
        <f t="shared" si="20"/>
        <v>-14464.967886872288</v>
      </c>
      <c r="H40" s="307">
        <f t="shared" si="21"/>
        <v>4197446.618852267</v>
      </c>
      <c r="I40" s="308" t="s">
        <v>97</v>
      </c>
      <c r="J40" s="309" t="s">
        <v>98</v>
      </c>
      <c r="K40" s="310" t="s">
        <v>99</v>
      </c>
      <c r="L40" s="311" t="s">
        <v>100</v>
      </c>
      <c r="M40" s="312">
        <f t="shared" si="22"/>
        <v>0</v>
      </c>
      <c r="N40" s="313">
        <f t="shared" si="23"/>
        <v>1</v>
      </c>
      <c r="O40" s="314">
        <f t="shared" si="24"/>
        <v>0</v>
      </c>
      <c r="P40" s="307">
        <f t="shared" si="25"/>
        <v>0</v>
      </c>
      <c r="Q40" s="307">
        <f t="shared" si="26"/>
        <v>4197446.618852267</v>
      </c>
      <c r="R40" s="307">
        <f t="shared" si="27"/>
        <v>0</v>
      </c>
      <c r="S40" s="307">
        <f t="shared" si="28"/>
        <v>4197446.618852267</v>
      </c>
      <c r="T40" s="307">
        <f t="shared" si="29"/>
        <v>4197446.618852267</v>
      </c>
      <c r="U40" t="s">
        <v>4637</v>
      </c>
    </row>
    <row r="41" spans="1:21" x14ac:dyDescent="0.25">
      <c r="A41" s="302" t="s">
        <v>160</v>
      </c>
      <c r="B41" s="303" t="s">
        <v>4609</v>
      </c>
      <c r="C41" s="304" t="s">
        <v>797</v>
      </c>
      <c r="D41" s="305" t="s">
        <v>804</v>
      </c>
      <c r="E41" s="306" t="s">
        <v>102</v>
      </c>
      <c r="F41" s="307">
        <v>4421579.0487475423</v>
      </c>
      <c r="G41" s="307">
        <f t="shared" si="20"/>
        <v>-15185.028847891075</v>
      </c>
      <c r="H41" s="307">
        <f t="shared" si="21"/>
        <v>4406394.0198996514</v>
      </c>
      <c r="I41" s="308" t="s">
        <v>102</v>
      </c>
      <c r="J41" s="309" t="s">
        <v>98</v>
      </c>
      <c r="K41" s="310" t="s">
        <v>99</v>
      </c>
      <c r="L41" s="311" t="s">
        <v>100</v>
      </c>
      <c r="M41" s="312">
        <f t="shared" si="22"/>
        <v>1</v>
      </c>
      <c r="N41" s="313">
        <f t="shared" si="23"/>
        <v>0</v>
      </c>
      <c r="O41" s="314">
        <f t="shared" si="24"/>
        <v>0</v>
      </c>
      <c r="P41" s="307">
        <f t="shared" si="25"/>
        <v>4406394.0198996514</v>
      </c>
      <c r="Q41" s="307">
        <f t="shared" si="26"/>
        <v>0</v>
      </c>
      <c r="R41" s="307">
        <f t="shared" si="27"/>
        <v>0</v>
      </c>
      <c r="S41" s="307">
        <f t="shared" si="28"/>
        <v>0</v>
      </c>
      <c r="T41" s="307">
        <f t="shared" si="29"/>
        <v>4406394.0198996514</v>
      </c>
      <c r="U41" t="s">
        <v>4638</v>
      </c>
    </row>
    <row r="42" spans="1:21" x14ac:dyDescent="0.25">
      <c r="A42" s="302" t="s">
        <v>164</v>
      </c>
      <c r="B42" s="303" t="s">
        <v>4609</v>
      </c>
      <c r="C42" s="304" t="s">
        <v>797</v>
      </c>
      <c r="D42" s="305" t="s">
        <v>807</v>
      </c>
      <c r="E42" s="306" t="s">
        <v>117</v>
      </c>
      <c r="F42" s="307">
        <v>724185.4547770652</v>
      </c>
      <c r="G42" s="307">
        <f t="shared" si="20"/>
        <v>-2487.0700943654515</v>
      </c>
      <c r="H42" s="307">
        <f t="shared" si="21"/>
        <v>721698.38468269981</v>
      </c>
      <c r="I42" s="308" t="s">
        <v>117</v>
      </c>
      <c r="J42" s="309" t="s">
        <v>98</v>
      </c>
      <c r="K42" s="310" t="s">
        <v>99</v>
      </c>
      <c r="L42" s="311" t="s">
        <v>100</v>
      </c>
      <c r="M42" s="312">
        <f t="shared" si="22"/>
        <v>0</v>
      </c>
      <c r="N42" s="313">
        <f t="shared" si="23"/>
        <v>0</v>
      </c>
      <c r="O42" s="314">
        <f t="shared" si="24"/>
        <v>1</v>
      </c>
      <c r="P42" s="307">
        <f t="shared" si="25"/>
        <v>0</v>
      </c>
      <c r="Q42" s="307">
        <f t="shared" si="26"/>
        <v>0</v>
      </c>
      <c r="R42" s="307">
        <f t="shared" si="27"/>
        <v>721698.38468269981</v>
      </c>
      <c r="S42" s="307">
        <f t="shared" si="28"/>
        <v>721698.38468269981</v>
      </c>
      <c r="T42" s="307">
        <f t="shared" si="29"/>
        <v>0</v>
      </c>
      <c r="U42" t="s">
        <v>4639</v>
      </c>
    </row>
    <row r="43" spans="1:21" x14ac:dyDescent="0.25">
      <c r="A43" s="302" t="s">
        <v>167</v>
      </c>
      <c r="B43" s="303" t="s">
        <v>4609</v>
      </c>
      <c r="C43" s="304" t="s">
        <v>797</v>
      </c>
      <c r="D43" s="305" t="s">
        <v>810</v>
      </c>
      <c r="E43" s="306" t="s">
        <v>158</v>
      </c>
      <c r="F43" s="307">
        <v>67807998.960000023</v>
      </c>
      <c r="G43" s="307">
        <f t="shared" si="20"/>
        <v>0</v>
      </c>
      <c r="H43" s="307">
        <f t="shared" si="21"/>
        <v>67807998.960000023</v>
      </c>
      <c r="I43" s="308" t="s">
        <v>158</v>
      </c>
      <c r="J43" s="309" t="s">
        <v>98</v>
      </c>
      <c r="K43" s="310" t="s">
        <v>99</v>
      </c>
      <c r="L43" s="311" t="s">
        <v>100</v>
      </c>
      <c r="M43" s="312">
        <f t="shared" si="22"/>
        <v>0.45767765197058707</v>
      </c>
      <c r="N43" s="313">
        <f t="shared" si="23"/>
        <v>0.18148407085412427</v>
      </c>
      <c r="O43" s="314">
        <f t="shared" si="24"/>
        <v>0.36083827717528866</v>
      </c>
      <c r="P43" s="307">
        <f t="shared" si="25"/>
        <v>31034205.748836819</v>
      </c>
      <c r="Q43" s="307">
        <f t="shared" si="26"/>
        <v>12306071.687733028</v>
      </c>
      <c r="R43" s="307">
        <f t="shared" si="27"/>
        <v>24467721.523430172</v>
      </c>
      <c r="S43" s="307">
        <f t="shared" si="28"/>
        <v>36773793.2111632</v>
      </c>
      <c r="T43" s="307">
        <f t="shared" si="29"/>
        <v>43340277.436569847</v>
      </c>
      <c r="U43" t="s">
        <v>4640</v>
      </c>
    </row>
    <row r="44" spans="1:21" x14ac:dyDescent="0.25">
      <c r="A44" s="302" t="s">
        <v>170</v>
      </c>
      <c r="B44" s="303" t="s">
        <v>4609</v>
      </c>
      <c r="C44" s="304" t="s">
        <v>797</v>
      </c>
      <c r="D44" s="305" t="s">
        <v>813</v>
      </c>
      <c r="E44" s="306" t="s">
        <v>162</v>
      </c>
      <c r="F44" s="307">
        <v>723970.35</v>
      </c>
      <c r="G44" s="307">
        <f t="shared" si="20"/>
        <v>0</v>
      </c>
      <c r="H44" s="307">
        <f t="shared" si="21"/>
        <v>723970.35</v>
      </c>
      <c r="I44" s="308" t="s">
        <v>162</v>
      </c>
      <c r="J44" s="309" t="s">
        <v>98</v>
      </c>
      <c r="K44" s="310" t="s">
        <v>99</v>
      </c>
      <c r="L44" s="311" t="s">
        <v>100</v>
      </c>
      <c r="M44" s="312">
        <f t="shared" si="22"/>
        <v>0.56177645173742796</v>
      </c>
      <c r="N44" s="313">
        <f t="shared" si="23"/>
        <v>0.22030982452290582</v>
      </c>
      <c r="O44" s="314">
        <f t="shared" si="24"/>
        <v>0.21791372373966628</v>
      </c>
      <c r="P44" s="307">
        <f t="shared" si="25"/>
        <v>406709.49438610382</v>
      </c>
      <c r="Q44" s="307">
        <f t="shared" si="26"/>
        <v>159497.7807682867</v>
      </c>
      <c r="R44" s="307">
        <f t="shared" si="27"/>
        <v>157763.07484560949</v>
      </c>
      <c r="S44" s="307">
        <f t="shared" si="28"/>
        <v>317260.85561389616</v>
      </c>
      <c r="T44" s="307">
        <f t="shared" si="29"/>
        <v>566207.27515439049</v>
      </c>
      <c r="U44" t="s">
        <v>4641</v>
      </c>
    </row>
    <row r="45" spans="1:21" x14ac:dyDescent="0.25">
      <c r="A45" s="302" t="s">
        <v>173</v>
      </c>
      <c r="B45" s="303" t="s">
        <v>4609</v>
      </c>
      <c r="C45" s="304" t="s">
        <v>797</v>
      </c>
      <c r="D45" s="305" t="s">
        <v>816</v>
      </c>
      <c r="E45" s="306" t="s">
        <v>158</v>
      </c>
      <c r="F45" s="307">
        <v>964400009.0399996</v>
      </c>
      <c r="G45" s="307">
        <f t="shared" si="20"/>
        <v>0</v>
      </c>
      <c r="H45" s="307">
        <f t="shared" si="21"/>
        <v>964400009.0399996</v>
      </c>
      <c r="I45" s="308" t="s">
        <v>158</v>
      </c>
      <c r="J45" s="309" t="s">
        <v>98</v>
      </c>
      <c r="K45" s="310" t="s">
        <v>99</v>
      </c>
      <c r="L45" s="311" t="s">
        <v>100</v>
      </c>
      <c r="M45" s="312">
        <f t="shared" si="22"/>
        <v>0.45767765197058707</v>
      </c>
      <c r="N45" s="313">
        <f t="shared" si="23"/>
        <v>0.18148407085412427</v>
      </c>
      <c r="O45" s="314">
        <f t="shared" si="24"/>
        <v>0.36083827717528866</v>
      </c>
      <c r="P45" s="307">
        <f t="shared" si="25"/>
        <v>441384331.69783998</v>
      </c>
      <c r="Q45" s="307">
        <f t="shared" si="26"/>
        <v>175023239.57233337</v>
      </c>
      <c r="R45" s="307">
        <f t="shared" si="27"/>
        <v>347992437.76982629</v>
      </c>
      <c r="S45" s="307">
        <f t="shared" si="28"/>
        <v>523015677.34215963</v>
      </c>
      <c r="T45" s="307">
        <f t="shared" si="29"/>
        <v>616407571.27017331</v>
      </c>
      <c r="U45" t="s">
        <v>4642</v>
      </c>
    </row>
    <row r="46" spans="1:21" x14ac:dyDescent="0.25">
      <c r="A46" s="302" t="s">
        <v>176</v>
      </c>
      <c r="B46" s="303" t="s">
        <v>4609</v>
      </c>
      <c r="C46" s="304" t="s">
        <v>797</v>
      </c>
      <c r="D46" s="305" t="s">
        <v>819</v>
      </c>
      <c r="E46" s="306" t="s">
        <v>162</v>
      </c>
      <c r="F46" s="307">
        <v>29844821.07</v>
      </c>
      <c r="G46" s="307">
        <f t="shared" si="20"/>
        <v>0</v>
      </c>
      <c r="H46" s="307">
        <f t="shared" si="21"/>
        <v>29844821.07</v>
      </c>
      <c r="I46" s="308" t="s">
        <v>162</v>
      </c>
      <c r="J46" s="309" t="s">
        <v>98</v>
      </c>
      <c r="K46" s="310" t="s">
        <v>99</v>
      </c>
      <c r="L46" s="311" t="s">
        <v>100</v>
      </c>
      <c r="M46" s="312">
        <f t="shared" si="22"/>
        <v>0.56177645173742796</v>
      </c>
      <c r="N46" s="313">
        <f t="shared" si="23"/>
        <v>0.22030982452290582</v>
      </c>
      <c r="O46" s="314">
        <f t="shared" si="24"/>
        <v>0.21791372373966628</v>
      </c>
      <c r="P46" s="307">
        <f t="shared" si="25"/>
        <v>16766117.683443028</v>
      </c>
      <c r="Q46" s="307">
        <f t="shared" si="26"/>
        <v>6575107.2928492222</v>
      </c>
      <c r="R46" s="307">
        <f t="shared" si="27"/>
        <v>6503596.0937077515</v>
      </c>
      <c r="S46" s="307">
        <f t="shared" si="28"/>
        <v>13078703.386556974</v>
      </c>
      <c r="T46" s="307">
        <f t="shared" si="29"/>
        <v>23341224.976292253</v>
      </c>
      <c r="U46" t="s">
        <v>4643</v>
      </c>
    </row>
    <row r="47" spans="1:21" x14ac:dyDescent="0.25">
      <c r="A47" s="302" t="s">
        <v>179</v>
      </c>
      <c r="B47" s="303" t="s">
        <v>4609</v>
      </c>
      <c r="C47" s="304" t="s">
        <v>797</v>
      </c>
      <c r="D47" s="305" t="s">
        <v>822</v>
      </c>
      <c r="E47" s="306" t="s">
        <v>158</v>
      </c>
      <c r="F47" s="307">
        <v>7634186.4317158191</v>
      </c>
      <c r="G47" s="307">
        <f t="shared" si="20"/>
        <v>0</v>
      </c>
      <c r="H47" s="307">
        <f t="shared" si="21"/>
        <v>7634186.4317158191</v>
      </c>
      <c r="I47" s="308" t="s">
        <v>158</v>
      </c>
      <c r="J47" s="309" t="s">
        <v>98</v>
      </c>
      <c r="K47" s="310" t="s">
        <v>99</v>
      </c>
      <c r="L47" s="311" t="s">
        <v>100</v>
      </c>
      <c r="M47" s="312">
        <f t="shared" si="22"/>
        <v>0.45767765197058707</v>
      </c>
      <c r="N47" s="313">
        <f t="shared" si="23"/>
        <v>0.18148407085412427</v>
      </c>
      <c r="O47" s="314">
        <f t="shared" si="24"/>
        <v>0.36083827717528866</v>
      </c>
      <c r="P47" s="307">
        <f t="shared" si="25"/>
        <v>3493996.5207734108</v>
      </c>
      <c r="Q47" s="307">
        <f t="shared" si="26"/>
        <v>1385483.2312871078</v>
      </c>
      <c r="R47" s="307">
        <f t="shared" si="27"/>
        <v>2754706.6796553005</v>
      </c>
      <c r="S47" s="307">
        <f t="shared" si="28"/>
        <v>4140189.9109424083</v>
      </c>
      <c r="T47" s="307">
        <f t="shared" si="29"/>
        <v>4879479.7520605186</v>
      </c>
      <c r="U47" t="s">
        <v>4644</v>
      </c>
    </row>
    <row r="48" spans="1:21" x14ac:dyDescent="0.25">
      <c r="A48" s="302" t="s">
        <v>183</v>
      </c>
      <c r="B48" s="303" t="s">
        <v>4609</v>
      </c>
      <c r="C48" s="304" t="s">
        <v>797</v>
      </c>
      <c r="D48" s="305" t="s">
        <v>825</v>
      </c>
      <c r="E48" s="306" t="s">
        <v>97</v>
      </c>
      <c r="F48" s="307">
        <v>274330.43664339994</v>
      </c>
      <c r="G48" s="307">
        <f t="shared" si="20"/>
        <v>0</v>
      </c>
      <c r="H48" s="307">
        <f t="shared" si="21"/>
        <v>274330.43664339994</v>
      </c>
      <c r="I48" s="308" t="s">
        <v>97</v>
      </c>
      <c r="J48" s="309" t="s">
        <v>98</v>
      </c>
      <c r="K48" s="310" t="s">
        <v>99</v>
      </c>
      <c r="L48" s="311" t="s">
        <v>100</v>
      </c>
      <c r="M48" s="312">
        <f t="shared" si="22"/>
        <v>0</v>
      </c>
      <c r="N48" s="313">
        <f t="shared" si="23"/>
        <v>1</v>
      </c>
      <c r="O48" s="314">
        <f t="shared" si="24"/>
        <v>0</v>
      </c>
      <c r="P48" s="307">
        <f t="shared" si="25"/>
        <v>0</v>
      </c>
      <c r="Q48" s="307">
        <f t="shared" si="26"/>
        <v>274330.43664339994</v>
      </c>
      <c r="R48" s="307">
        <f t="shared" si="27"/>
        <v>0</v>
      </c>
      <c r="S48" s="307">
        <f t="shared" si="28"/>
        <v>274330.43664339994</v>
      </c>
      <c r="T48" s="307">
        <f t="shared" si="29"/>
        <v>274330.43664339994</v>
      </c>
      <c r="U48" t="s">
        <v>4645</v>
      </c>
    </row>
    <row r="49" spans="1:21" x14ac:dyDescent="0.25">
      <c r="A49" s="302" t="s">
        <v>186</v>
      </c>
      <c r="B49" s="303" t="s">
        <v>4609</v>
      </c>
      <c r="C49" s="304" t="s">
        <v>797</v>
      </c>
      <c r="D49" s="305" t="s">
        <v>828</v>
      </c>
      <c r="E49" s="306" t="s">
        <v>102</v>
      </c>
      <c r="F49" s="307">
        <v>287986.5082911927</v>
      </c>
      <c r="G49" s="307">
        <f t="shared" si="20"/>
        <v>0</v>
      </c>
      <c r="H49" s="307">
        <f t="shared" si="21"/>
        <v>287986.5082911927</v>
      </c>
      <c r="I49" s="308" t="s">
        <v>102</v>
      </c>
      <c r="J49" s="309" t="s">
        <v>98</v>
      </c>
      <c r="K49" s="310" t="s">
        <v>99</v>
      </c>
      <c r="L49" s="311" t="s">
        <v>100</v>
      </c>
      <c r="M49" s="312">
        <f t="shared" si="22"/>
        <v>1</v>
      </c>
      <c r="N49" s="313">
        <f t="shared" si="23"/>
        <v>0</v>
      </c>
      <c r="O49" s="314">
        <f t="shared" si="24"/>
        <v>0</v>
      </c>
      <c r="P49" s="307">
        <f t="shared" si="25"/>
        <v>287986.5082911927</v>
      </c>
      <c r="Q49" s="307">
        <f t="shared" si="26"/>
        <v>0</v>
      </c>
      <c r="R49" s="307">
        <f t="shared" si="27"/>
        <v>0</v>
      </c>
      <c r="S49" s="307">
        <f t="shared" si="28"/>
        <v>0</v>
      </c>
      <c r="T49" s="307">
        <f t="shared" si="29"/>
        <v>287986.5082911927</v>
      </c>
      <c r="U49" t="s">
        <v>4646</v>
      </c>
    </row>
    <row r="50" spans="1:21" x14ac:dyDescent="0.25">
      <c r="A50" s="302" t="s">
        <v>189</v>
      </c>
      <c r="B50" s="303" t="s">
        <v>4609</v>
      </c>
      <c r="C50" s="304" t="s">
        <v>797</v>
      </c>
      <c r="D50" s="305" t="s">
        <v>831</v>
      </c>
      <c r="E50" s="306" t="s">
        <v>117</v>
      </c>
      <c r="F50" s="307">
        <v>47167.683349592502</v>
      </c>
      <c r="G50" s="307">
        <f t="shared" si="20"/>
        <v>0</v>
      </c>
      <c r="H50" s="307">
        <f t="shared" si="21"/>
        <v>47167.683349592502</v>
      </c>
      <c r="I50" s="308" t="s">
        <v>117</v>
      </c>
      <c r="J50" s="309" t="s">
        <v>98</v>
      </c>
      <c r="K50" s="310" t="s">
        <v>99</v>
      </c>
      <c r="L50" s="311" t="s">
        <v>100</v>
      </c>
      <c r="M50" s="312">
        <f t="shared" si="22"/>
        <v>0</v>
      </c>
      <c r="N50" s="313">
        <f t="shared" si="23"/>
        <v>0</v>
      </c>
      <c r="O50" s="314">
        <f t="shared" si="24"/>
        <v>1</v>
      </c>
      <c r="P50" s="307">
        <f t="shared" si="25"/>
        <v>0</v>
      </c>
      <c r="Q50" s="307">
        <f t="shared" si="26"/>
        <v>0</v>
      </c>
      <c r="R50" s="307">
        <f t="shared" si="27"/>
        <v>47167.683349592502</v>
      </c>
      <c r="S50" s="307">
        <f t="shared" si="28"/>
        <v>47167.683349592502</v>
      </c>
      <c r="T50" s="307">
        <f t="shared" si="29"/>
        <v>0</v>
      </c>
      <c r="U50" t="s">
        <v>4647</v>
      </c>
    </row>
    <row r="51" spans="1:21" x14ac:dyDescent="0.25">
      <c r="A51" s="302" t="s">
        <v>192</v>
      </c>
      <c r="B51" s="303" t="s">
        <v>4609</v>
      </c>
      <c r="C51" s="304" t="s">
        <v>797</v>
      </c>
      <c r="D51" s="305" t="s">
        <v>834</v>
      </c>
      <c r="E51" s="306" t="s">
        <v>158</v>
      </c>
      <c r="F51" s="307">
        <v>947307023.31613135</v>
      </c>
      <c r="G51" s="307">
        <f t="shared" si="20"/>
        <v>0</v>
      </c>
      <c r="H51" s="307">
        <f t="shared" si="21"/>
        <v>947307023.31613135</v>
      </c>
      <c r="I51" s="308" t="s">
        <v>158</v>
      </c>
      <c r="J51" s="309" t="s">
        <v>98</v>
      </c>
      <c r="K51" s="310" t="s">
        <v>99</v>
      </c>
      <c r="L51" s="311" t="s">
        <v>100</v>
      </c>
      <c r="M51" s="312">
        <f t="shared" si="22"/>
        <v>0.45767765197058707</v>
      </c>
      <c r="N51" s="313">
        <f t="shared" si="23"/>
        <v>0.18148407085412427</v>
      </c>
      <c r="O51" s="314">
        <f t="shared" si="24"/>
        <v>0.36083827717528866</v>
      </c>
      <c r="P51" s="307">
        <f t="shared" si="25"/>
        <v>433561254.1265732</v>
      </c>
      <c r="Q51" s="307">
        <f t="shared" si="26"/>
        <v>171921134.94011432</v>
      </c>
      <c r="R51" s="307">
        <f t="shared" si="27"/>
        <v>341824634.24944383</v>
      </c>
      <c r="S51" s="307">
        <f t="shared" si="28"/>
        <v>513745769.18955815</v>
      </c>
      <c r="T51" s="307">
        <f t="shared" si="29"/>
        <v>605482389.06668758</v>
      </c>
      <c r="U51" t="s">
        <v>4648</v>
      </c>
    </row>
    <row r="52" spans="1:21" x14ac:dyDescent="0.25">
      <c r="A52" s="302" t="s">
        <v>195</v>
      </c>
      <c r="B52" s="303" t="s">
        <v>4609</v>
      </c>
      <c r="C52" s="304" t="s">
        <v>797</v>
      </c>
      <c r="D52" s="305" t="s">
        <v>837</v>
      </c>
      <c r="E52" s="306" t="s">
        <v>97</v>
      </c>
      <c r="F52" s="307">
        <v>34040974.983534113</v>
      </c>
      <c r="G52" s="307">
        <f t="shared" si="20"/>
        <v>0</v>
      </c>
      <c r="H52" s="307">
        <f t="shared" si="21"/>
        <v>34040974.983534113</v>
      </c>
      <c r="I52" s="308" t="s">
        <v>97</v>
      </c>
      <c r="J52" s="309" t="s">
        <v>98</v>
      </c>
      <c r="K52" s="310" t="s">
        <v>99</v>
      </c>
      <c r="L52" s="311" t="s">
        <v>100</v>
      </c>
      <c r="M52" s="312">
        <f t="shared" si="22"/>
        <v>0</v>
      </c>
      <c r="N52" s="313">
        <f t="shared" si="23"/>
        <v>1</v>
      </c>
      <c r="O52" s="314">
        <f t="shared" si="24"/>
        <v>0</v>
      </c>
      <c r="P52" s="307">
        <f t="shared" si="25"/>
        <v>0</v>
      </c>
      <c r="Q52" s="307">
        <f t="shared" si="26"/>
        <v>34040974.983534113</v>
      </c>
      <c r="R52" s="307">
        <f t="shared" si="27"/>
        <v>0</v>
      </c>
      <c r="S52" s="307">
        <f t="shared" si="28"/>
        <v>34040974.983534113</v>
      </c>
      <c r="T52" s="307">
        <f t="shared" si="29"/>
        <v>34040974.983534113</v>
      </c>
      <c r="U52" t="s">
        <v>4649</v>
      </c>
    </row>
    <row r="53" spans="1:21" x14ac:dyDescent="0.25">
      <c r="A53" s="302" t="s">
        <v>199</v>
      </c>
      <c r="B53" s="303" t="s">
        <v>4609</v>
      </c>
      <c r="C53" s="304" t="s">
        <v>797</v>
      </c>
      <c r="D53" s="305" t="s">
        <v>840</v>
      </c>
      <c r="E53" s="306" t="s">
        <v>102</v>
      </c>
      <c r="F53" s="307">
        <v>35735522.621134162</v>
      </c>
      <c r="G53" s="307">
        <f t="shared" si="20"/>
        <v>0</v>
      </c>
      <c r="H53" s="307">
        <f t="shared" si="21"/>
        <v>35735522.621134162</v>
      </c>
      <c r="I53" s="308" t="s">
        <v>102</v>
      </c>
      <c r="J53" s="309" t="s">
        <v>98</v>
      </c>
      <c r="K53" s="310" t="s">
        <v>99</v>
      </c>
      <c r="L53" s="311" t="s">
        <v>100</v>
      </c>
      <c r="M53" s="312">
        <f t="shared" si="22"/>
        <v>1</v>
      </c>
      <c r="N53" s="313">
        <f t="shared" si="23"/>
        <v>0</v>
      </c>
      <c r="O53" s="314">
        <f t="shared" si="24"/>
        <v>0</v>
      </c>
      <c r="P53" s="307">
        <f t="shared" si="25"/>
        <v>35735522.621134162</v>
      </c>
      <c r="Q53" s="307">
        <f t="shared" si="26"/>
        <v>0</v>
      </c>
      <c r="R53" s="307">
        <f t="shared" si="27"/>
        <v>0</v>
      </c>
      <c r="S53" s="307">
        <f t="shared" si="28"/>
        <v>0</v>
      </c>
      <c r="T53" s="307">
        <f t="shared" si="29"/>
        <v>35735522.621134162</v>
      </c>
      <c r="U53" t="s">
        <v>4650</v>
      </c>
    </row>
    <row r="54" spans="1:21" x14ac:dyDescent="0.25">
      <c r="A54" s="302" t="s">
        <v>202</v>
      </c>
      <c r="B54" s="303" t="s">
        <v>4609</v>
      </c>
      <c r="C54" s="304" t="s">
        <v>797</v>
      </c>
      <c r="D54" s="305" t="s">
        <v>843</v>
      </c>
      <c r="E54" s="306" t="s">
        <v>117</v>
      </c>
      <c r="F54" s="307">
        <v>5852919.379200669</v>
      </c>
      <c r="G54" s="307">
        <f t="shared" si="20"/>
        <v>0</v>
      </c>
      <c r="H54" s="307">
        <f t="shared" si="21"/>
        <v>5852919.379200669</v>
      </c>
      <c r="I54" s="308" t="s">
        <v>117</v>
      </c>
      <c r="J54" s="309" t="s">
        <v>98</v>
      </c>
      <c r="K54" s="310" t="s">
        <v>99</v>
      </c>
      <c r="L54" s="311" t="s">
        <v>100</v>
      </c>
      <c r="M54" s="312">
        <f t="shared" si="22"/>
        <v>0</v>
      </c>
      <c r="N54" s="313">
        <f t="shared" si="23"/>
        <v>0</v>
      </c>
      <c r="O54" s="314">
        <f t="shared" si="24"/>
        <v>1</v>
      </c>
      <c r="P54" s="307">
        <f t="shared" si="25"/>
        <v>0</v>
      </c>
      <c r="Q54" s="307">
        <f t="shared" si="26"/>
        <v>0</v>
      </c>
      <c r="R54" s="307">
        <f t="shared" si="27"/>
        <v>5852919.379200669</v>
      </c>
      <c r="S54" s="307">
        <f t="shared" si="28"/>
        <v>5852919.379200669</v>
      </c>
      <c r="T54" s="307">
        <f t="shared" si="29"/>
        <v>0</v>
      </c>
      <c r="U54" t="s">
        <v>4651</v>
      </c>
    </row>
    <row r="55" spans="1:21" x14ac:dyDescent="0.25">
      <c r="A55" s="302" t="s">
        <v>205</v>
      </c>
      <c r="B55" s="303" t="s">
        <v>4609</v>
      </c>
      <c r="C55" s="304" t="s">
        <v>797</v>
      </c>
      <c r="D55" s="305" t="s">
        <v>846</v>
      </c>
      <c r="E55" s="306" t="s">
        <v>162</v>
      </c>
      <c r="F55" s="307">
        <v>104355.88</v>
      </c>
      <c r="G55" s="307">
        <f t="shared" si="20"/>
        <v>0</v>
      </c>
      <c r="H55" s="307">
        <f t="shared" si="21"/>
        <v>104355.88</v>
      </c>
      <c r="I55" s="308" t="s">
        <v>162</v>
      </c>
      <c r="J55" s="309" t="s">
        <v>98</v>
      </c>
      <c r="K55" s="310" t="s">
        <v>99</v>
      </c>
      <c r="L55" s="311" t="s">
        <v>100</v>
      </c>
      <c r="M55" s="312">
        <f t="shared" si="22"/>
        <v>0.56177645173742796</v>
      </c>
      <c r="N55" s="313">
        <f t="shared" si="23"/>
        <v>0.22030982452290582</v>
      </c>
      <c r="O55" s="314">
        <f t="shared" si="24"/>
        <v>0.21791372373966628</v>
      </c>
      <c r="P55" s="307">
        <f t="shared" si="25"/>
        <v>58624.675984336827</v>
      </c>
      <c r="Q55" s="307">
        <f t="shared" si="26"/>
        <v>22990.625610733419</v>
      </c>
      <c r="R55" s="307">
        <f t="shared" si="27"/>
        <v>22740.578404929765</v>
      </c>
      <c r="S55" s="307">
        <f t="shared" si="28"/>
        <v>45731.204015663185</v>
      </c>
      <c r="T55" s="307">
        <f t="shared" si="29"/>
        <v>81615.301595070254</v>
      </c>
      <c r="U55" t="s">
        <v>4652</v>
      </c>
    </row>
    <row r="56" spans="1:21" x14ac:dyDescent="0.25">
      <c r="A56" s="302" t="s">
        <v>208</v>
      </c>
      <c r="B56" s="303" t="s">
        <v>4609</v>
      </c>
      <c r="C56" s="304" t="s">
        <v>797</v>
      </c>
      <c r="D56" s="305" t="s">
        <v>849</v>
      </c>
      <c r="E56" s="306" t="s">
        <v>158</v>
      </c>
      <c r="F56" s="307">
        <v>348372001.73572177</v>
      </c>
      <c r="G56" s="307">
        <f t="shared" si="20"/>
        <v>0</v>
      </c>
      <c r="H56" s="307">
        <f t="shared" si="21"/>
        <v>348372001.73572177</v>
      </c>
      <c r="I56" s="308" t="s">
        <v>158</v>
      </c>
      <c r="J56" s="309" t="s">
        <v>98</v>
      </c>
      <c r="K56" s="310" t="s">
        <v>99</v>
      </c>
      <c r="L56" s="311" t="s">
        <v>100</v>
      </c>
      <c r="M56" s="312">
        <f t="shared" si="22"/>
        <v>0.45767765197058707</v>
      </c>
      <c r="N56" s="313">
        <f t="shared" si="23"/>
        <v>0.18148407085412427</v>
      </c>
      <c r="O56" s="314">
        <f t="shared" si="24"/>
        <v>0.36083827717528866</v>
      </c>
      <c r="P56" s="307">
        <f t="shared" si="25"/>
        <v>159442079.76669842</v>
      </c>
      <c r="Q56" s="307">
        <f t="shared" si="26"/>
        <v>63223969.046598829</v>
      </c>
      <c r="R56" s="307">
        <f t="shared" si="27"/>
        <v>125705952.92242451</v>
      </c>
      <c r="S56" s="307">
        <f t="shared" si="28"/>
        <v>188929921.96902335</v>
      </c>
      <c r="T56" s="307">
        <f t="shared" si="29"/>
        <v>222666048.81329724</v>
      </c>
      <c r="U56" t="s">
        <v>4653</v>
      </c>
    </row>
    <row r="57" spans="1:21" x14ac:dyDescent="0.25">
      <c r="A57" s="302" t="s">
        <v>211</v>
      </c>
      <c r="B57" s="303" t="s">
        <v>4609</v>
      </c>
      <c r="C57" s="304" t="s">
        <v>797</v>
      </c>
      <c r="D57" s="305" t="s">
        <v>852</v>
      </c>
      <c r="E57" s="306" t="s">
        <v>97</v>
      </c>
      <c r="F57" s="307">
        <v>12518562.941227024</v>
      </c>
      <c r="G57" s="307">
        <f t="shared" si="20"/>
        <v>0</v>
      </c>
      <c r="H57" s="307">
        <f t="shared" si="21"/>
        <v>12518562.941227024</v>
      </c>
      <c r="I57" s="308" t="s">
        <v>97</v>
      </c>
      <c r="J57" s="309" t="s">
        <v>98</v>
      </c>
      <c r="K57" s="310" t="s">
        <v>99</v>
      </c>
      <c r="L57" s="311" t="s">
        <v>100</v>
      </c>
      <c r="M57" s="312">
        <f t="shared" si="22"/>
        <v>0</v>
      </c>
      <c r="N57" s="313">
        <f t="shared" si="23"/>
        <v>1</v>
      </c>
      <c r="O57" s="314">
        <f t="shared" si="24"/>
        <v>0</v>
      </c>
      <c r="P57" s="307">
        <f t="shared" si="25"/>
        <v>0</v>
      </c>
      <c r="Q57" s="307">
        <f t="shared" si="26"/>
        <v>12518562.941227024</v>
      </c>
      <c r="R57" s="307">
        <f t="shared" si="27"/>
        <v>0</v>
      </c>
      <c r="S57" s="307">
        <f t="shared" si="28"/>
        <v>12518562.941227024</v>
      </c>
      <c r="T57" s="307">
        <f t="shared" si="29"/>
        <v>12518562.941227024</v>
      </c>
      <c r="U57" t="s">
        <v>4654</v>
      </c>
    </row>
    <row r="58" spans="1:21" x14ac:dyDescent="0.25">
      <c r="A58" s="302" t="s">
        <v>213</v>
      </c>
      <c r="B58" s="303" t="s">
        <v>4609</v>
      </c>
      <c r="C58" s="304" t="s">
        <v>797</v>
      </c>
      <c r="D58" s="305" t="s">
        <v>855</v>
      </c>
      <c r="E58" s="306" t="s">
        <v>102</v>
      </c>
      <c r="F58" s="307">
        <v>13141732.555742027</v>
      </c>
      <c r="G58" s="307">
        <f t="shared" si="20"/>
        <v>0</v>
      </c>
      <c r="H58" s="307">
        <f t="shared" si="21"/>
        <v>13141732.555742027</v>
      </c>
      <c r="I58" s="308" t="s">
        <v>102</v>
      </c>
      <c r="J58" s="309" t="s">
        <v>98</v>
      </c>
      <c r="K58" s="310" t="s">
        <v>99</v>
      </c>
      <c r="L58" s="311" t="s">
        <v>100</v>
      </c>
      <c r="M58" s="312">
        <f t="shared" si="22"/>
        <v>1</v>
      </c>
      <c r="N58" s="313">
        <f t="shared" si="23"/>
        <v>0</v>
      </c>
      <c r="O58" s="314">
        <f t="shared" si="24"/>
        <v>0</v>
      </c>
      <c r="P58" s="307">
        <f t="shared" si="25"/>
        <v>13141732.555742027</v>
      </c>
      <c r="Q58" s="307">
        <f t="shared" si="26"/>
        <v>0</v>
      </c>
      <c r="R58" s="307">
        <f t="shared" si="27"/>
        <v>0</v>
      </c>
      <c r="S58" s="307">
        <f t="shared" si="28"/>
        <v>0</v>
      </c>
      <c r="T58" s="307">
        <f t="shared" si="29"/>
        <v>13141732.555742027</v>
      </c>
      <c r="U58" t="s">
        <v>4655</v>
      </c>
    </row>
    <row r="59" spans="1:21" x14ac:dyDescent="0.25">
      <c r="A59" s="302" t="s">
        <v>214</v>
      </c>
      <c r="B59" s="303" t="s">
        <v>4609</v>
      </c>
      <c r="C59" s="304" t="s">
        <v>797</v>
      </c>
      <c r="D59" s="305" t="s">
        <v>858</v>
      </c>
      <c r="E59" s="306" t="s">
        <v>117</v>
      </c>
      <c r="F59" s="307">
        <v>2152410.1373092965</v>
      </c>
      <c r="G59" s="307">
        <f t="shared" si="20"/>
        <v>0</v>
      </c>
      <c r="H59" s="307">
        <f t="shared" si="21"/>
        <v>2152410.1373092965</v>
      </c>
      <c r="I59" s="308" t="s">
        <v>117</v>
      </c>
      <c r="J59" s="309" t="s">
        <v>98</v>
      </c>
      <c r="K59" s="310" t="s">
        <v>99</v>
      </c>
      <c r="L59" s="311" t="s">
        <v>100</v>
      </c>
      <c r="M59" s="312">
        <f t="shared" si="22"/>
        <v>0</v>
      </c>
      <c r="N59" s="313">
        <f t="shared" si="23"/>
        <v>0</v>
      </c>
      <c r="O59" s="314">
        <f t="shared" si="24"/>
        <v>1</v>
      </c>
      <c r="P59" s="307">
        <f t="shared" si="25"/>
        <v>0</v>
      </c>
      <c r="Q59" s="307">
        <f t="shared" si="26"/>
        <v>0</v>
      </c>
      <c r="R59" s="307">
        <f t="shared" si="27"/>
        <v>2152410.1373092965</v>
      </c>
      <c r="S59" s="307">
        <f t="shared" si="28"/>
        <v>2152410.1373092965</v>
      </c>
      <c r="T59" s="307">
        <f t="shared" si="29"/>
        <v>0</v>
      </c>
      <c r="U59" t="s">
        <v>4656</v>
      </c>
    </row>
    <row r="60" spans="1:21" x14ac:dyDescent="0.25">
      <c r="A60" s="302" t="s">
        <v>216</v>
      </c>
      <c r="B60" s="303" t="s">
        <v>4609</v>
      </c>
      <c r="C60" s="304" t="s">
        <v>797</v>
      </c>
      <c r="D60" s="305" t="s">
        <v>861</v>
      </c>
      <c r="E60" s="306" t="s">
        <v>162</v>
      </c>
      <c r="F60" s="307">
        <v>24717.57</v>
      </c>
      <c r="G60" s="307">
        <f t="shared" si="20"/>
        <v>0</v>
      </c>
      <c r="H60" s="307">
        <f t="shared" si="21"/>
        <v>24717.57</v>
      </c>
      <c r="I60" s="308" t="s">
        <v>162</v>
      </c>
      <c r="J60" s="309" t="s">
        <v>98</v>
      </c>
      <c r="K60" s="310" t="s">
        <v>99</v>
      </c>
      <c r="L60" s="311" t="s">
        <v>100</v>
      </c>
      <c r="M60" s="312">
        <f t="shared" si="22"/>
        <v>0.56177645173742796</v>
      </c>
      <c r="N60" s="313">
        <f t="shared" si="23"/>
        <v>0.22030982452290582</v>
      </c>
      <c r="O60" s="314">
        <f t="shared" si="24"/>
        <v>0.21791372373966628</v>
      </c>
      <c r="P60" s="307">
        <f t="shared" si="25"/>
        <v>13885.748770171496</v>
      </c>
      <c r="Q60" s="307">
        <f t="shared" si="26"/>
        <v>5445.523509332641</v>
      </c>
      <c r="R60" s="307">
        <f t="shared" si="27"/>
        <v>5386.2977204958624</v>
      </c>
      <c r="S60" s="307">
        <f t="shared" si="28"/>
        <v>10831.821229828503</v>
      </c>
      <c r="T60" s="307">
        <f t="shared" si="29"/>
        <v>19331.272279504137</v>
      </c>
      <c r="U60" t="s">
        <v>4657</v>
      </c>
    </row>
    <row r="61" spans="1:21" x14ac:dyDescent="0.25">
      <c r="A61" s="302" t="s">
        <v>217</v>
      </c>
      <c r="B61" s="303" t="s">
        <v>4609</v>
      </c>
      <c r="C61" s="304" t="s">
        <v>797</v>
      </c>
      <c r="D61" s="305" t="s">
        <v>864</v>
      </c>
      <c r="E61" s="306" t="s">
        <v>158</v>
      </c>
      <c r="F61" s="307">
        <v>255073.38</v>
      </c>
      <c r="G61" s="307">
        <f t="shared" si="20"/>
        <v>0</v>
      </c>
      <c r="H61" s="307">
        <f t="shared" si="21"/>
        <v>255073.38</v>
      </c>
      <c r="I61" s="308" t="s">
        <v>158</v>
      </c>
      <c r="J61" s="309" t="s">
        <v>98</v>
      </c>
      <c r="K61" s="310" t="s">
        <v>99</v>
      </c>
      <c r="L61" s="311" t="s">
        <v>100</v>
      </c>
      <c r="M61" s="312">
        <f t="shared" si="22"/>
        <v>0.45767765197058707</v>
      </c>
      <c r="N61" s="313">
        <f t="shared" si="23"/>
        <v>0.18148407085412427</v>
      </c>
      <c r="O61" s="314">
        <f t="shared" si="24"/>
        <v>0.36083827717528866</v>
      </c>
      <c r="P61" s="307">
        <f t="shared" si="25"/>
        <v>116741.38563860131</v>
      </c>
      <c r="Q61" s="307">
        <f t="shared" si="26"/>
        <v>46291.755368920967</v>
      </c>
      <c r="R61" s="307">
        <f t="shared" si="27"/>
        <v>92040.238992477738</v>
      </c>
      <c r="S61" s="307">
        <f t="shared" si="28"/>
        <v>138331.99436139871</v>
      </c>
      <c r="T61" s="307">
        <f t="shared" si="29"/>
        <v>163033.14100752227</v>
      </c>
      <c r="U61" t="s">
        <v>4658</v>
      </c>
    </row>
    <row r="62" spans="1:21" x14ac:dyDescent="0.25">
      <c r="A62" s="302" t="s">
        <v>219</v>
      </c>
      <c r="B62" s="303" t="s">
        <v>4609</v>
      </c>
      <c r="C62" s="304" t="s">
        <v>797</v>
      </c>
      <c r="D62" s="305" t="s">
        <v>867</v>
      </c>
      <c r="E62" s="306" t="s">
        <v>158</v>
      </c>
      <c r="F62" s="307">
        <v>489716.71</v>
      </c>
      <c r="G62" s="307">
        <f t="shared" si="20"/>
        <v>0</v>
      </c>
      <c r="H62" s="307">
        <f t="shared" si="21"/>
        <v>489716.71</v>
      </c>
      <c r="I62" s="308" t="s">
        <v>158</v>
      </c>
      <c r="J62" s="309" t="s">
        <v>98</v>
      </c>
      <c r="K62" s="310" t="s">
        <v>99</v>
      </c>
      <c r="L62" s="311" t="s">
        <v>100</v>
      </c>
      <c r="M62" s="312">
        <f t="shared" si="22"/>
        <v>0.45767765197058707</v>
      </c>
      <c r="N62" s="313">
        <f t="shared" si="23"/>
        <v>0.18148407085412427</v>
      </c>
      <c r="O62" s="314">
        <f t="shared" si="24"/>
        <v>0.36083827717528866</v>
      </c>
      <c r="P62" s="307">
        <f t="shared" si="25"/>
        <v>224132.39396356093</v>
      </c>
      <c r="Q62" s="307">
        <f t="shared" si="26"/>
        <v>88875.782096088631</v>
      </c>
      <c r="R62" s="307">
        <f t="shared" si="27"/>
        <v>176708.53394035046</v>
      </c>
      <c r="S62" s="307">
        <f t="shared" si="28"/>
        <v>265584.31603643909</v>
      </c>
      <c r="T62" s="307">
        <f t="shared" si="29"/>
        <v>313008.17605964956</v>
      </c>
      <c r="U62" t="s">
        <v>4659</v>
      </c>
    </row>
    <row r="63" spans="1:21" x14ac:dyDescent="0.25">
      <c r="A63" s="302" t="s">
        <v>224</v>
      </c>
      <c r="B63" s="303" t="s">
        <v>4609</v>
      </c>
      <c r="C63" s="304" t="s">
        <v>797</v>
      </c>
      <c r="D63" s="305" t="s">
        <v>870</v>
      </c>
      <c r="E63" s="306" t="s">
        <v>158</v>
      </c>
      <c r="F63" s="307">
        <v>517736.1</v>
      </c>
      <c r="G63" s="307">
        <f t="shared" si="20"/>
        <v>0</v>
      </c>
      <c r="H63" s="307">
        <f t="shared" si="21"/>
        <v>517736.1</v>
      </c>
      <c r="I63" s="308" t="s">
        <v>158</v>
      </c>
      <c r="J63" s="309" t="s">
        <v>98</v>
      </c>
      <c r="K63" s="310" t="s">
        <v>99</v>
      </c>
      <c r="L63" s="311" t="s">
        <v>100</v>
      </c>
      <c r="M63" s="312">
        <f t="shared" si="22"/>
        <v>0.45767765197058707</v>
      </c>
      <c r="N63" s="313">
        <f t="shared" si="23"/>
        <v>0.18148407085412427</v>
      </c>
      <c r="O63" s="314">
        <f t="shared" si="24"/>
        <v>0.36083827717528866</v>
      </c>
      <c r="P63" s="307">
        <f t="shared" si="25"/>
        <v>236956.24258840905</v>
      </c>
      <c r="Q63" s="307">
        <f t="shared" si="26"/>
        <v>93960.855056137967</v>
      </c>
      <c r="R63" s="307">
        <f t="shared" si="27"/>
        <v>186819.00235545295</v>
      </c>
      <c r="S63" s="307">
        <f t="shared" si="28"/>
        <v>280779.85741159093</v>
      </c>
      <c r="T63" s="307">
        <f t="shared" si="29"/>
        <v>330917.097644547</v>
      </c>
      <c r="U63" t="s">
        <v>4660</v>
      </c>
    </row>
    <row r="64" spans="1:21" x14ac:dyDescent="0.25">
      <c r="A64" s="302" t="s">
        <v>227</v>
      </c>
      <c r="B64" s="303" t="s">
        <v>4609</v>
      </c>
      <c r="C64" s="304" t="s">
        <v>797</v>
      </c>
      <c r="E64" s="315" t="s">
        <v>873</v>
      </c>
      <c r="F64" s="316">
        <f>SUBTOTAL(9,F37:F63)</f>
        <v>2606045771.98</v>
      </c>
      <c r="G64" s="316">
        <f>SUBTOTAL(9,G37:G63)</f>
        <v>-434674.4700000002</v>
      </c>
      <c r="H64" s="316">
        <f>SUBTOTAL(9,H37:H63)</f>
        <v>2605611097.5100002</v>
      </c>
      <c r="I64" s="317" t="s">
        <v>33</v>
      </c>
      <c r="J64" s="318" t="s">
        <v>33</v>
      </c>
      <c r="K64" s="319" t="s">
        <v>33</v>
      </c>
      <c r="L64" s="320" t="s">
        <v>33</v>
      </c>
      <c r="M64" s="321" t="s">
        <v>33</v>
      </c>
      <c r="N64" s="322" t="s">
        <v>33</v>
      </c>
      <c r="O64" s="323" t="s">
        <v>33</v>
      </c>
      <c r="P64" s="316">
        <f>SUBTOTAL(9,P37:P63)</f>
        <v>1197407029.5584023</v>
      </c>
      <c r="Q64" s="316">
        <f>SUBTOTAL(9,Q37:Q63)</f>
        <v>504523945.71177554</v>
      </c>
      <c r="R64" s="316">
        <f>SUBTOTAL(9,R37:R63)</f>
        <v>903680122.23982286</v>
      </c>
      <c r="S64" s="316">
        <f>SUBTOTAL(9,S37:S63)</f>
        <v>1408204067.9515984</v>
      </c>
      <c r="T64" s="316">
        <f>SUBTOTAL(9,T37:T63)</f>
        <v>1701930975.2701774</v>
      </c>
    </row>
    <row r="65" spans="1:21" x14ac:dyDescent="0.25">
      <c r="A65" s="302" t="s">
        <v>230</v>
      </c>
    </row>
    <row r="66" spans="1:21" x14ac:dyDescent="0.25">
      <c r="A66" s="302" t="s">
        <v>233</v>
      </c>
      <c r="B66" s="303" t="s">
        <v>4609</v>
      </c>
      <c r="C66" s="304" t="s">
        <v>875</v>
      </c>
      <c r="D66" s="305" t="s">
        <v>4661</v>
      </c>
      <c r="E66" s="306" t="s">
        <v>880</v>
      </c>
      <c r="F66" s="307">
        <v>1110994.6899999997</v>
      </c>
      <c r="G66" s="307">
        <f t="shared" ref="G66:G95" si="30">SUMIFS(TX_201_RB_Adjust_Total_Adjustments,TX_201_RB_Adjust_H_RB_Rollup,B66,TX_201_RB_Adjust_H_RB_Func_Rollup,C66,TX_201_RB_Adjust_H_Account,D66,TX_201_RB_Adjust_H_Jurisdictional_Allocator,E66)</f>
        <v>0</v>
      </c>
      <c r="H66" s="307">
        <f t="shared" ref="H66:H95" si="31">F66+G66</f>
        <v>1110994.6899999997</v>
      </c>
      <c r="I66" s="308" t="s">
        <v>880</v>
      </c>
      <c r="J66" s="309" t="s">
        <v>98</v>
      </c>
      <c r="K66" s="310" t="s">
        <v>99</v>
      </c>
      <c r="L66" s="311" t="s">
        <v>100</v>
      </c>
      <c r="M66" s="312">
        <f t="shared" ref="M66:M95" si="32">VLOOKUP(I66,TX_400_JUR_Alloc_Jur_Factor_Allocator,MATCH(J66,TX_400_JUR_Alloc_Headers,FALSE),FALSE)</f>
        <v>0.97942662289089444</v>
      </c>
      <c r="N66" s="313">
        <f t="shared" ref="N66:N95" si="33">VLOOKUP(I66,TX_400_JUR_Alloc_Jur_Factor_Allocator,MATCH(K66,TX_400_JUR_Alloc_Headers,FALSE),FALSE)</f>
        <v>0</v>
      </c>
      <c r="O66" s="314">
        <f t="shared" ref="O66:O95" si="34">VLOOKUP(I66,TX_400_JUR_Alloc_Jur_Factor_Allocator,MATCH(L66,TX_400_JUR_Alloc_Headers,FALSE),FALSE)</f>
        <v>2.0573377109105586E-2</v>
      </c>
      <c r="P66" s="307">
        <f t="shared" ref="P66:P95" si="35">H66*M66</f>
        <v>1088137.7772764158</v>
      </c>
      <c r="Q66" s="307">
        <f t="shared" ref="Q66:Q95" si="36">H66*N66</f>
        <v>0</v>
      </c>
      <c r="R66" s="307">
        <f t="shared" ref="R66:R95" si="37">H66*O66</f>
        <v>22856.91272358385</v>
      </c>
      <c r="S66" s="307">
        <f t="shared" ref="S66:S95" si="38">Q66+R66</f>
        <v>22856.91272358385</v>
      </c>
      <c r="T66" s="307">
        <f t="shared" ref="T66:T95" si="39">P66+Q66</f>
        <v>1088137.7772764158</v>
      </c>
      <c r="U66" t="s">
        <v>4662</v>
      </c>
    </row>
    <row r="67" spans="1:21" x14ac:dyDescent="0.25">
      <c r="A67" s="302" t="s">
        <v>236</v>
      </c>
      <c r="B67" s="303" t="s">
        <v>4609</v>
      </c>
      <c r="C67" s="304" t="s">
        <v>875</v>
      </c>
      <c r="D67" s="305" t="s">
        <v>4661</v>
      </c>
      <c r="E67" s="306" t="s">
        <v>97</v>
      </c>
      <c r="F67" s="307">
        <v>1129984.6300000004</v>
      </c>
      <c r="G67" s="307">
        <f t="shared" si="30"/>
        <v>0</v>
      </c>
      <c r="H67" s="307">
        <f t="shared" si="31"/>
        <v>1129984.6300000004</v>
      </c>
      <c r="I67" s="308" t="s">
        <v>97</v>
      </c>
      <c r="J67" s="309" t="s">
        <v>98</v>
      </c>
      <c r="K67" s="310" t="s">
        <v>99</v>
      </c>
      <c r="L67" s="311" t="s">
        <v>100</v>
      </c>
      <c r="M67" s="312">
        <f t="shared" si="32"/>
        <v>0</v>
      </c>
      <c r="N67" s="313">
        <f t="shared" si="33"/>
        <v>1</v>
      </c>
      <c r="O67" s="314">
        <f t="shared" si="34"/>
        <v>0</v>
      </c>
      <c r="P67" s="307">
        <f t="shared" si="35"/>
        <v>0</v>
      </c>
      <c r="Q67" s="307">
        <f t="shared" si="36"/>
        <v>1129984.6300000004</v>
      </c>
      <c r="R67" s="307">
        <f t="shared" si="37"/>
        <v>0</v>
      </c>
      <c r="S67" s="307">
        <f t="shared" si="38"/>
        <v>1129984.6300000004</v>
      </c>
      <c r="T67" s="307">
        <f t="shared" si="39"/>
        <v>1129984.6300000004</v>
      </c>
      <c r="U67" t="s">
        <v>4663</v>
      </c>
    </row>
    <row r="68" spans="1:21" x14ac:dyDescent="0.25">
      <c r="A68" s="302" t="s">
        <v>238</v>
      </c>
      <c r="B68" s="303" t="s">
        <v>4609</v>
      </c>
      <c r="C68" s="304" t="s">
        <v>875</v>
      </c>
      <c r="D68" s="305" t="s">
        <v>876</v>
      </c>
      <c r="E68" s="306" t="s">
        <v>97</v>
      </c>
      <c r="F68" s="307">
        <v>6153205.3600000003</v>
      </c>
      <c r="G68" s="307">
        <f t="shared" si="30"/>
        <v>0</v>
      </c>
      <c r="H68" s="307">
        <f t="shared" si="31"/>
        <v>6153205.3600000003</v>
      </c>
      <c r="I68" s="308" t="s">
        <v>97</v>
      </c>
      <c r="J68" s="309" t="s">
        <v>98</v>
      </c>
      <c r="K68" s="310" t="s">
        <v>99</v>
      </c>
      <c r="L68" s="311" t="s">
        <v>100</v>
      </c>
      <c r="M68" s="312">
        <f t="shared" si="32"/>
        <v>0</v>
      </c>
      <c r="N68" s="313">
        <f t="shared" si="33"/>
        <v>1</v>
      </c>
      <c r="O68" s="314">
        <f t="shared" si="34"/>
        <v>0</v>
      </c>
      <c r="P68" s="307">
        <f t="shared" si="35"/>
        <v>0</v>
      </c>
      <c r="Q68" s="307">
        <f t="shared" si="36"/>
        <v>6153205.3600000003</v>
      </c>
      <c r="R68" s="307">
        <f t="shared" si="37"/>
        <v>0</v>
      </c>
      <c r="S68" s="307">
        <f t="shared" si="38"/>
        <v>6153205.3600000003</v>
      </c>
      <c r="T68" s="307">
        <f t="shared" si="39"/>
        <v>6153205.3600000003</v>
      </c>
      <c r="U68" t="s">
        <v>4664</v>
      </c>
    </row>
    <row r="69" spans="1:21" x14ac:dyDescent="0.25">
      <c r="A69" s="302" t="s">
        <v>242</v>
      </c>
      <c r="B69" s="303" t="s">
        <v>4609</v>
      </c>
      <c r="C69" s="304" t="s">
        <v>875</v>
      </c>
      <c r="D69" s="305" t="s">
        <v>879</v>
      </c>
      <c r="E69" s="306" t="s">
        <v>880</v>
      </c>
      <c r="F69" s="307">
        <v>2359950.5200000005</v>
      </c>
      <c r="G69" s="307">
        <f t="shared" si="30"/>
        <v>0</v>
      </c>
      <c r="H69" s="307">
        <f t="shared" si="31"/>
        <v>2359950.5200000005</v>
      </c>
      <c r="I69" s="308" t="s">
        <v>880</v>
      </c>
      <c r="J69" s="309" t="s">
        <v>98</v>
      </c>
      <c r="K69" s="310" t="s">
        <v>99</v>
      </c>
      <c r="L69" s="311" t="s">
        <v>100</v>
      </c>
      <c r="M69" s="312">
        <f t="shared" si="32"/>
        <v>0.97942662289089444</v>
      </c>
      <c r="N69" s="313">
        <f t="shared" si="33"/>
        <v>0</v>
      </c>
      <c r="O69" s="314">
        <f t="shared" si="34"/>
        <v>2.0573377109105586E-2</v>
      </c>
      <c r="P69" s="307">
        <f t="shared" si="35"/>
        <v>2311398.3679932109</v>
      </c>
      <c r="Q69" s="307">
        <f t="shared" si="36"/>
        <v>0</v>
      </c>
      <c r="R69" s="307">
        <f t="shared" si="37"/>
        <v>48552.152006789831</v>
      </c>
      <c r="S69" s="307">
        <f t="shared" si="38"/>
        <v>48552.152006789831</v>
      </c>
      <c r="T69" s="307">
        <f t="shared" si="39"/>
        <v>2311398.3679932109</v>
      </c>
      <c r="U69" t="s">
        <v>4665</v>
      </c>
    </row>
    <row r="70" spans="1:21" x14ac:dyDescent="0.25">
      <c r="A70" s="302" t="s">
        <v>244</v>
      </c>
      <c r="B70" s="303" t="s">
        <v>4609</v>
      </c>
      <c r="C70" s="304" t="s">
        <v>875</v>
      </c>
      <c r="D70" s="305" t="s">
        <v>883</v>
      </c>
      <c r="E70" s="306" t="s">
        <v>880</v>
      </c>
      <c r="F70" s="307">
        <v>8024190.1100000022</v>
      </c>
      <c r="G70" s="307">
        <f t="shared" si="30"/>
        <v>0</v>
      </c>
      <c r="H70" s="307">
        <f t="shared" si="31"/>
        <v>8024190.1100000022</v>
      </c>
      <c r="I70" s="308" t="s">
        <v>880</v>
      </c>
      <c r="J70" s="309" t="s">
        <v>98</v>
      </c>
      <c r="K70" s="310" t="s">
        <v>99</v>
      </c>
      <c r="L70" s="311" t="s">
        <v>100</v>
      </c>
      <c r="M70" s="312">
        <f t="shared" si="32"/>
        <v>0.97942662289089444</v>
      </c>
      <c r="N70" s="313">
        <f t="shared" si="33"/>
        <v>0</v>
      </c>
      <c r="O70" s="314">
        <f t="shared" si="34"/>
        <v>2.0573377109105586E-2</v>
      </c>
      <c r="P70" s="307">
        <f t="shared" si="35"/>
        <v>7859105.4208718166</v>
      </c>
      <c r="Q70" s="307">
        <f t="shared" si="36"/>
        <v>0</v>
      </c>
      <c r="R70" s="307">
        <f t="shared" si="37"/>
        <v>165084.68912818548</v>
      </c>
      <c r="S70" s="307">
        <f t="shared" si="38"/>
        <v>165084.68912818548</v>
      </c>
      <c r="T70" s="307">
        <f t="shared" si="39"/>
        <v>7859105.4208718166</v>
      </c>
      <c r="U70" t="s">
        <v>4666</v>
      </c>
    </row>
    <row r="71" spans="1:21" x14ac:dyDescent="0.25">
      <c r="A71" s="302" t="s">
        <v>248</v>
      </c>
      <c r="B71" s="303" t="s">
        <v>4609</v>
      </c>
      <c r="C71" s="304" t="s">
        <v>875</v>
      </c>
      <c r="D71" s="305" t="s">
        <v>883</v>
      </c>
      <c r="E71" s="306" t="s">
        <v>97</v>
      </c>
      <c r="F71" s="307">
        <v>10360619.25</v>
      </c>
      <c r="G71" s="307">
        <f t="shared" si="30"/>
        <v>0</v>
      </c>
      <c r="H71" s="307">
        <f t="shared" si="31"/>
        <v>10360619.25</v>
      </c>
      <c r="I71" s="308" t="s">
        <v>97</v>
      </c>
      <c r="J71" s="309" t="s">
        <v>98</v>
      </c>
      <c r="K71" s="310" t="s">
        <v>99</v>
      </c>
      <c r="L71" s="311" t="s">
        <v>100</v>
      </c>
      <c r="M71" s="312">
        <f t="shared" si="32"/>
        <v>0</v>
      </c>
      <c r="N71" s="313">
        <f t="shared" si="33"/>
        <v>1</v>
      </c>
      <c r="O71" s="314">
        <f t="shared" si="34"/>
        <v>0</v>
      </c>
      <c r="P71" s="307">
        <f t="shared" si="35"/>
        <v>0</v>
      </c>
      <c r="Q71" s="307">
        <f t="shared" si="36"/>
        <v>10360619.25</v>
      </c>
      <c r="R71" s="307">
        <f t="shared" si="37"/>
        <v>0</v>
      </c>
      <c r="S71" s="307">
        <f t="shared" si="38"/>
        <v>10360619.25</v>
      </c>
      <c r="T71" s="307">
        <f t="shared" si="39"/>
        <v>10360619.25</v>
      </c>
      <c r="U71" t="s">
        <v>4667</v>
      </c>
    </row>
    <row r="72" spans="1:21" x14ac:dyDescent="0.25">
      <c r="A72" s="302" t="s">
        <v>251</v>
      </c>
      <c r="B72" s="303" t="s">
        <v>4609</v>
      </c>
      <c r="C72" s="304" t="s">
        <v>875</v>
      </c>
      <c r="D72" s="305" t="s">
        <v>888</v>
      </c>
      <c r="E72" s="306" t="s">
        <v>880</v>
      </c>
      <c r="F72" s="307">
        <v>158275530.66000012</v>
      </c>
      <c r="G72" s="307">
        <f t="shared" si="30"/>
        <v>0</v>
      </c>
      <c r="H72" s="307">
        <f t="shared" si="31"/>
        <v>158275530.66000012</v>
      </c>
      <c r="I72" s="308" t="s">
        <v>880</v>
      </c>
      <c r="J72" s="309" t="s">
        <v>98</v>
      </c>
      <c r="K72" s="310" t="s">
        <v>99</v>
      </c>
      <c r="L72" s="311" t="s">
        <v>100</v>
      </c>
      <c r="M72" s="312">
        <f t="shared" si="32"/>
        <v>0.97942662289089444</v>
      </c>
      <c r="N72" s="313">
        <f t="shared" si="33"/>
        <v>0</v>
      </c>
      <c r="O72" s="314">
        <f t="shared" si="34"/>
        <v>2.0573377109105586E-2</v>
      </c>
      <c r="P72" s="307">
        <f t="shared" si="35"/>
        <v>155019268.48058814</v>
      </c>
      <c r="Q72" s="307">
        <f t="shared" si="36"/>
        <v>0</v>
      </c>
      <c r="R72" s="307">
        <f t="shared" si="37"/>
        <v>3256262.1794119859</v>
      </c>
      <c r="S72" s="307">
        <f t="shared" si="38"/>
        <v>3256262.1794119859</v>
      </c>
      <c r="T72" s="307">
        <f t="shared" si="39"/>
        <v>155019268.48058814</v>
      </c>
      <c r="U72" t="s">
        <v>4668</v>
      </c>
    </row>
    <row r="73" spans="1:21" x14ac:dyDescent="0.25">
      <c r="A73" s="302" t="s">
        <v>254</v>
      </c>
      <c r="B73" s="303" t="s">
        <v>4609</v>
      </c>
      <c r="C73" s="304" t="s">
        <v>875</v>
      </c>
      <c r="D73" s="305" t="s">
        <v>888</v>
      </c>
      <c r="E73" s="306" t="s">
        <v>97</v>
      </c>
      <c r="F73" s="307">
        <v>102598544.18999997</v>
      </c>
      <c r="G73" s="307">
        <f t="shared" si="30"/>
        <v>0</v>
      </c>
      <c r="H73" s="307">
        <f t="shared" si="31"/>
        <v>102598544.18999997</v>
      </c>
      <c r="I73" s="308" t="s">
        <v>97</v>
      </c>
      <c r="J73" s="309" t="s">
        <v>98</v>
      </c>
      <c r="K73" s="310" t="s">
        <v>99</v>
      </c>
      <c r="L73" s="311" t="s">
        <v>100</v>
      </c>
      <c r="M73" s="312">
        <f t="shared" si="32"/>
        <v>0</v>
      </c>
      <c r="N73" s="313">
        <f t="shared" si="33"/>
        <v>1</v>
      </c>
      <c r="O73" s="314">
        <f t="shared" si="34"/>
        <v>0</v>
      </c>
      <c r="P73" s="307">
        <f t="shared" si="35"/>
        <v>0</v>
      </c>
      <c r="Q73" s="307">
        <f t="shared" si="36"/>
        <v>102598544.18999997</v>
      </c>
      <c r="R73" s="307">
        <f t="shared" si="37"/>
        <v>0</v>
      </c>
      <c r="S73" s="307">
        <f t="shared" si="38"/>
        <v>102598544.18999997</v>
      </c>
      <c r="T73" s="307">
        <f t="shared" si="39"/>
        <v>102598544.18999997</v>
      </c>
      <c r="U73" t="s">
        <v>4669</v>
      </c>
    </row>
    <row r="74" spans="1:21" x14ac:dyDescent="0.25">
      <c r="A74" s="302" t="s">
        <v>257</v>
      </c>
      <c r="B74" s="303" t="s">
        <v>4609</v>
      </c>
      <c r="C74" s="304" t="s">
        <v>875</v>
      </c>
      <c r="D74" s="305" t="s">
        <v>893</v>
      </c>
      <c r="E74" s="306" t="s">
        <v>880</v>
      </c>
      <c r="F74" s="307">
        <v>170798083.76000005</v>
      </c>
      <c r="G74" s="307">
        <f t="shared" si="30"/>
        <v>0</v>
      </c>
      <c r="H74" s="307">
        <f t="shared" si="31"/>
        <v>170798083.76000005</v>
      </c>
      <c r="I74" s="308" t="s">
        <v>880</v>
      </c>
      <c r="J74" s="309" t="s">
        <v>98</v>
      </c>
      <c r="K74" s="310" t="s">
        <v>99</v>
      </c>
      <c r="L74" s="311" t="s">
        <v>100</v>
      </c>
      <c r="M74" s="312">
        <f t="shared" si="32"/>
        <v>0.97942662289089444</v>
      </c>
      <c r="N74" s="313">
        <f t="shared" si="33"/>
        <v>0</v>
      </c>
      <c r="O74" s="314">
        <f t="shared" si="34"/>
        <v>2.0573377109105586E-2</v>
      </c>
      <c r="P74" s="307">
        <f t="shared" si="35"/>
        <v>167284190.37329298</v>
      </c>
      <c r="Q74" s="307">
        <f t="shared" si="36"/>
        <v>0</v>
      </c>
      <c r="R74" s="307">
        <f t="shared" si="37"/>
        <v>3513893.3867070838</v>
      </c>
      <c r="S74" s="307">
        <f t="shared" si="38"/>
        <v>3513893.3867070838</v>
      </c>
      <c r="T74" s="307">
        <f t="shared" si="39"/>
        <v>167284190.37329298</v>
      </c>
      <c r="U74" t="s">
        <v>4670</v>
      </c>
    </row>
    <row r="75" spans="1:21" x14ac:dyDescent="0.25">
      <c r="A75" s="302" t="s">
        <v>259</v>
      </c>
      <c r="B75" s="303" t="s">
        <v>4609</v>
      </c>
      <c r="C75" s="304" t="s">
        <v>875</v>
      </c>
      <c r="D75" s="305" t="s">
        <v>893</v>
      </c>
      <c r="E75" s="306" t="s">
        <v>97</v>
      </c>
      <c r="F75" s="307">
        <v>83650214.780000031</v>
      </c>
      <c r="G75" s="307">
        <f t="shared" si="30"/>
        <v>0</v>
      </c>
      <c r="H75" s="307">
        <f t="shared" si="31"/>
        <v>83650214.780000031</v>
      </c>
      <c r="I75" s="308" t="s">
        <v>97</v>
      </c>
      <c r="J75" s="309" t="s">
        <v>98</v>
      </c>
      <c r="K75" s="310" t="s">
        <v>99</v>
      </c>
      <c r="L75" s="311" t="s">
        <v>100</v>
      </c>
      <c r="M75" s="312">
        <f t="shared" si="32"/>
        <v>0</v>
      </c>
      <c r="N75" s="313">
        <f t="shared" si="33"/>
        <v>1</v>
      </c>
      <c r="O75" s="314">
        <f t="shared" si="34"/>
        <v>0</v>
      </c>
      <c r="P75" s="307">
        <f t="shared" si="35"/>
        <v>0</v>
      </c>
      <c r="Q75" s="307">
        <f t="shared" si="36"/>
        <v>83650214.780000031</v>
      </c>
      <c r="R75" s="307">
        <f t="shared" si="37"/>
        <v>0</v>
      </c>
      <c r="S75" s="307">
        <f t="shared" si="38"/>
        <v>83650214.780000031</v>
      </c>
      <c r="T75" s="307">
        <f t="shared" si="39"/>
        <v>83650214.780000031</v>
      </c>
      <c r="U75" t="s">
        <v>4671</v>
      </c>
    </row>
    <row r="76" spans="1:21" x14ac:dyDescent="0.25">
      <c r="A76" s="302" t="s">
        <v>261</v>
      </c>
      <c r="B76" s="303" t="s">
        <v>4609</v>
      </c>
      <c r="C76" s="304" t="s">
        <v>875</v>
      </c>
      <c r="D76" s="305" t="s">
        <v>898</v>
      </c>
      <c r="E76" s="306" t="s">
        <v>880</v>
      </c>
      <c r="F76" s="307">
        <v>170554338.07999995</v>
      </c>
      <c r="G76" s="307">
        <f t="shared" si="30"/>
        <v>0</v>
      </c>
      <c r="H76" s="307">
        <f t="shared" si="31"/>
        <v>170554338.07999995</v>
      </c>
      <c r="I76" s="308" t="s">
        <v>880</v>
      </c>
      <c r="J76" s="309" t="s">
        <v>98</v>
      </c>
      <c r="K76" s="310" t="s">
        <v>99</v>
      </c>
      <c r="L76" s="311" t="s">
        <v>100</v>
      </c>
      <c r="M76" s="312">
        <f t="shared" si="32"/>
        <v>0.97942662289089444</v>
      </c>
      <c r="N76" s="313">
        <f t="shared" si="33"/>
        <v>0</v>
      </c>
      <c r="O76" s="314">
        <f t="shared" si="34"/>
        <v>2.0573377109105586E-2</v>
      </c>
      <c r="P76" s="307">
        <f t="shared" si="35"/>
        <v>167045459.36508623</v>
      </c>
      <c r="Q76" s="307">
        <f t="shared" si="36"/>
        <v>0</v>
      </c>
      <c r="R76" s="307">
        <f t="shared" si="37"/>
        <v>3508878.7149137263</v>
      </c>
      <c r="S76" s="307">
        <f t="shared" si="38"/>
        <v>3508878.7149137263</v>
      </c>
      <c r="T76" s="307">
        <f t="shared" si="39"/>
        <v>167045459.36508623</v>
      </c>
      <c r="U76" t="s">
        <v>4672</v>
      </c>
    </row>
    <row r="77" spans="1:21" x14ac:dyDescent="0.25">
      <c r="A77" s="302" t="s">
        <v>262</v>
      </c>
      <c r="B77" s="303" t="s">
        <v>4609</v>
      </c>
      <c r="C77" s="304" t="s">
        <v>875</v>
      </c>
      <c r="D77" s="305" t="s">
        <v>898</v>
      </c>
      <c r="E77" s="306" t="s">
        <v>97</v>
      </c>
      <c r="F77" s="307">
        <v>92460320.74999997</v>
      </c>
      <c r="G77" s="307">
        <f t="shared" si="30"/>
        <v>0</v>
      </c>
      <c r="H77" s="307">
        <f t="shared" si="31"/>
        <v>92460320.74999997</v>
      </c>
      <c r="I77" s="308" t="s">
        <v>97</v>
      </c>
      <c r="J77" s="309" t="s">
        <v>98</v>
      </c>
      <c r="K77" s="310" t="s">
        <v>99</v>
      </c>
      <c r="L77" s="311" t="s">
        <v>100</v>
      </c>
      <c r="M77" s="312">
        <f t="shared" si="32"/>
        <v>0</v>
      </c>
      <c r="N77" s="313">
        <f t="shared" si="33"/>
        <v>1</v>
      </c>
      <c r="O77" s="314">
        <f t="shared" si="34"/>
        <v>0</v>
      </c>
      <c r="P77" s="307">
        <f t="shared" si="35"/>
        <v>0</v>
      </c>
      <c r="Q77" s="307">
        <f t="shared" si="36"/>
        <v>92460320.74999997</v>
      </c>
      <c r="R77" s="307">
        <f t="shared" si="37"/>
        <v>0</v>
      </c>
      <c r="S77" s="307">
        <f t="shared" si="38"/>
        <v>92460320.74999997</v>
      </c>
      <c r="T77" s="307">
        <f t="shared" si="39"/>
        <v>92460320.74999997</v>
      </c>
      <c r="U77" t="s">
        <v>4673</v>
      </c>
    </row>
    <row r="78" spans="1:21" x14ac:dyDescent="0.25">
      <c r="A78" s="302" t="s">
        <v>264</v>
      </c>
      <c r="B78" s="303" t="s">
        <v>4609</v>
      </c>
      <c r="C78" s="304" t="s">
        <v>875</v>
      </c>
      <c r="D78" s="305" t="s">
        <v>903</v>
      </c>
      <c r="E78" s="306" t="s">
        <v>880</v>
      </c>
      <c r="F78" s="307">
        <v>17837950.010000002</v>
      </c>
      <c r="G78" s="307">
        <f t="shared" si="30"/>
        <v>0</v>
      </c>
      <c r="H78" s="307">
        <f t="shared" si="31"/>
        <v>17837950.010000002</v>
      </c>
      <c r="I78" s="308" t="s">
        <v>880</v>
      </c>
      <c r="J78" s="309" t="s">
        <v>98</v>
      </c>
      <c r="K78" s="310" t="s">
        <v>99</v>
      </c>
      <c r="L78" s="311" t="s">
        <v>100</v>
      </c>
      <c r="M78" s="312">
        <f t="shared" si="32"/>
        <v>0.97942662289089444</v>
      </c>
      <c r="N78" s="313">
        <f t="shared" si="33"/>
        <v>0</v>
      </c>
      <c r="O78" s="314">
        <f t="shared" si="34"/>
        <v>2.0573377109105586E-2</v>
      </c>
      <c r="P78" s="307">
        <f t="shared" si="35"/>
        <v>17470963.1375909</v>
      </c>
      <c r="Q78" s="307">
        <f t="shared" si="36"/>
        <v>0</v>
      </c>
      <c r="R78" s="307">
        <f t="shared" si="37"/>
        <v>366986.87240910379</v>
      </c>
      <c r="S78" s="307">
        <f t="shared" si="38"/>
        <v>366986.87240910379</v>
      </c>
      <c r="T78" s="307">
        <f t="shared" si="39"/>
        <v>17470963.1375909</v>
      </c>
      <c r="U78" t="s">
        <v>4674</v>
      </c>
    </row>
    <row r="79" spans="1:21" x14ac:dyDescent="0.25">
      <c r="A79" s="302" t="s">
        <v>269</v>
      </c>
      <c r="B79" s="303" t="s">
        <v>4609</v>
      </c>
      <c r="C79" s="304" t="s">
        <v>875</v>
      </c>
      <c r="D79" s="305" t="s">
        <v>903</v>
      </c>
      <c r="E79" s="306" t="s">
        <v>97</v>
      </c>
      <c r="F79" s="307">
        <v>6282195.8600000013</v>
      </c>
      <c r="G79" s="307">
        <f t="shared" si="30"/>
        <v>0</v>
      </c>
      <c r="H79" s="307">
        <f t="shared" si="31"/>
        <v>6282195.8600000013</v>
      </c>
      <c r="I79" s="308" t="s">
        <v>97</v>
      </c>
      <c r="J79" s="309" t="s">
        <v>98</v>
      </c>
      <c r="K79" s="310" t="s">
        <v>99</v>
      </c>
      <c r="L79" s="311" t="s">
        <v>100</v>
      </c>
      <c r="M79" s="312">
        <f t="shared" si="32"/>
        <v>0</v>
      </c>
      <c r="N79" s="313">
        <f t="shared" si="33"/>
        <v>1</v>
      </c>
      <c r="O79" s="314">
        <f t="shared" si="34"/>
        <v>0</v>
      </c>
      <c r="P79" s="307">
        <f t="shared" si="35"/>
        <v>0</v>
      </c>
      <c r="Q79" s="307">
        <f t="shared" si="36"/>
        <v>6282195.8600000013</v>
      </c>
      <c r="R79" s="307">
        <f t="shared" si="37"/>
        <v>0</v>
      </c>
      <c r="S79" s="307">
        <f t="shared" si="38"/>
        <v>6282195.8600000013</v>
      </c>
      <c r="T79" s="307">
        <f t="shared" si="39"/>
        <v>6282195.8600000013</v>
      </c>
      <c r="U79" t="s">
        <v>4675</v>
      </c>
    </row>
    <row r="80" spans="1:21" x14ac:dyDescent="0.25">
      <c r="A80" s="302" t="s">
        <v>272</v>
      </c>
      <c r="B80" s="303" t="s">
        <v>4609</v>
      </c>
      <c r="C80" s="304" t="s">
        <v>875</v>
      </c>
      <c r="D80" s="305" t="s">
        <v>908</v>
      </c>
      <c r="E80" s="306" t="s">
        <v>880</v>
      </c>
      <c r="F80" s="307">
        <v>30239031.119999997</v>
      </c>
      <c r="G80" s="307">
        <f t="shared" si="30"/>
        <v>0</v>
      </c>
      <c r="H80" s="307">
        <f t="shared" si="31"/>
        <v>30239031.119999997</v>
      </c>
      <c r="I80" s="308" t="s">
        <v>880</v>
      </c>
      <c r="J80" s="309" t="s">
        <v>98</v>
      </c>
      <c r="K80" s="310" t="s">
        <v>99</v>
      </c>
      <c r="L80" s="311" t="s">
        <v>100</v>
      </c>
      <c r="M80" s="312">
        <f t="shared" si="32"/>
        <v>0.97942662289089444</v>
      </c>
      <c r="N80" s="313">
        <f t="shared" si="33"/>
        <v>0</v>
      </c>
      <c r="O80" s="314">
        <f t="shared" si="34"/>
        <v>2.0573377109105586E-2</v>
      </c>
      <c r="P80" s="307">
        <f t="shared" si="35"/>
        <v>29616912.129354257</v>
      </c>
      <c r="Q80" s="307">
        <f t="shared" si="36"/>
        <v>0</v>
      </c>
      <c r="R80" s="307">
        <f t="shared" si="37"/>
        <v>622118.99064573937</v>
      </c>
      <c r="S80" s="307">
        <f t="shared" si="38"/>
        <v>622118.99064573937</v>
      </c>
      <c r="T80" s="307">
        <f t="shared" si="39"/>
        <v>29616912.129354257</v>
      </c>
      <c r="U80" t="s">
        <v>4676</v>
      </c>
    </row>
    <row r="81" spans="1:21" x14ac:dyDescent="0.25">
      <c r="A81" s="302" t="s">
        <v>275</v>
      </c>
      <c r="B81" s="303" t="s">
        <v>4609</v>
      </c>
      <c r="C81" s="304" t="s">
        <v>875</v>
      </c>
      <c r="D81" s="305" t="s">
        <v>908</v>
      </c>
      <c r="E81" s="306" t="s">
        <v>97</v>
      </c>
      <c r="F81" s="307">
        <v>10383238.920000004</v>
      </c>
      <c r="G81" s="307">
        <f t="shared" si="30"/>
        <v>0</v>
      </c>
      <c r="H81" s="307">
        <f t="shared" si="31"/>
        <v>10383238.920000004</v>
      </c>
      <c r="I81" s="308" t="s">
        <v>97</v>
      </c>
      <c r="J81" s="309" t="s">
        <v>98</v>
      </c>
      <c r="K81" s="310" t="s">
        <v>99</v>
      </c>
      <c r="L81" s="311" t="s">
        <v>100</v>
      </c>
      <c r="M81" s="312">
        <f t="shared" si="32"/>
        <v>0</v>
      </c>
      <c r="N81" s="313">
        <f t="shared" si="33"/>
        <v>1</v>
      </c>
      <c r="O81" s="314">
        <f t="shared" si="34"/>
        <v>0</v>
      </c>
      <c r="P81" s="307">
        <f t="shared" si="35"/>
        <v>0</v>
      </c>
      <c r="Q81" s="307">
        <f t="shared" si="36"/>
        <v>10383238.920000004</v>
      </c>
      <c r="R81" s="307">
        <f t="shared" si="37"/>
        <v>0</v>
      </c>
      <c r="S81" s="307">
        <f t="shared" si="38"/>
        <v>10383238.920000004</v>
      </c>
      <c r="T81" s="307">
        <f t="shared" si="39"/>
        <v>10383238.920000004</v>
      </c>
      <c r="U81" t="s">
        <v>4677</v>
      </c>
    </row>
    <row r="82" spans="1:21" x14ac:dyDescent="0.25">
      <c r="A82" s="302" t="s">
        <v>278</v>
      </c>
      <c r="B82" s="303" t="s">
        <v>4609</v>
      </c>
      <c r="C82" s="304" t="s">
        <v>875</v>
      </c>
      <c r="D82" s="305" t="s">
        <v>913</v>
      </c>
      <c r="E82" s="306" t="s">
        <v>97</v>
      </c>
      <c r="F82" s="307">
        <v>63860858.789999999</v>
      </c>
      <c r="G82" s="307">
        <f t="shared" si="30"/>
        <v>0</v>
      </c>
      <c r="H82" s="307">
        <f t="shared" si="31"/>
        <v>63860858.789999999</v>
      </c>
      <c r="I82" s="308" t="s">
        <v>97</v>
      </c>
      <c r="J82" s="309" t="s">
        <v>98</v>
      </c>
      <c r="K82" s="310" t="s">
        <v>99</v>
      </c>
      <c r="L82" s="311" t="s">
        <v>100</v>
      </c>
      <c r="M82" s="312">
        <f t="shared" si="32"/>
        <v>0</v>
      </c>
      <c r="N82" s="313">
        <f t="shared" si="33"/>
        <v>1</v>
      </c>
      <c r="O82" s="314">
        <f t="shared" si="34"/>
        <v>0</v>
      </c>
      <c r="P82" s="307">
        <f t="shared" si="35"/>
        <v>0</v>
      </c>
      <c r="Q82" s="307">
        <f t="shared" si="36"/>
        <v>63860858.789999999</v>
      </c>
      <c r="R82" s="307">
        <f t="shared" si="37"/>
        <v>0</v>
      </c>
      <c r="S82" s="307">
        <f t="shared" si="38"/>
        <v>63860858.789999999</v>
      </c>
      <c r="T82" s="307">
        <f t="shared" si="39"/>
        <v>63860858.789999999</v>
      </c>
      <c r="U82" t="s">
        <v>4678</v>
      </c>
    </row>
    <row r="83" spans="1:21" x14ac:dyDescent="0.25">
      <c r="A83" s="302" t="s">
        <v>281</v>
      </c>
      <c r="B83" s="303" t="s">
        <v>4609</v>
      </c>
      <c r="C83" s="304" t="s">
        <v>875</v>
      </c>
      <c r="D83" s="305" t="s">
        <v>913</v>
      </c>
      <c r="E83" s="306" t="s">
        <v>102</v>
      </c>
      <c r="F83" s="307">
        <v>139185648.73999998</v>
      </c>
      <c r="G83" s="307">
        <f t="shared" si="30"/>
        <v>0</v>
      </c>
      <c r="H83" s="307">
        <f t="shared" si="31"/>
        <v>139185648.73999998</v>
      </c>
      <c r="I83" s="308" t="s">
        <v>102</v>
      </c>
      <c r="J83" s="309" t="s">
        <v>98</v>
      </c>
      <c r="K83" s="310" t="s">
        <v>99</v>
      </c>
      <c r="L83" s="311" t="s">
        <v>100</v>
      </c>
      <c r="M83" s="312">
        <f t="shared" si="32"/>
        <v>1</v>
      </c>
      <c r="N83" s="313">
        <f t="shared" si="33"/>
        <v>0</v>
      </c>
      <c r="O83" s="314">
        <f t="shared" si="34"/>
        <v>0</v>
      </c>
      <c r="P83" s="307">
        <f t="shared" si="35"/>
        <v>139185648.73999998</v>
      </c>
      <c r="Q83" s="307">
        <f t="shared" si="36"/>
        <v>0</v>
      </c>
      <c r="R83" s="307">
        <f t="shared" si="37"/>
        <v>0</v>
      </c>
      <c r="S83" s="307">
        <f t="shared" si="38"/>
        <v>0</v>
      </c>
      <c r="T83" s="307">
        <f t="shared" si="39"/>
        <v>139185648.73999998</v>
      </c>
      <c r="U83" t="s">
        <v>4679</v>
      </c>
    </row>
    <row r="84" spans="1:21" x14ac:dyDescent="0.25">
      <c r="A84" s="302" t="s">
        <v>284</v>
      </c>
      <c r="B84" s="303" t="s">
        <v>4609</v>
      </c>
      <c r="C84" s="304" t="s">
        <v>875</v>
      </c>
      <c r="D84" s="305" t="s">
        <v>1228</v>
      </c>
      <c r="E84" s="306" t="s">
        <v>102</v>
      </c>
      <c r="F84" s="307">
        <v>-1</v>
      </c>
      <c r="G84" s="307">
        <f t="shared" si="30"/>
        <v>0</v>
      </c>
      <c r="H84" s="307">
        <f t="shared" si="31"/>
        <v>-1</v>
      </c>
      <c r="I84" s="308" t="s">
        <v>102</v>
      </c>
      <c r="J84" s="309" t="s">
        <v>98</v>
      </c>
      <c r="K84" s="310" t="s">
        <v>99</v>
      </c>
      <c r="L84" s="311" t="s">
        <v>100</v>
      </c>
      <c r="M84" s="312">
        <f t="shared" si="32"/>
        <v>1</v>
      </c>
      <c r="N84" s="313">
        <f t="shared" si="33"/>
        <v>0</v>
      </c>
      <c r="O84" s="314">
        <f t="shared" si="34"/>
        <v>0</v>
      </c>
      <c r="P84" s="307">
        <f t="shared" si="35"/>
        <v>-1</v>
      </c>
      <c r="Q84" s="307">
        <f t="shared" si="36"/>
        <v>0</v>
      </c>
      <c r="R84" s="307">
        <f t="shared" si="37"/>
        <v>0</v>
      </c>
      <c r="S84" s="307">
        <f t="shared" si="38"/>
        <v>0</v>
      </c>
      <c r="T84" s="307">
        <f t="shared" si="39"/>
        <v>-1</v>
      </c>
      <c r="U84" t="s">
        <v>4680</v>
      </c>
    </row>
    <row r="85" spans="1:21" x14ac:dyDescent="0.25">
      <c r="A85" s="302" t="s">
        <v>287</v>
      </c>
      <c r="B85" s="303" t="s">
        <v>4609</v>
      </c>
      <c r="C85" s="304" t="s">
        <v>875</v>
      </c>
      <c r="D85" s="305" t="s">
        <v>918</v>
      </c>
      <c r="E85" s="306" t="s">
        <v>97</v>
      </c>
      <c r="F85" s="307">
        <v>13531999.68</v>
      </c>
      <c r="G85" s="307">
        <f t="shared" si="30"/>
        <v>0</v>
      </c>
      <c r="H85" s="307">
        <f t="shared" si="31"/>
        <v>13531999.68</v>
      </c>
      <c r="I85" s="308" t="s">
        <v>97</v>
      </c>
      <c r="J85" s="309" t="s">
        <v>98</v>
      </c>
      <c r="K85" s="310" t="s">
        <v>99</v>
      </c>
      <c r="L85" s="311" t="s">
        <v>100</v>
      </c>
      <c r="M85" s="312">
        <f t="shared" si="32"/>
        <v>0</v>
      </c>
      <c r="N85" s="313">
        <f t="shared" si="33"/>
        <v>1</v>
      </c>
      <c r="O85" s="314">
        <f t="shared" si="34"/>
        <v>0</v>
      </c>
      <c r="P85" s="307">
        <f t="shared" si="35"/>
        <v>0</v>
      </c>
      <c r="Q85" s="307">
        <f t="shared" si="36"/>
        <v>13531999.68</v>
      </c>
      <c r="R85" s="307">
        <f t="shared" si="37"/>
        <v>0</v>
      </c>
      <c r="S85" s="307">
        <f t="shared" si="38"/>
        <v>13531999.68</v>
      </c>
      <c r="T85" s="307">
        <f t="shared" si="39"/>
        <v>13531999.68</v>
      </c>
      <c r="U85" t="s">
        <v>4681</v>
      </c>
    </row>
    <row r="86" spans="1:21" x14ac:dyDescent="0.25">
      <c r="A86" s="302" t="s">
        <v>290</v>
      </c>
      <c r="B86" s="303" t="s">
        <v>4609</v>
      </c>
      <c r="C86" s="304" t="s">
        <v>875</v>
      </c>
      <c r="D86" s="305" t="s">
        <v>918</v>
      </c>
      <c r="E86" s="306" t="s">
        <v>102</v>
      </c>
      <c r="F86" s="307">
        <v>31067335.040000014</v>
      </c>
      <c r="G86" s="307">
        <f t="shared" si="30"/>
        <v>0</v>
      </c>
      <c r="H86" s="307">
        <f t="shared" si="31"/>
        <v>31067335.040000014</v>
      </c>
      <c r="I86" s="308" t="s">
        <v>102</v>
      </c>
      <c r="J86" s="309" t="s">
        <v>98</v>
      </c>
      <c r="K86" s="310" t="s">
        <v>99</v>
      </c>
      <c r="L86" s="311" t="s">
        <v>100</v>
      </c>
      <c r="M86" s="312">
        <f t="shared" si="32"/>
        <v>1</v>
      </c>
      <c r="N86" s="313">
        <f t="shared" si="33"/>
        <v>0</v>
      </c>
      <c r="O86" s="314">
        <f t="shared" si="34"/>
        <v>0</v>
      </c>
      <c r="P86" s="307">
        <f t="shared" si="35"/>
        <v>31067335.040000014</v>
      </c>
      <c r="Q86" s="307">
        <f t="shared" si="36"/>
        <v>0</v>
      </c>
      <c r="R86" s="307">
        <f t="shared" si="37"/>
        <v>0</v>
      </c>
      <c r="S86" s="307">
        <f t="shared" si="38"/>
        <v>0</v>
      </c>
      <c r="T86" s="307">
        <f t="shared" si="39"/>
        <v>31067335.040000014</v>
      </c>
      <c r="U86" t="s">
        <v>4682</v>
      </c>
    </row>
    <row r="87" spans="1:21" x14ac:dyDescent="0.25">
      <c r="A87" s="302" t="s">
        <v>292</v>
      </c>
      <c r="B87" s="303" t="s">
        <v>4609</v>
      </c>
      <c r="C87" s="304" t="s">
        <v>875</v>
      </c>
      <c r="D87" s="305" t="s">
        <v>923</v>
      </c>
      <c r="E87" s="306" t="s">
        <v>97</v>
      </c>
      <c r="F87" s="307">
        <v>13315070.549999997</v>
      </c>
      <c r="G87" s="307">
        <f t="shared" si="30"/>
        <v>0</v>
      </c>
      <c r="H87" s="307">
        <f t="shared" si="31"/>
        <v>13315070.549999997</v>
      </c>
      <c r="I87" s="308" t="s">
        <v>97</v>
      </c>
      <c r="J87" s="309" t="s">
        <v>98</v>
      </c>
      <c r="K87" s="310" t="s">
        <v>99</v>
      </c>
      <c r="L87" s="311" t="s">
        <v>100</v>
      </c>
      <c r="M87" s="312">
        <f t="shared" si="32"/>
        <v>0</v>
      </c>
      <c r="N87" s="313">
        <f t="shared" si="33"/>
        <v>1</v>
      </c>
      <c r="O87" s="314">
        <f t="shared" si="34"/>
        <v>0</v>
      </c>
      <c r="P87" s="307">
        <f t="shared" si="35"/>
        <v>0</v>
      </c>
      <c r="Q87" s="307">
        <f t="shared" si="36"/>
        <v>13315070.549999997</v>
      </c>
      <c r="R87" s="307">
        <f t="shared" si="37"/>
        <v>0</v>
      </c>
      <c r="S87" s="307">
        <f t="shared" si="38"/>
        <v>13315070.549999997</v>
      </c>
      <c r="T87" s="307">
        <f t="shared" si="39"/>
        <v>13315070.549999997</v>
      </c>
      <c r="U87" t="s">
        <v>4683</v>
      </c>
    </row>
    <row r="88" spans="1:21" x14ac:dyDescent="0.25">
      <c r="A88" s="302" t="s">
        <v>296</v>
      </c>
      <c r="B88" s="303" t="s">
        <v>4609</v>
      </c>
      <c r="C88" s="304" t="s">
        <v>875</v>
      </c>
      <c r="D88" s="305" t="s">
        <v>923</v>
      </c>
      <c r="E88" s="306" t="s">
        <v>102</v>
      </c>
      <c r="F88" s="307">
        <v>25924813.23</v>
      </c>
      <c r="G88" s="307">
        <f t="shared" si="30"/>
        <v>0</v>
      </c>
      <c r="H88" s="307">
        <f t="shared" si="31"/>
        <v>25924813.23</v>
      </c>
      <c r="I88" s="308" t="s">
        <v>102</v>
      </c>
      <c r="J88" s="309" t="s">
        <v>98</v>
      </c>
      <c r="K88" s="310" t="s">
        <v>99</v>
      </c>
      <c r="L88" s="311" t="s">
        <v>100</v>
      </c>
      <c r="M88" s="312">
        <f t="shared" si="32"/>
        <v>1</v>
      </c>
      <c r="N88" s="313">
        <f t="shared" si="33"/>
        <v>0</v>
      </c>
      <c r="O88" s="314">
        <f t="shared" si="34"/>
        <v>0</v>
      </c>
      <c r="P88" s="307">
        <f t="shared" si="35"/>
        <v>25924813.23</v>
      </c>
      <c r="Q88" s="307">
        <f t="shared" si="36"/>
        <v>0</v>
      </c>
      <c r="R88" s="307">
        <f t="shared" si="37"/>
        <v>0</v>
      </c>
      <c r="S88" s="307">
        <f t="shared" si="38"/>
        <v>0</v>
      </c>
      <c r="T88" s="307">
        <f t="shared" si="39"/>
        <v>25924813.23</v>
      </c>
      <c r="U88" t="s">
        <v>4684</v>
      </c>
    </row>
    <row r="89" spans="1:21" x14ac:dyDescent="0.25">
      <c r="A89" s="302" t="s">
        <v>299</v>
      </c>
      <c r="B89" s="303" t="s">
        <v>4609</v>
      </c>
      <c r="C89" s="304" t="s">
        <v>875</v>
      </c>
      <c r="D89" s="305" t="s">
        <v>928</v>
      </c>
      <c r="E89" s="306" t="s">
        <v>97</v>
      </c>
      <c r="F89" s="307">
        <v>25820699.709462002</v>
      </c>
      <c r="G89" s="307">
        <f t="shared" si="30"/>
        <v>0</v>
      </c>
      <c r="H89" s="307">
        <f t="shared" si="31"/>
        <v>25820699.709462002</v>
      </c>
      <c r="I89" s="308" t="s">
        <v>97</v>
      </c>
      <c r="J89" s="309" t="s">
        <v>98</v>
      </c>
      <c r="K89" s="310" t="s">
        <v>99</v>
      </c>
      <c r="L89" s="311" t="s">
        <v>100</v>
      </c>
      <c r="M89" s="312">
        <f t="shared" si="32"/>
        <v>0</v>
      </c>
      <c r="N89" s="313">
        <f t="shared" si="33"/>
        <v>1</v>
      </c>
      <c r="O89" s="314">
        <f t="shared" si="34"/>
        <v>0</v>
      </c>
      <c r="P89" s="307">
        <f t="shared" si="35"/>
        <v>0</v>
      </c>
      <c r="Q89" s="307">
        <f t="shared" si="36"/>
        <v>25820699.709462002</v>
      </c>
      <c r="R89" s="307">
        <f t="shared" si="37"/>
        <v>0</v>
      </c>
      <c r="S89" s="307">
        <f t="shared" si="38"/>
        <v>25820699.709462002</v>
      </c>
      <c r="T89" s="307">
        <f t="shared" si="39"/>
        <v>25820699.709462002</v>
      </c>
      <c r="U89" t="s">
        <v>4685</v>
      </c>
    </row>
    <row r="90" spans="1:21" x14ac:dyDescent="0.25">
      <c r="A90" s="302" t="s">
        <v>302</v>
      </c>
      <c r="B90" s="303" t="s">
        <v>4609</v>
      </c>
      <c r="C90" s="304" t="s">
        <v>875</v>
      </c>
      <c r="D90" s="305" t="s">
        <v>928</v>
      </c>
      <c r="E90" s="306" t="s">
        <v>102</v>
      </c>
      <c r="F90" s="307">
        <v>40734915.936431982</v>
      </c>
      <c r="G90" s="307">
        <f t="shared" si="30"/>
        <v>0</v>
      </c>
      <c r="H90" s="307">
        <f t="shared" si="31"/>
        <v>40734915.936431982</v>
      </c>
      <c r="I90" s="308" t="s">
        <v>102</v>
      </c>
      <c r="J90" s="309" t="s">
        <v>98</v>
      </c>
      <c r="K90" s="310" t="s">
        <v>99</v>
      </c>
      <c r="L90" s="311" t="s">
        <v>100</v>
      </c>
      <c r="M90" s="312">
        <f t="shared" si="32"/>
        <v>1</v>
      </c>
      <c r="N90" s="313">
        <f t="shared" si="33"/>
        <v>0</v>
      </c>
      <c r="O90" s="314">
        <f t="shared" si="34"/>
        <v>0</v>
      </c>
      <c r="P90" s="307">
        <f t="shared" si="35"/>
        <v>40734915.936431982</v>
      </c>
      <c r="Q90" s="307">
        <f t="shared" si="36"/>
        <v>0</v>
      </c>
      <c r="R90" s="307">
        <f t="shared" si="37"/>
        <v>0</v>
      </c>
      <c r="S90" s="307">
        <f t="shared" si="38"/>
        <v>0</v>
      </c>
      <c r="T90" s="307">
        <f t="shared" si="39"/>
        <v>40734915.936431982</v>
      </c>
      <c r="U90" t="s">
        <v>4686</v>
      </c>
    </row>
    <row r="91" spans="1:21" x14ac:dyDescent="0.25">
      <c r="A91" s="302" t="s">
        <v>305</v>
      </c>
      <c r="B91" s="303" t="s">
        <v>4609</v>
      </c>
      <c r="C91" s="304" t="s">
        <v>875</v>
      </c>
      <c r="D91" s="305" t="s">
        <v>928</v>
      </c>
      <c r="E91" s="306" t="s">
        <v>117</v>
      </c>
      <c r="F91" s="307">
        <v>1091796.704106</v>
      </c>
      <c r="G91" s="307">
        <f t="shared" si="30"/>
        <v>0</v>
      </c>
      <c r="H91" s="307">
        <f t="shared" si="31"/>
        <v>1091796.704106</v>
      </c>
      <c r="I91" s="308" t="s">
        <v>117</v>
      </c>
      <c r="J91" s="309" t="s">
        <v>98</v>
      </c>
      <c r="K91" s="310" t="s">
        <v>99</v>
      </c>
      <c r="L91" s="311" t="s">
        <v>100</v>
      </c>
      <c r="M91" s="312">
        <f t="shared" si="32"/>
        <v>0</v>
      </c>
      <c r="N91" s="313">
        <f t="shared" si="33"/>
        <v>0</v>
      </c>
      <c r="O91" s="314">
        <f t="shared" si="34"/>
        <v>1</v>
      </c>
      <c r="P91" s="307">
        <f t="shared" si="35"/>
        <v>0</v>
      </c>
      <c r="Q91" s="307">
        <f t="shared" si="36"/>
        <v>0</v>
      </c>
      <c r="R91" s="307">
        <f t="shared" si="37"/>
        <v>1091796.704106</v>
      </c>
      <c r="S91" s="307">
        <f t="shared" si="38"/>
        <v>1091796.704106</v>
      </c>
      <c r="T91" s="307">
        <f t="shared" si="39"/>
        <v>0</v>
      </c>
      <c r="U91" t="s">
        <v>4687</v>
      </c>
    </row>
    <row r="92" spans="1:21" x14ac:dyDescent="0.25">
      <c r="A92" s="302" t="s">
        <v>308</v>
      </c>
      <c r="B92" s="303" t="s">
        <v>4609</v>
      </c>
      <c r="C92" s="304" t="s">
        <v>875</v>
      </c>
      <c r="D92" s="305" t="s">
        <v>933</v>
      </c>
      <c r="E92" s="306" t="s">
        <v>97</v>
      </c>
      <c r="F92" s="307">
        <v>4934527.8499999996</v>
      </c>
      <c r="G92" s="307">
        <f t="shared" si="30"/>
        <v>0</v>
      </c>
      <c r="H92" s="307">
        <f t="shared" si="31"/>
        <v>4934527.8499999996</v>
      </c>
      <c r="I92" s="308" t="s">
        <v>97</v>
      </c>
      <c r="J92" s="309" t="s">
        <v>98</v>
      </c>
      <c r="K92" s="310" t="s">
        <v>99</v>
      </c>
      <c r="L92" s="311" t="s">
        <v>100</v>
      </c>
      <c r="M92" s="312">
        <f t="shared" si="32"/>
        <v>0</v>
      </c>
      <c r="N92" s="313">
        <f t="shared" si="33"/>
        <v>1</v>
      </c>
      <c r="O92" s="314">
        <f t="shared" si="34"/>
        <v>0</v>
      </c>
      <c r="P92" s="307">
        <f t="shared" si="35"/>
        <v>0</v>
      </c>
      <c r="Q92" s="307">
        <f t="shared" si="36"/>
        <v>4934527.8499999996</v>
      </c>
      <c r="R92" s="307">
        <f t="shared" si="37"/>
        <v>0</v>
      </c>
      <c r="S92" s="307">
        <f t="shared" si="38"/>
        <v>4934527.8499999996</v>
      </c>
      <c r="T92" s="307">
        <f t="shared" si="39"/>
        <v>4934527.8499999996</v>
      </c>
      <c r="U92" t="s">
        <v>4688</v>
      </c>
    </row>
    <row r="93" spans="1:21" x14ac:dyDescent="0.25">
      <c r="A93" s="302" t="s">
        <v>310</v>
      </c>
      <c r="B93" s="303" t="s">
        <v>4609</v>
      </c>
      <c r="C93" s="304" t="s">
        <v>875</v>
      </c>
      <c r="D93" s="305" t="s">
        <v>933</v>
      </c>
      <c r="E93" s="306" t="s">
        <v>102</v>
      </c>
      <c r="F93" s="307">
        <v>8127762.9400000041</v>
      </c>
      <c r="G93" s="307">
        <f t="shared" si="30"/>
        <v>0</v>
      </c>
      <c r="H93" s="307">
        <f t="shared" si="31"/>
        <v>8127762.9400000041</v>
      </c>
      <c r="I93" s="308" t="s">
        <v>102</v>
      </c>
      <c r="J93" s="309" t="s">
        <v>98</v>
      </c>
      <c r="K93" s="310" t="s">
        <v>99</v>
      </c>
      <c r="L93" s="311" t="s">
        <v>100</v>
      </c>
      <c r="M93" s="312">
        <f t="shared" si="32"/>
        <v>1</v>
      </c>
      <c r="N93" s="313">
        <f t="shared" si="33"/>
        <v>0</v>
      </c>
      <c r="O93" s="314">
        <f t="shared" si="34"/>
        <v>0</v>
      </c>
      <c r="P93" s="307">
        <f t="shared" si="35"/>
        <v>8127762.9400000041</v>
      </c>
      <c r="Q93" s="307">
        <f t="shared" si="36"/>
        <v>0</v>
      </c>
      <c r="R93" s="307">
        <f t="shared" si="37"/>
        <v>0</v>
      </c>
      <c r="S93" s="307">
        <f t="shared" si="38"/>
        <v>0</v>
      </c>
      <c r="T93" s="307">
        <f t="shared" si="39"/>
        <v>8127762.9400000041</v>
      </c>
      <c r="U93" t="s">
        <v>4689</v>
      </c>
    </row>
    <row r="94" spans="1:21" x14ac:dyDescent="0.25">
      <c r="A94" s="302" t="s">
        <v>314</v>
      </c>
      <c r="B94" s="303" t="s">
        <v>4609</v>
      </c>
      <c r="C94" s="304" t="s">
        <v>875</v>
      </c>
      <c r="D94" s="305" t="s">
        <v>938</v>
      </c>
      <c r="E94" s="306" t="s">
        <v>97</v>
      </c>
      <c r="F94" s="307">
        <v>10659134.379999999</v>
      </c>
      <c r="G94" s="307">
        <f t="shared" si="30"/>
        <v>0</v>
      </c>
      <c r="H94" s="307">
        <f t="shared" si="31"/>
        <v>10659134.379999999</v>
      </c>
      <c r="I94" s="308" t="s">
        <v>97</v>
      </c>
      <c r="J94" s="309" t="s">
        <v>98</v>
      </c>
      <c r="K94" s="310" t="s">
        <v>99</v>
      </c>
      <c r="L94" s="311" t="s">
        <v>100</v>
      </c>
      <c r="M94" s="312">
        <f t="shared" si="32"/>
        <v>0</v>
      </c>
      <c r="N94" s="313">
        <f t="shared" si="33"/>
        <v>1</v>
      </c>
      <c r="O94" s="314">
        <f t="shared" si="34"/>
        <v>0</v>
      </c>
      <c r="P94" s="307">
        <f t="shared" si="35"/>
        <v>0</v>
      </c>
      <c r="Q94" s="307">
        <f t="shared" si="36"/>
        <v>10659134.379999999</v>
      </c>
      <c r="R94" s="307">
        <f t="shared" si="37"/>
        <v>0</v>
      </c>
      <c r="S94" s="307">
        <f t="shared" si="38"/>
        <v>10659134.379999999</v>
      </c>
      <c r="T94" s="307">
        <f t="shared" si="39"/>
        <v>10659134.379999999</v>
      </c>
      <c r="U94" t="s">
        <v>4690</v>
      </c>
    </row>
    <row r="95" spans="1:21" x14ac:dyDescent="0.25">
      <c r="A95" s="302" t="s">
        <v>317</v>
      </c>
      <c r="B95" s="303" t="s">
        <v>4609</v>
      </c>
      <c r="C95" s="304" t="s">
        <v>875</v>
      </c>
      <c r="D95" s="305" t="s">
        <v>938</v>
      </c>
      <c r="E95" s="306" t="s">
        <v>102</v>
      </c>
      <c r="F95" s="307">
        <v>14480993.59</v>
      </c>
      <c r="G95" s="307">
        <f t="shared" si="30"/>
        <v>0</v>
      </c>
      <c r="H95" s="307">
        <f t="shared" si="31"/>
        <v>14480993.59</v>
      </c>
      <c r="I95" s="308" t="s">
        <v>102</v>
      </c>
      <c r="J95" s="309" t="s">
        <v>98</v>
      </c>
      <c r="K95" s="310" t="s">
        <v>99</v>
      </c>
      <c r="L95" s="311" t="s">
        <v>100</v>
      </c>
      <c r="M95" s="312">
        <f t="shared" si="32"/>
        <v>1</v>
      </c>
      <c r="N95" s="313">
        <f t="shared" si="33"/>
        <v>0</v>
      </c>
      <c r="O95" s="314">
        <f t="shared" si="34"/>
        <v>0</v>
      </c>
      <c r="P95" s="307">
        <f t="shared" si="35"/>
        <v>14480993.59</v>
      </c>
      <c r="Q95" s="307">
        <f t="shared" si="36"/>
        <v>0</v>
      </c>
      <c r="R95" s="307">
        <f t="shared" si="37"/>
        <v>0</v>
      </c>
      <c r="S95" s="307">
        <f t="shared" si="38"/>
        <v>0</v>
      </c>
      <c r="T95" s="307">
        <f t="shared" si="39"/>
        <v>14480993.59</v>
      </c>
      <c r="U95" t="s">
        <v>4691</v>
      </c>
    </row>
    <row r="96" spans="1:21" x14ac:dyDescent="0.25">
      <c r="A96" s="302" t="s">
        <v>320</v>
      </c>
      <c r="B96" s="303" t="s">
        <v>4609</v>
      </c>
      <c r="C96" s="304" t="s">
        <v>875</v>
      </c>
      <c r="E96" s="315" t="s">
        <v>943</v>
      </c>
      <c r="F96" s="316">
        <f>SUBTOTAL(9,F65:F95)</f>
        <v>1264953948.8299999</v>
      </c>
      <c r="G96" s="316">
        <f>SUBTOTAL(9,G65:G95)</f>
        <v>0</v>
      </c>
      <c r="H96" s="316">
        <f>SUBTOTAL(9,H65:H95)</f>
        <v>1264953948.8299999</v>
      </c>
      <c r="I96" s="317" t="s">
        <v>33</v>
      </c>
      <c r="J96" s="318" t="s">
        <v>33</v>
      </c>
      <c r="K96" s="319" t="s">
        <v>33</v>
      </c>
      <c r="L96" s="320" t="s">
        <v>33</v>
      </c>
      <c r="M96" s="321" t="s">
        <v>33</v>
      </c>
      <c r="N96" s="322" t="s">
        <v>33</v>
      </c>
      <c r="O96" s="323" t="s">
        <v>33</v>
      </c>
      <c r="P96" s="316">
        <f>SUBTOTAL(9,P65:P95)</f>
        <v>807216903.52848601</v>
      </c>
      <c r="Q96" s="316">
        <f>SUBTOTAL(9,Q65:Q95)</f>
        <v>445140614.69946206</v>
      </c>
      <c r="R96" s="316">
        <f>SUBTOTAL(9,R65:R95)</f>
        <v>12596430.602052199</v>
      </c>
      <c r="S96" s="316">
        <f>SUBTOTAL(9,S65:S95)</f>
        <v>457737045.30151421</v>
      </c>
      <c r="T96" s="316">
        <f>SUBTOTAL(9,T65:T95)</f>
        <v>1252357518.2279475</v>
      </c>
    </row>
    <row r="97" spans="1:21" x14ac:dyDescent="0.25">
      <c r="A97" s="302" t="s">
        <v>323</v>
      </c>
    </row>
    <row r="98" spans="1:21" x14ac:dyDescent="0.25">
      <c r="A98" s="302" t="s">
        <v>325</v>
      </c>
      <c r="B98" s="303" t="s">
        <v>4609</v>
      </c>
      <c r="C98" s="304" t="s">
        <v>945</v>
      </c>
      <c r="D98" s="305" t="s">
        <v>4692</v>
      </c>
      <c r="E98" s="306" t="s">
        <v>666</v>
      </c>
      <c r="F98" s="307">
        <v>1139329.5900000001</v>
      </c>
      <c r="G98" s="307">
        <f t="shared" ref="G98:G123" si="40">SUMIFS(TX_201_RB_Adjust_Total_Adjustments,TX_201_RB_Adjust_H_RB_Rollup,B98,TX_201_RB_Adjust_H_RB_Func_Rollup,C98,TX_201_RB_Adjust_H_Account,D98,TX_201_RB_Adjust_H_Jurisdictional_Allocator,E98)</f>
        <v>0</v>
      </c>
      <c r="H98" s="307">
        <f t="shared" ref="H98:H123" si="41">F98+G98</f>
        <v>1139329.5900000001</v>
      </c>
      <c r="I98" s="308" t="s">
        <v>666</v>
      </c>
      <c r="J98" s="309" t="s">
        <v>98</v>
      </c>
      <c r="K98" s="310" t="s">
        <v>99</v>
      </c>
      <c r="L98" s="311" t="s">
        <v>100</v>
      </c>
      <c r="M98" s="312">
        <f t="shared" ref="M98:M123" si="42">VLOOKUP(I98,TX_400_JUR_Alloc_Jur_Factor_Allocator,MATCH(J98,TX_400_JUR_Alloc_Headers,FALSE),FALSE)</f>
        <v>0.58534817056884891</v>
      </c>
      <c r="N98" s="313">
        <f t="shared" ref="N98:N123" si="43">VLOOKUP(I98,TX_400_JUR_Alloc_Jur_Factor_Allocator,MATCH(K98,TX_400_JUR_Alloc_Headers,FALSE),FALSE)</f>
        <v>0.24608375618002579</v>
      </c>
      <c r="O98" s="314">
        <f t="shared" ref="O98:O123" si="44">VLOOKUP(I98,TX_400_JUR_Alloc_Jur_Factor_Allocator,MATCH(L98,TX_400_JUR_Alloc_Headers,FALSE),FALSE)</f>
        <v>0.16856807325112527</v>
      </c>
      <c r="P98" s="307">
        <f t="shared" ref="P98:P123" si="45">H98*M98</f>
        <v>666904.49118145672</v>
      </c>
      <c r="Q98" s="307">
        <f t="shared" ref="Q98:Q123" si="46">H98*N98</f>
        <v>280370.50503424875</v>
      </c>
      <c r="R98" s="307">
        <f t="shared" ref="R98:R123" si="47">H98*O98</f>
        <v>192054.59378429453</v>
      </c>
      <c r="S98" s="307">
        <f t="shared" ref="S98:S123" si="48">Q98+R98</f>
        <v>472425.09881854325</v>
      </c>
      <c r="T98" s="307">
        <f t="shared" ref="T98:T123" si="49">P98+Q98</f>
        <v>947274.99621570553</v>
      </c>
      <c r="U98" t="s">
        <v>4693</v>
      </c>
    </row>
    <row r="99" spans="1:21" x14ac:dyDescent="0.25">
      <c r="A99" s="302" t="s">
        <v>329</v>
      </c>
      <c r="B99" s="303" t="s">
        <v>4609</v>
      </c>
      <c r="C99" s="304" t="s">
        <v>945</v>
      </c>
      <c r="D99" s="305" t="s">
        <v>946</v>
      </c>
      <c r="E99" s="306" t="s">
        <v>666</v>
      </c>
      <c r="F99" s="307">
        <v>45967.240000000005</v>
      </c>
      <c r="G99" s="307">
        <f t="shared" si="40"/>
        <v>0</v>
      </c>
      <c r="H99" s="307">
        <f t="shared" si="41"/>
        <v>45967.240000000005</v>
      </c>
      <c r="I99" s="308" t="s">
        <v>666</v>
      </c>
      <c r="J99" s="309" t="s">
        <v>98</v>
      </c>
      <c r="K99" s="310" t="s">
        <v>99</v>
      </c>
      <c r="L99" s="311" t="s">
        <v>100</v>
      </c>
      <c r="M99" s="312">
        <f t="shared" si="42"/>
        <v>0.58534817056884891</v>
      </c>
      <c r="N99" s="313">
        <f t="shared" si="43"/>
        <v>0.24608375618002579</v>
      </c>
      <c r="O99" s="314">
        <f t="shared" si="44"/>
        <v>0.16856807325112527</v>
      </c>
      <c r="P99" s="307">
        <f t="shared" si="45"/>
        <v>26906.839840099219</v>
      </c>
      <c r="Q99" s="307">
        <f t="shared" si="46"/>
        <v>11311.791080428729</v>
      </c>
      <c r="R99" s="307">
        <f t="shared" si="47"/>
        <v>7748.6090794720567</v>
      </c>
      <c r="S99" s="307">
        <f t="shared" si="48"/>
        <v>19060.400159900786</v>
      </c>
      <c r="T99" s="307">
        <f t="shared" si="49"/>
        <v>38218.630920527947</v>
      </c>
      <c r="U99" t="s">
        <v>4694</v>
      </c>
    </row>
    <row r="100" spans="1:21" x14ac:dyDescent="0.25">
      <c r="A100" s="302" t="s">
        <v>332</v>
      </c>
      <c r="B100" s="303" t="s">
        <v>4609</v>
      </c>
      <c r="C100" s="304" t="s">
        <v>945</v>
      </c>
      <c r="D100" s="305" t="s">
        <v>949</v>
      </c>
      <c r="E100" s="306" t="s">
        <v>666</v>
      </c>
      <c r="F100" s="307">
        <v>58317818.24000001</v>
      </c>
      <c r="G100" s="307">
        <f t="shared" si="40"/>
        <v>0</v>
      </c>
      <c r="H100" s="307">
        <f t="shared" si="41"/>
        <v>58317818.24000001</v>
      </c>
      <c r="I100" s="308" t="s">
        <v>666</v>
      </c>
      <c r="J100" s="309" t="s">
        <v>98</v>
      </c>
      <c r="K100" s="310" t="s">
        <v>99</v>
      </c>
      <c r="L100" s="311" t="s">
        <v>100</v>
      </c>
      <c r="M100" s="312">
        <f t="shared" si="42"/>
        <v>0.58534817056884891</v>
      </c>
      <c r="N100" s="313">
        <f t="shared" si="43"/>
        <v>0.24608375618002579</v>
      </c>
      <c r="O100" s="314">
        <f t="shared" si="44"/>
        <v>0.16856807325112527</v>
      </c>
      <c r="P100" s="307">
        <f t="shared" si="45"/>
        <v>34136228.218350656</v>
      </c>
      <c r="Q100" s="307">
        <f t="shared" si="46"/>
        <v>14351067.764723223</v>
      </c>
      <c r="R100" s="307">
        <f t="shared" si="47"/>
        <v>9830522.2569261305</v>
      </c>
      <c r="S100" s="307">
        <f t="shared" si="48"/>
        <v>24181590.021649353</v>
      </c>
      <c r="T100" s="307">
        <f t="shared" si="49"/>
        <v>48487295.983073875</v>
      </c>
      <c r="U100" t="s">
        <v>4695</v>
      </c>
    </row>
    <row r="101" spans="1:21" x14ac:dyDescent="0.25">
      <c r="A101" s="302" t="s">
        <v>335</v>
      </c>
      <c r="B101" s="303" t="s">
        <v>4609</v>
      </c>
      <c r="C101" s="304" t="s">
        <v>945</v>
      </c>
      <c r="D101" s="305" t="s">
        <v>955</v>
      </c>
      <c r="E101" s="306" t="s">
        <v>666</v>
      </c>
      <c r="F101" s="307">
        <v>8092716.6299999999</v>
      </c>
      <c r="G101" s="307">
        <f t="shared" si="40"/>
        <v>0</v>
      </c>
      <c r="H101" s="307">
        <f t="shared" si="41"/>
        <v>8092716.6299999999</v>
      </c>
      <c r="I101" s="308" t="s">
        <v>666</v>
      </c>
      <c r="J101" s="309" t="s">
        <v>98</v>
      </c>
      <c r="K101" s="310" t="s">
        <v>99</v>
      </c>
      <c r="L101" s="311" t="s">
        <v>100</v>
      </c>
      <c r="M101" s="312">
        <f t="shared" si="42"/>
        <v>0.58534817056884891</v>
      </c>
      <c r="N101" s="313">
        <f t="shared" si="43"/>
        <v>0.24608375618002579</v>
      </c>
      <c r="O101" s="314">
        <f t="shared" si="44"/>
        <v>0.16856807325112527</v>
      </c>
      <c r="P101" s="307">
        <f t="shared" si="45"/>
        <v>4737056.8743026005</v>
      </c>
      <c r="Q101" s="307">
        <f t="shared" si="46"/>
        <v>1991486.1060109599</v>
      </c>
      <c r="R101" s="307">
        <f t="shared" si="47"/>
        <v>1364173.6496864397</v>
      </c>
      <c r="S101" s="307">
        <f t="shared" si="48"/>
        <v>3355659.7556973994</v>
      </c>
      <c r="T101" s="307">
        <f t="shared" si="49"/>
        <v>6728542.98031356</v>
      </c>
      <c r="U101" t="s">
        <v>4696</v>
      </c>
    </row>
    <row r="102" spans="1:21" x14ac:dyDescent="0.25">
      <c r="A102" s="302" t="s">
        <v>338</v>
      </c>
      <c r="B102" s="303" t="s">
        <v>4609</v>
      </c>
      <c r="C102" s="304" t="s">
        <v>945</v>
      </c>
      <c r="D102" s="305" t="s">
        <v>958</v>
      </c>
      <c r="E102" s="306" t="s">
        <v>621</v>
      </c>
      <c r="F102" s="307">
        <v>8861181.5800000001</v>
      </c>
      <c r="G102" s="307">
        <f t="shared" si="40"/>
        <v>0</v>
      </c>
      <c r="H102" s="307">
        <f t="shared" si="41"/>
        <v>8861181.5800000001</v>
      </c>
      <c r="I102" s="308" t="s">
        <v>621</v>
      </c>
      <c r="J102" s="309" t="s">
        <v>98</v>
      </c>
      <c r="K102" s="310" t="s">
        <v>99</v>
      </c>
      <c r="L102" s="311" t="s">
        <v>100</v>
      </c>
      <c r="M102" s="312">
        <f t="shared" si="42"/>
        <v>0.69146946164424616</v>
      </c>
      <c r="N102" s="313">
        <f t="shared" si="43"/>
        <v>0.30853053835575384</v>
      </c>
      <c r="O102" s="314">
        <f t="shared" si="44"/>
        <v>0</v>
      </c>
      <c r="P102" s="307">
        <f t="shared" si="45"/>
        <v>6127236.4566545105</v>
      </c>
      <c r="Q102" s="307">
        <f t="shared" si="46"/>
        <v>2733945.1233454896</v>
      </c>
      <c r="R102" s="307">
        <f t="shared" si="47"/>
        <v>0</v>
      </c>
      <c r="S102" s="307">
        <f t="shared" si="48"/>
        <v>2733945.1233454896</v>
      </c>
      <c r="T102" s="307">
        <f t="shared" si="49"/>
        <v>8861181.5800000001</v>
      </c>
      <c r="U102" t="s">
        <v>4697</v>
      </c>
    </row>
    <row r="103" spans="1:21" x14ac:dyDescent="0.25">
      <c r="A103" s="302" t="s">
        <v>340</v>
      </c>
      <c r="B103" s="303" t="s">
        <v>4609</v>
      </c>
      <c r="C103" s="304" t="s">
        <v>945</v>
      </c>
      <c r="D103" s="305" t="s">
        <v>961</v>
      </c>
      <c r="E103" s="306" t="s">
        <v>666</v>
      </c>
      <c r="F103" s="307">
        <v>12840725.279999994</v>
      </c>
      <c r="G103" s="307">
        <f t="shared" si="40"/>
        <v>0</v>
      </c>
      <c r="H103" s="307">
        <f t="shared" si="41"/>
        <v>12840725.279999994</v>
      </c>
      <c r="I103" s="308" t="s">
        <v>666</v>
      </c>
      <c r="J103" s="309" t="s">
        <v>98</v>
      </c>
      <c r="K103" s="310" t="s">
        <v>99</v>
      </c>
      <c r="L103" s="311" t="s">
        <v>100</v>
      </c>
      <c r="M103" s="312">
        <f t="shared" si="42"/>
        <v>0.58534817056884891</v>
      </c>
      <c r="N103" s="313">
        <f t="shared" si="43"/>
        <v>0.24608375618002579</v>
      </c>
      <c r="O103" s="314">
        <f t="shared" si="44"/>
        <v>0.16856807325112527</v>
      </c>
      <c r="P103" s="307">
        <f t="shared" si="45"/>
        <v>7516295.0514251664</v>
      </c>
      <c r="Q103" s="307">
        <f t="shared" si="46"/>
        <v>3159893.9089782117</v>
      </c>
      <c r="R103" s="307">
        <f t="shared" si="47"/>
        <v>2164536.3195966152</v>
      </c>
      <c r="S103" s="307">
        <f t="shared" si="48"/>
        <v>5324430.2285748273</v>
      </c>
      <c r="T103" s="307">
        <f t="shared" si="49"/>
        <v>10676188.960403379</v>
      </c>
      <c r="U103" t="s">
        <v>4698</v>
      </c>
    </row>
    <row r="104" spans="1:21" x14ac:dyDescent="0.25">
      <c r="A104" s="302" t="s">
        <v>344</v>
      </c>
      <c r="B104" s="303" t="s">
        <v>4609</v>
      </c>
      <c r="C104" s="304" t="s">
        <v>945</v>
      </c>
      <c r="D104" s="305" t="s">
        <v>964</v>
      </c>
      <c r="E104" s="306" t="s">
        <v>666</v>
      </c>
      <c r="F104" s="307">
        <v>63253507.789999992</v>
      </c>
      <c r="G104" s="307">
        <f t="shared" si="40"/>
        <v>0</v>
      </c>
      <c r="H104" s="307">
        <f t="shared" si="41"/>
        <v>63253507.789999992</v>
      </c>
      <c r="I104" s="308" t="s">
        <v>666</v>
      </c>
      <c r="J104" s="309" t="s">
        <v>98</v>
      </c>
      <c r="K104" s="310" t="s">
        <v>99</v>
      </c>
      <c r="L104" s="311" t="s">
        <v>100</v>
      </c>
      <c r="M104" s="312">
        <f t="shared" si="42"/>
        <v>0.58534817056884891</v>
      </c>
      <c r="N104" s="313">
        <f t="shared" si="43"/>
        <v>0.24608375618002579</v>
      </c>
      <c r="O104" s="314">
        <f t="shared" si="44"/>
        <v>0.16856807325112527</v>
      </c>
      <c r="P104" s="307">
        <f t="shared" si="45"/>
        <v>37025325.066938929</v>
      </c>
      <c r="Q104" s="307">
        <f t="shared" si="46"/>
        <v>15565660.788525719</v>
      </c>
      <c r="R104" s="307">
        <f t="shared" si="47"/>
        <v>10662521.934535341</v>
      </c>
      <c r="S104" s="307">
        <f t="shared" si="48"/>
        <v>26228182.723061062</v>
      </c>
      <c r="T104" s="307">
        <f t="shared" si="49"/>
        <v>52590985.855464652</v>
      </c>
      <c r="U104" t="s">
        <v>4699</v>
      </c>
    </row>
    <row r="105" spans="1:21" x14ac:dyDescent="0.25">
      <c r="A105" s="302" t="s">
        <v>347</v>
      </c>
      <c r="B105" s="303" t="s">
        <v>4609</v>
      </c>
      <c r="C105" s="304" t="s">
        <v>945</v>
      </c>
      <c r="D105" s="305" t="s">
        <v>1266</v>
      </c>
      <c r="E105" s="306" t="s">
        <v>666</v>
      </c>
      <c r="F105" s="307">
        <v>0</v>
      </c>
      <c r="G105" s="307">
        <f t="shared" si="40"/>
        <v>0</v>
      </c>
      <c r="H105" s="307">
        <f t="shared" si="41"/>
        <v>0</v>
      </c>
      <c r="I105" s="308" t="s">
        <v>666</v>
      </c>
      <c r="J105" s="309" t="s">
        <v>98</v>
      </c>
      <c r="K105" s="310" t="s">
        <v>99</v>
      </c>
      <c r="L105" s="311" t="s">
        <v>100</v>
      </c>
      <c r="M105" s="312">
        <f t="shared" si="42"/>
        <v>0.58534817056884891</v>
      </c>
      <c r="N105" s="313">
        <f t="shared" si="43"/>
        <v>0.24608375618002579</v>
      </c>
      <c r="O105" s="314">
        <f t="shared" si="44"/>
        <v>0.16856807325112527</v>
      </c>
      <c r="P105" s="307">
        <f t="shared" si="45"/>
        <v>0</v>
      </c>
      <c r="Q105" s="307">
        <f t="shared" si="46"/>
        <v>0</v>
      </c>
      <c r="R105" s="307">
        <f t="shared" si="47"/>
        <v>0</v>
      </c>
      <c r="S105" s="307">
        <f t="shared" si="48"/>
        <v>0</v>
      </c>
      <c r="T105" s="307">
        <f t="shared" si="49"/>
        <v>0</v>
      </c>
      <c r="U105" t="s">
        <v>4700</v>
      </c>
    </row>
    <row r="106" spans="1:21" x14ac:dyDescent="0.25">
      <c r="A106" s="302" t="s">
        <v>349</v>
      </c>
      <c r="B106" s="303" t="s">
        <v>4609</v>
      </c>
      <c r="C106" s="304" t="s">
        <v>945</v>
      </c>
      <c r="D106" s="305" t="s">
        <v>967</v>
      </c>
      <c r="E106" s="306" t="s">
        <v>621</v>
      </c>
      <c r="F106" s="307">
        <v>708678.75</v>
      </c>
      <c r="G106" s="307">
        <f t="shared" si="40"/>
        <v>0</v>
      </c>
      <c r="H106" s="307">
        <f t="shared" si="41"/>
        <v>708678.75</v>
      </c>
      <c r="I106" s="308" t="s">
        <v>621</v>
      </c>
      <c r="J106" s="309" t="s">
        <v>98</v>
      </c>
      <c r="K106" s="310" t="s">
        <v>99</v>
      </c>
      <c r="L106" s="311" t="s">
        <v>100</v>
      </c>
      <c r="M106" s="312">
        <f t="shared" si="42"/>
        <v>0.69146946164424616</v>
      </c>
      <c r="N106" s="313">
        <f t="shared" si="43"/>
        <v>0.30853053835575384</v>
      </c>
      <c r="O106" s="314">
        <f t="shared" si="44"/>
        <v>0</v>
      </c>
      <c r="P106" s="307">
        <f t="shared" si="45"/>
        <v>490029.71374121733</v>
      </c>
      <c r="Q106" s="307">
        <f t="shared" si="46"/>
        <v>218649.0362587827</v>
      </c>
      <c r="R106" s="307">
        <f t="shared" si="47"/>
        <v>0</v>
      </c>
      <c r="S106" s="307">
        <f t="shared" si="48"/>
        <v>218649.0362587827</v>
      </c>
      <c r="T106" s="307">
        <f t="shared" si="49"/>
        <v>708678.75</v>
      </c>
      <c r="U106" t="s">
        <v>4701</v>
      </c>
    </row>
    <row r="107" spans="1:21" x14ac:dyDescent="0.25">
      <c r="A107" s="302" t="s">
        <v>351</v>
      </c>
      <c r="B107" s="303" t="s">
        <v>4609</v>
      </c>
      <c r="C107" s="304" t="s">
        <v>945</v>
      </c>
      <c r="D107" s="305" t="s">
        <v>1271</v>
      </c>
      <c r="E107" s="306" t="s">
        <v>666</v>
      </c>
      <c r="F107" s="307">
        <v>0</v>
      </c>
      <c r="G107" s="307">
        <f t="shared" si="40"/>
        <v>0</v>
      </c>
      <c r="H107" s="307">
        <f t="shared" si="41"/>
        <v>0</v>
      </c>
      <c r="I107" s="308" t="s">
        <v>666</v>
      </c>
      <c r="J107" s="309" t="s">
        <v>98</v>
      </c>
      <c r="K107" s="310" t="s">
        <v>99</v>
      </c>
      <c r="L107" s="311" t="s">
        <v>100</v>
      </c>
      <c r="M107" s="312">
        <f t="shared" si="42"/>
        <v>0.58534817056884891</v>
      </c>
      <c r="N107" s="313">
        <f t="shared" si="43"/>
        <v>0.24608375618002579</v>
      </c>
      <c r="O107" s="314">
        <f t="shared" si="44"/>
        <v>0.16856807325112527</v>
      </c>
      <c r="P107" s="307">
        <f t="shared" si="45"/>
        <v>0</v>
      </c>
      <c r="Q107" s="307">
        <f t="shared" si="46"/>
        <v>0</v>
      </c>
      <c r="R107" s="307">
        <f t="shared" si="47"/>
        <v>0</v>
      </c>
      <c r="S107" s="307">
        <f t="shared" si="48"/>
        <v>0</v>
      </c>
      <c r="T107" s="307">
        <f t="shared" si="49"/>
        <v>0</v>
      </c>
      <c r="U107" t="s">
        <v>4702</v>
      </c>
    </row>
    <row r="108" spans="1:21" x14ac:dyDescent="0.25">
      <c r="A108" s="302" t="s">
        <v>354</v>
      </c>
      <c r="B108" s="303" t="s">
        <v>4609</v>
      </c>
      <c r="C108" s="304" t="s">
        <v>945</v>
      </c>
      <c r="D108" s="305" t="s">
        <v>970</v>
      </c>
      <c r="E108" s="306" t="s">
        <v>666</v>
      </c>
      <c r="F108" s="307">
        <v>2000243.46</v>
      </c>
      <c r="G108" s="307">
        <f t="shared" si="40"/>
        <v>0</v>
      </c>
      <c r="H108" s="307">
        <f t="shared" si="41"/>
        <v>2000243.46</v>
      </c>
      <c r="I108" s="308" t="s">
        <v>666</v>
      </c>
      <c r="J108" s="309" t="s">
        <v>98</v>
      </c>
      <c r="K108" s="310" t="s">
        <v>99</v>
      </c>
      <c r="L108" s="311" t="s">
        <v>100</v>
      </c>
      <c r="M108" s="312">
        <f t="shared" si="42"/>
        <v>0.58534817056884891</v>
      </c>
      <c r="N108" s="313">
        <f t="shared" si="43"/>
        <v>0.24608375618002579</v>
      </c>
      <c r="O108" s="314">
        <f t="shared" si="44"/>
        <v>0.16856807325112527</v>
      </c>
      <c r="P108" s="307">
        <f t="shared" si="45"/>
        <v>1170838.8500033044</v>
      </c>
      <c r="Q108" s="307">
        <f t="shared" si="46"/>
        <v>492227.42391133116</v>
      </c>
      <c r="R108" s="307">
        <f t="shared" si="47"/>
        <v>337177.18608536426</v>
      </c>
      <c r="S108" s="307">
        <f t="shared" si="48"/>
        <v>829404.60999669542</v>
      </c>
      <c r="T108" s="307">
        <f t="shared" si="49"/>
        <v>1663066.2739146356</v>
      </c>
      <c r="U108" t="s">
        <v>4703</v>
      </c>
    </row>
    <row r="109" spans="1:21" x14ac:dyDescent="0.25">
      <c r="A109" s="302" t="s">
        <v>357</v>
      </c>
      <c r="B109" s="303" t="s">
        <v>4609</v>
      </c>
      <c r="C109" s="304" t="s">
        <v>945</v>
      </c>
      <c r="D109" s="305" t="s">
        <v>973</v>
      </c>
      <c r="E109" s="306" t="s">
        <v>666</v>
      </c>
      <c r="F109" s="307">
        <v>35041821.07</v>
      </c>
      <c r="G109" s="307">
        <f t="shared" si="40"/>
        <v>0</v>
      </c>
      <c r="H109" s="307">
        <f t="shared" si="41"/>
        <v>35041821.07</v>
      </c>
      <c r="I109" s="308" t="s">
        <v>666</v>
      </c>
      <c r="J109" s="309" t="s">
        <v>98</v>
      </c>
      <c r="K109" s="310" t="s">
        <v>99</v>
      </c>
      <c r="L109" s="311" t="s">
        <v>100</v>
      </c>
      <c r="M109" s="312">
        <f t="shared" si="42"/>
        <v>0.58534817056884891</v>
      </c>
      <c r="N109" s="313">
        <f t="shared" si="43"/>
        <v>0.24608375618002579</v>
      </c>
      <c r="O109" s="314">
        <f t="shared" si="44"/>
        <v>0.16856807325112527</v>
      </c>
      <c r="P109" s="307">
        <f t="shared" si="45"/>
        <v>20511665.856725443</v>
      </c>
      <c r="Q109" s="307">
        <f t="shared" si="46"/>
        <v>8623222.9522939697</v>
      </c>
      <c r="R109" s="307">
        <f t="shared" si="47"/>
        <v>5906932.2609805847</v>
      </c>
      <c r="S109" s="307">
        <f t="shared" si="48"/>
        <v>14530155.213274553</v>
      </c>
      <c r="T109" s="307">
        <f t="shared" si="49"/>
        <v>29134888.809019413</v>
      </c>
      <c r="U109" t="s">
        <v>4704</v>
      </c>
    </row>
    <row r="110" spans="1:21" x14ac:dyDescent="0.25">
      <c r="A110" s="302" t="s">
        <v>360</v>
      </c>
      <c r="B110" s="303" t="s">
        <v>4609</v>
      </c>
      <c r="C110" s="304" t="s">
        <v>945</v>
      </c>
      <c r="D110" s="305" t="s">
        <v>976</v>
      </c>
      <c r="E110" s="306" t="s">
        <v>666</v>
      </c>
      <c r="F110" s="307">
        <v>6460011.1299999999</v>
      </c>
      <c r="G110" s="307">
        <f t="shared" si="40"/>
        <v>0</v>
      </c>
      <c r="H110" s="307">
        <f t="shared" si="41"/>
        <v>6460011.1299999999</v>
      </c>
      <c r="I110" s="308" t="s">
        <v>666</v>
      </c>
      <c r="J110" s="309" t="s">
        <v>98</v>
      </c>
      <c r="K110" s="310" t="s">
        <v>99</v>
      </c>
      <c r="L110" s="311" t="s">
        <v>100</v>
      </c>
      <c r="M110" s="312">
        <f t="shared" si="42"/>
        <v>0.58534817056884891</v>
      </c>
      <c r="N110" s="313">
        <f t="shared" si="43"/>
        <v>0.24608375618002579</v>
      </c>
      <c r="O110" s="314">
        <f t="shared" si="44"/>
        <v>0.16856807325112527</v>
      </c>
      <c r="P110" s="307">
        <f t="shared" si="45"/>
        <v>3781355.6967999022</v>
      </c>
      <c r="Q110" s="307">
        <f t="shared" si="46"/>
        <v>1589703.8038351729</v>
      </c>
      <c r="R110" s="307">
        <f t="shared" si="47"/>
        <v>1088951.6293649245</v>
      </c>
      <c r="S110" s="307">
        <f t="shared" si="48"/>
        <v>2678655.4332000976</v>
      </c>
      <c r="T110" s="307">
        <f t="shared" si="49"/>
        <v>5371059.5006350754</v>
      </c>
      <c r="U110" t="s">
        <v>4705</v>
      </c>
    </row>
    <row r="111" spans="1:21" x14ac:dyDescent="0.25">
      <c r="A111" s="302" t="s">
        <v>362</v>
      </c>
      <c r="B111" s="303" t="s">
        <v>4609</v>
      </c>
      <c r="C111" s="304" t="s">
        <v>945</v>
      </c>
      <c r="D111" s="305" t="s">
        <v>979</v>
      </c>
      <c r="E111" s="306" t="s">
        <v>666</v>
      </c>
      <c r="F111" s="307">
        <v>51122209.070000008</v>
      </c>
      <c r="G111" s="307">
        <f t="shared" si="40"/>
        <v>0</v>
      </c>
      <c r="H111" s="307">
        <f t="shared" si="41"/>
        <v>51122209.070000008</v>
      </c>
      <c r="I111" s="308" t="s">
        <v>666</v>
      </c>
      <c r="J111" s="309" t="s">
        <v>98</v>
      </c>
      <c r="K111" s="310" t="s">
        <v>99</v>
      </c>
      <c r="L111" s="311" t="s">
        <v>100</v>
      </c>
      <c r="M111" s="312">
        <f t="shared" si="42"/>
        <v>0.58534817056884891</v>
      </c>
      <c r="N111" s="313">
        <f t="shared" si="43"/>
        <v>0.24608375618002579</v>
      </c>
      <c r="O111" s="314">
        <f t="shared" si="44"/>
        <v>0.16856807325112527</v>
      </c>
      <c r="P111" s="307">
        <f t="shared" si="45"/>
        <v>29924291.554562718</v>
      </c>
      <c r="Q111" s="307">
        <f t="shared" si="46"/>
        <v>12580345.232166184</v>
      </c>
      <c r="R111" s="307">
        <f t="shared" si="47"/>
        <v>8617572.2832711022</v>
      </c>
      <c r="S111" s="307">
        <f t="shared" si="48"/>
        <v>21197917.515437286</v>
      </c>
      <c r="T111" s="307">
        <f t="shared" si="49"/>
        <v>42504636.786728904</v>
      </c>
      <c r="U111" t="s">
        <v>4706</v>
      </c>
    </row>
    <row r="112" spans="1:21" x14ac:dyDescent="0.25">
      <c r="A112" s="302" t="s">
        <v>366</v>
      </c>
      <c r="B112" s="303" t="s">
        <v>4609</v>
      </c>
      <c r="C112" s="304" t="s">
        <v>945</v>
      </c>
      <c r="D112" s="305" t="s">
        <v>982</v>
      </c>
      <c r="E112" s="306" t="s">
        <v>666</v>
      </c>
      <c r="F112" s="307">
        <v>430682.82</v>
      </c>
      <c r="G112" s="307">
        <f t="shared" si="40"/>
        <v>0</v>
      </c>
      <c r="H112" s="307">
        <f t="shared" si="41"/>
        <v>430682.82</v>
      </c>
      <c r="I112" s="308" t="s">
        <v>666</v>
      </c>
      <c r="J112" s="309" t="s">
        <v>98</v>
      </c>
      <c r="K112" s="310" t="s">
        <v>99</v>
      </c>
      <c r="L112" s="311" t="s">
        <v>100</v>
      </c>
      <c r="M112" s="312">
        <f t="shared" si="42"/>
        <v>0.58534817056884891</v>
      </c>
      <c r="N112" s="313">
        <f t="shared" si="43"/>
        <v>0.24608375618002579</v>
      </c>
      <c r="O112" s="314">
        <f t="shared" si="44"/>
        <v>0.16856807325112527</v>
      </c>
      <c r="P112" s="307">
        <f t="shared" si="45"/>
        <v>252099.40078243287</v>
      </c>
      <c r="Q112" s="307">
        <f t="shared" si="46"/>
        <v>105984.04606780593</v>
      </c>
      <c r="R112" s="307">
        <f t="shared" si="47"/>
        <v>72599.373149761203</v>
      </c>
      <c r="S112" s="307">
        <f t="shared" si="48"/>
        <v>178583.41921756713</v>
      </c>
      <c r="T112" s="307">
        <f t="shared" si="49"/>
        <v>358083.44685023883</v>
      </c>
      <c r="U112" t="s">
        <v>4707</v>
      </c>
    </row>
    <row r="113" spans="1:21" x14ac:dyDescent="0.25">
      <c r="A113" s="302" t="s">
        <v>369</v>
      </c>
      <c r="B113" s="303" t="s">
        <v>4609</v>
      </c>
      <c r="C113" s="304" t="s">
        <v>945</v>
      </c>
      <c r="D113" s="305" t="s">
        <v>985</v>
      </c>
      <c r="E113" s="306" t="s">
        <v>666</v>
      </c>
      <c r="F113" s="307">
        <v>34047496.210000001</v>
      </c>
      <c r="G113" s="307">
        <f t="shared" si="40"/>
        <v>0</v>
      </c>
      <c r="H113" s="307">
        <f t="shared" si="41"/>
        <v>34047496.210000001</v>
      </c>
      <c r="I113" s="308" t="s">
        <v>666</v>
      </c>
      <c r="J113" s="309" t="s">
        <v>98</v>
      </c>
      <c r="K113" s="310" t="s">
        <v>99</v>
      </c>
      <c r="L113" s="311" t="s">
        <v>100</v>
      </c>
      <c r="M113" s="312">
        <f t="shared" si="42"/>
        <v>0.58534817056884891</v>
      </c>
      <c r="N113" s="313">
        <f t="shared" si="43"/>
        <v>0.24608375618002579</v>
      </c>
      <c r="O113" s="314">
        <f t="shared" si="44"/>
        <v>0.16856807325112527</v>
      </c>
      <c r="P113" s="307">
        <f t="shared" si="45"/>
        <v>19929639.618973318</v>
      </c>
      <c r="Q113" s="307">
        <f t="shared" si="46"/>
        <v>8378535.7558819922</v>
      </c>
      <c r="R113" s="307">
        <f t="shared" si="47"/>
        <v>5739320.8351446902</v>
      </c>
      <c r="S113" s="307">
        <f t="shared" si="48"/>
        <v>14117856.591026682</v>
      </c>
      <c r="T113" s="307">
        <f t="shared" si="49"/>
        <v>28308175.37485531</v>
      </c>
      <c r="U113" t="s">
        <v>4708</v>
      </c>
    </row>
    <row r="114" spans="1:21" x14ac:dyDescent="0.25">
      <c r="A114" s="302" t="s">
        <v>372</v>
      </c>
      <c r="B114" s="303" t="s">
        <v>4609</v>
      </c>
      <c r="C114" s="304" t="s">
        <v>945</v>
      </c>
      <c r="D114" s="305" t="s">
        <v>988</v>
      </c>
      <c r="E114" s="306" t="s">
        <v>621</v>
      </c>
      <c r="F114" s="307">
        <v>0</v>
      </c>
      <c r="G114" s="307">
        <f t="shared" si="40"/>
        <v>0</v>
      </c>
      <c r="H114" s="307">
        <f t="shared" si="41"/>
        <v>0</v>
      </c>
      <c r="I114" s="308" t="s">
        <v>621</v>
      </c>
      <c r="J114" s="309" t="s">
        <v>98</v>
      </c>
      <c r="K114" s="310" t="s">
        <v>99</v>
      </c>
      <c r="L114" s="311" t="s">
        <v>100</v>
      </c>
      <c r="M114" s="312">
        <f t="shared" si="42"/>
        <v>0.69146946164424616</v>
      </c>
      <c r="N114" s="313">
        <f t="shared" si="43"/>
        <v>0.30853053835575384</v>
      </c>
      <c r="O114" s="314">
        <f t="shared" si="44"/>
        <v>0</v>
      </c>
      <c r="P114" s="307">
        <f t="shared" si="45"/>
        <v>0</v>
      </c>
      <c r="Q114" s="307">
        <f t="shared" si="46"/>
        <v>0</v>
      </c>
      <c r="R114" s="307">
        <f t="shared" si="47"/>
        <v>0</v>
      </c>
      <c r="S114" s="307">
        <f t="shared" si="48"/>
        <v>0</v>
      </c>
      <c r="T114" s="307">
        <f t="shared" si="49"/>
        <v>0</v>
      </c>
      <c r="U114" t="s">
        <v>4709</v>
      </c>
    </row>
    <row r="115" spans="1:21" x14ac:dyDescent="0.25">
      <c r="A115" s="302" t="s">
        <v>376</v>
      </c>
      <c r="B115" s="303" t="s">
        <v>4609</v>
      </c>
      <c r="C115" s="304" t="s">
        <v>945</v>
      </c>
      <c r="D115" s="305" t="s">
        <v>991</v>
      </c>
      <c r="E115" s="306" t="s">
        <v>666</v>
      </c>
      <c r="F115" s="307">
        <v>11023425.130000001</v>
      </c>
      <c r="G115" s="307">
        <f t="shared" si="40"/>
        <v>0</v>
      </c>
      <c r="H115" s="307">
        <f t="shared" si="41"/>
        <v>11023425.130000001</v>
      </c>
      <c r="I115" s="308" t="s">
        <v>666</v>
      </c>
      <c r="J115" s="309" t="s">
        <v>98</v>
      </c>
      <c r="K115" s="310" t="s">
        <v>99</v>
      </c>
      <c r="L115" s="311" t="s">
        <v>100</v>
      </c>
      <c r="M115" s="312">
        <f t="shared" si="42"/>
        <v>0.58534817056884891</v>
      </c>
      <c r="N115" s="313">
        <f t="shared" si="43"/>
        <v>0.24608375618002579</v>
      </c>
      <c r="O115" s="314">
        <f t="shared" si="44"/>
        <v>0.16856807325112527</v>
      </c>
      <c r="P115" s="307">
        <f t="shared" si="45"/>
        <v>6452541.7332481761</v>
      </c>
      <c r="Q115" s="307">
        <f t="shared" si="46"/>
        <v>2712685.8619596893</v>
      </c>
      <c r="R115" s="307">
        <f t="shared" si="47"/>
        <v>1858197.5347921352</v>
      </c>
      <c r="S115" s="307">
        <f t="shared" si="48"/>
        <v>4570883.3967518248</v>
      </c>
      <c r="T115" s="307">
        <f t="shared" si="49"/>
        <v>9165227.5952078663</v>
      </c>
      <c r="U115" t="s">
        <v>4710</v>
      </c>
    </row>
    <row r="116" spans="1:21" x14ac:dyDescent="0.25">
      <c r="A116" s="302" t="s">
        <v>379</v>
      </c>
      <c r="B116" s="303" t="s">
        <v>4609</v>
      </c>
      <c r="C116" s="304" t="s">
        <v>945</v>
      </c>
      <c r="D116" s="305" t="s">
        <v>994</v>
      </c>
      <c r="E116" s="306" t="s">
        <v>621</v>
      </c>
      <c r="F116" s="307">
        <v>273.07</v>
      </c>
      <c r="G116" s="307">
        <f t="shared" si="40"/>
        <v>0</v>
      </c>
      <c r="H116" s="307">
        <f t="shared" si="41"/>
        <v>273.07</v>
      </c>
      <c r="I116" s="308" t="s">
        <v>621</v>
      </c>
      <c r="J116" s="309" t="s">
        <v>98</v>
      </c>
      <c r="K116" s="310" t="s">
        <v>99</v>
      </c>
      <c r="L116" s="311" t="s">
        <v>100</v>
      </c>
      <c r="M116" s="312">
        <f t="shared" si="42"/>
        <v>0.69146946164424616</v>
      </c>
      <c r="N116" s="313">
        <f t="shared" si="43"/>
        <v>0.30853053835575384</v>
      </c>
      <c r="O116" s="314">
        <f t="shared" si="44"/>
        <v>0</v>
      </c>
      <c r="P116" s="307">
        <f t="shared" si="45"/>
        <v>188.81956589119429</v>
      </c>
      <c r="Q116" s="307">
        <f t="shared" si="46"/>
        <v>84.250434108805692</v>
      </c>
      <c r="R116" s="307">
        <f t="shared" si="47"/>
        <v>0</v>
      </c>
      <c r="S116" s="307">
        <f t="shared" si="48"/>
        <v>84.250434108805692</v>
      </c>
      <c r="T116" s="307">
        <f t="shared" si="49"/>
        <v>273.07</v>
      </c>
      <c r="U116" t="s">
        <v>4711</v>
      </c>
    </row>
    <row r="117" spans="1:21" x14ac:dyDescent="0.25">
      <c r="A117" s="302" t="s">
        <v>382</v>
      </c>
      <c r="B117" s="303" t="s">
        <v>4609</v>
      </c>
      <c r="C117" s="304" t="s">
        <v>945</v>
      </c>
      <c r="D117" s="305" t="s">
        <v>997</v>
      </c>
      <c r="E117" s="306" t="s">
        <v>666</v>
      </c>
      <c r="F117" s="307">
        <v>14774777.299999999</v>
      </c>
      <c r="G117" s="307">
        <f t="shared" si="40"/>
        <v>0</v>
      </c>
      <c r="H117" s="307">
        <f t="shared" si="41"/>
        <v>14774777.299999999</v>
      </c>
      <c r="I117" s="308" t="s">
        <v>666</v>
      </c>
      <c r="J117" s="309" t="s">
        <v>98</v>
      </c>
      <c r="K117" s="310" t="s">
        <v>99</v>
      </c>
      <c r="L117" s="311" t="s">
        <v>100</v>
      </c>
      <c r="M117" s="312">
        <f t="shared" si="42"/>
        <v>0.58534817056884891</v>
      </c>
      <c r="N117" s="313">
        <f t="shared" si="43"/>
        <v>0.24608375618002579</v>
      </c>
      <c r="O117" s="314">
        <f t="shared" si="44"/>
        <v>0.16856807325112527</v>
      </c>
      <c r="P117" s="307">
        <f t="shared" si="45"/>
        <v>8648388.8631171566</v>
      </c>
      <c r="Q117" s="307">
        <f t="shared" si="46"/>
        <v>3635832.6947073792</v>
      </c>
      <c r="R117" s="307">
        <f t="shared" si="47"/>
        <v>2490555.7421754627</v>
      </c>
      <c r="S117" s="307">
        <f t="shared" si="48"/>
        <v>6126388.4368828423</v>
      </c>
      <c r="T117" s="307">
        <f t="shared" si="49"/>
        <v>12284221.557824535</v>
      </c>
      <c r="U117" t="s">
        <v>4712</v>
      </c>
    </row>
    <row r="118" spans="1:21" x14ac:dyDescent="0.25">
      <c r="A118" s="302" t="s">
        <v>385</v>
      </c>
      <c r="B118" s="303" t="s">
        <v>4609</v>
      </c>
      <c r="C118" s="304" t="s">
        <v>945</v>
      </c>
      <c r="D118" s="305" t="s">
        <v>1000</v>
      </c>
      <c r="E118" s="306" t="s">
        <v>666</v>
      </c>
      <c r="F118" s="307">
        <v>54896268.670000002</v>
      </c>
      <c r="G118" s="307">
        <f t="shared" si="40"/>
        <v>0</v>
      </c>
      <c r="H118" s="307">
        <f t="shared" si="41"/>
        <v>54896268.670000002</v>
      </c>
      <c r="I118" s="308" t="s">
        <v>666</v>
      </c>
      <c r="J118" s="309" t="s">
        <v>98</v>
      </c>
      <c r="K118" s="310" t="s">
        <v>99</v>
      </c>
      <c r="L118" s="311" t="s">
        <v>100</v>
      </c>
      <c r="M118" s="312">
        <f t="shared" si="42"/>
        <v>0.58534817056884891</v>
      </c>
      <c r="N118" s="313">
        <f t="shared" si="43"/>
        <v>0.24608375618002579</v>
      </c>
      <c r="O118" s="314">
        <f t="shared" si="44"/>
        <v>0.16856807325112527</v>
      </c>
      <c r="P118" s="307">
        <f t="shared" si="45"/>
        <v>32133430.437040519</v>
      </c>
      <c r="Q118" s="307">
        <f t="shared" si="46"/>
        <v>13509079.994581468</v>
      </c>
      <c r="R118" s="307">
        <f t="shared" si="47"/>
        <v>9253758.2383780144</v>
      </c>
      <c r="S118" s="307">
        <f t="shared" si="48"/>
        <v>22762838.232959483</v>
      </c>
      <c r="T118" s="307">
        <f t="shared" si="49"/>
        <v>45642510.431621984</v>
      </c>
      <c r="U118" t="s">
        <v>4713</v>
      </c>
    </row>
    <row r="119" spans="1:21" x14ac:dyDescent="0.25">
      <c r="A119" s="302" t="s">
        <v>388</v>
      </c>
      <c r="B119" s="303" t="s">
        <v>4609</v>
      </c>
      <c r="C119" s="304" t="s">
        <v>945</v>
      </c>
      <c r="D119" s="305" t="s">
        <v>1003</v>
      </c>
      <c r="E119" s="306" t="s">
        <v>666</v>
      </c>
      <c r="F119" s="307">
        <v>7531305.3700000001</v>
      </c>
      <c r="G119" s="307">
        <f t="shared" si="40"/>
        <v>0</v>
      </c>
      <c r="H119" s="307">
        <f t="shared" si="41"/>
        <v>7531305.3700000001</v>
      </c>
      <c r="I119" s="308" t="s">
        <v>666</v>
      </c>
      <c r="J119" s="309" t="s">
        <v>98</v>
      </c>
      <c r="K119" s="310" t="s">
        <v>99</v>
      </c>
      <c r="L119" s="311" t="s">
        <v>100</v>
      </c>
      <c r="M119" s="312">
        <f t="shared" si="42"/>
        <v>0.58534817056884891</v>
      </c>
      <c r="N119" s="313">
        <f t="shared" si="43"/>
        <v>0.24608375618002579</v>
      </c>
      <c r="O119" s="314">
        <f t="shared" si="44"/>
        <v>0.16856807325112527</v>
      </c>
      <c r="P119" s="307">
        <f t="shared" si="45"/>
        <v>4408435.8203248475</v>
      </c>
      <c r="Q119" s="307">
        <f t="shared" si="46"/>
        <v>1853331.9143883989</v>
      </c>
      <c r="R119" s="307">
        <f t="shared" si="47"/>
        <v>1269537.6352867531</v>
      </c>
      <c r="S119" s="307">
        <f t="shared" si="48"/>
        <v>3122869.5496751517</v>
      </c>
      <c r="T119" s="307">
        <f t="shared" si="49"/>
        <v>6261767.7347132461</v>
      </c>
      <c r="U119" t="s">
        <v>4714</v>
      </c>
    </row>
    <row r="120" spans="1:21" x14ac:dyDescent="0.25">
      <c r="A120" s="302" t="s">
        <v>391</v>
      </c>
      <c r="B120" s="303" t="s">
        <v>4609</v>
      </c>
      <c r="C120" s="304" t="s">
        <v>945</v>
      </c>
      <c r="D120" s="305" t="s">
        <v>1006</v>
      </c>
      <c r="E120" s="306" t="s">
        <v>666</v>
      </c>
      <c r="F120" s="307">
        <v>35013346.670000002</v>
      </c>
      <c r="G120" s="307">
        <f t="shared" si="40"/>
        <v>0</v>
      </c>
      <c r="H120" s="307">
        <f t="shared" si="41"/>
        <v>35013346.670000002</v>
      </c>
      <c r="I120" s="308" t="s">
        <v>666</v>
      </c>
      <c r="J120" s="309" t="s">
        <v>98</v>
      </c>
      <c r="K120" s="310" t="s">
        <v>99</v>
      </c>
      <c r="L120" s="311" t="s">
        <v>100</v>
      </c>
      <c r="M120" s="312">
        <f t="shared" si="42"/>
        <v>0.58534817056884891</v>
      </c>
      <c r="N120" s="313">
        <f t="shared" si="43"/>
        <v>0.24608375618002579</v>
      </c>
      <c r="O120" s="314">
        <f t="shared" si="44"/>
        <v>0.16856807325112527</v>
      </c>
      <c r="P120" s="307">
        <f t="shared" si="45"/>
        <v>20494998.418777399</v>
      </c>
      <c r="Q120" s="307">
        <f t="shared" si="46"/>
        <v>8616215.864986999</v>
      </c>
      <c r="R120" s="307">
        <f t="shared" si="47"/>
        <v>5902132.3862356031</v>
      </c>
      <c r="S120" s="307">
        <f t="shared" si="48"/>
        <v>14518348.251222603</v>
      </c>
      <c r="T120" s="307">
        <f t="shared" si="49"/>
        <v>29111214.2837644</v>
      </c>
      <c r="U120" t="s">
        <v>4715</v>
      </c>
    </row>
    <row r="121" spans="1:21" x14ac:dyDescent="0.25">
      <c r="A121" s="302" t="s">
        <v>394</v>
      </c>
      <c r="B121" s="303" t="s">
        <v>4609</v>
      </c>
      <c r="C121" s="304" t="s">
        <v>945</v>
      </c>
      <c r="D121" s="305" t="s">
        <v>1009</v>
      </c>
      <c r="E121" s="306" t="s">
        <v>621</v>
      </c>
      <c r="F121" s="307">
        <v>757943.36</v>
      </c>
      <c r="G121" s="307">
        <f t="shared" si="40"/>
        <v>0</v>
      </c>
      <c r="H121" s="307">
        <f t="shared" si="41"/>
        <v>757943.36</v>
      </c>
      <c r="I121" s="308" t="s">
        <v>621</v>
      </c>
      <c r="J121" s="309" t="s">
        <v>98</v>
      </c>
      <c r="K121" s="310" t="s">
        <v>99</v>
      </c>
      <c r="L121" s="311" t="s">
        <v>100</v>
      </c>
      <c r="M121" s="312">
        <f t="shared" si="42"/>
        <v>0.69146946164424616</v>
      </c>
      <c r="N121" s="313">
        <f t="shared" si="43"/>
        <v>0.30853053835575384</v>
      </c>
      <c r="O121" s="314">
        <f t="shared" si="44"/>
        <v>0</v>
      </c>
      <c r="P121" s="307">
        <f t="shared" si="45"/>
        <v>524094.68709603103</v>
      </c>
      <c r="Q121" s="307">
        <f t="shared" si="46"/>
        <v>233848.67290396892</v>
      </c>
      <c r="R121" s="307">
        <f t="shared" si="47"/>
        <v>0</v>
      </c>
      <c r="S121" s="307">
        <f t="shared" si="48"/>
        <v>233848.67290396892</v>
      </c>
      <c r="T121" s="307">
        <f t="shared" si="49"/>
        <v>757943.36</v>
      </c>
      <c r="U121" t="s">
        <v>4716</v>
      </c>
    </row>
    <row r="122" spans="1:21" x14ac:dyDescent="0.25">
      <c r="A122" s="302" t="s">
        <v>397</v>
      </c>
      <c r="B122" s="303" t="s">
        <v>4609</v>
      </c>
      <c r="C122" s="304" t="s">
        <v>945</v>
      </c>
      <c r="D122" s="305" t="s">
        <v>1012</v>
      </c>
      <c r="E122" s="306" t="s">
        <v>666</v>
      </c>
      <c r="F122" s="307">
        <v>2762768.1800000006</v>
      </c>
      <c r="G122" s="307">
        <f t="shared" si="40"/>
        <v>0</v>
      </c>
      <c r="H122" s="307">
        <f t="shared" si="41"/>
        <v>2762768.1800000006</v>
      </c>
      <c r="I122" s="308" t="s">
        <v>666</v>
      </c>
      <c r="J122" s="309" t="s">
        <v>98</v>
      </c>
      <c r="K122" s="310" t="s">
        <v>99</v>
      </c>
      <c r="L122" s="311" t="s">
        <v>100</v>
      </c>
      <c r="M122" s="312">
        <f t="shared" si="42"/>
        <v>0.58534817056884891</v>
      </c>
      <c r="N122" s="313">
        <f t="shared" si="43"/>
        <v>0.24608375618002579</v>
      </c>
      <c r="O122" s="314">
        <f t="shared" si="44"/>
        <v>0.16856807325112527</v>
      </c>
      <c r="P122" s="307">
        <f t="shared" si="45"/>
        <v>1617181.2998688286</v>
      </c>
      <c r="Q122" s="307">
        <f t="shared" si="46"/>
        <v>679872.37118905375</v>
      </c>
      <c r="R122" s="307">
        <f t="shared" si="47"/>
        <v>465714.50894211815</v>
      </c>
      <c r="S122" s="307">
        <f t="shared" si="48"/>
        <v>1145586.880131172</v>
      </c>
      <c r="T122" s="307">
        <f t="shared" si="49"/>
        <v>2297053.6710578823</v>
      </c>
      <c r="U122" t="s">
        <v>4717</v>
      </c>
    </row>
    <row r="123" spans="1:21" x14ac:dyDescent="0.25">
      <c r="A123" s="302" t="s">
        <v>400</v>
      </c>
      <c r="B123" s="303" t="s">
        <v>4609</v>
      </c>
      <c r="C123" s="304" t="s">
        <v>945</v>
      </c>
      <c r="D123" s="305" t="s">
        <v>1015</v>
      </c>
      <c r="E123" s="306" t="s">
        <v>621</v>
      </c>
      <c r="F123" s="307">
        <v>19613.990000000002</v>
      </c>
      <c r="G123" s="307">
        <f t="shared" si="40"/>
        <v>0</v>
      </c>
      <c r="H123" s="307">
        <f t="shared" si="41"/>
        <v>19613.990000000002</v>
      </c>
      <c r="I123" s="308" t="s">
        <v>621</v>
      </c>
      <c r="J123" s="309" t="s">
        <v>98</v>
      </c>
      <c r="K123" s="310" t="s">
        <v>99</v>
      </c>
      <c r="L123" s="311" t="s">
        <v>100</v>
      </c>
      <c r="M123" s="312">
        <f t="shared" si="42"/>
        <v>0.69146946164424616</v>
      </c>
      <c r="N123" s="313">
        <f t="shared" si="43"/>
        <v>0.30853053835575384</v>
      </c>
      <c r="O123" s="314">
        <f t="shared" si="44"/>
        <v>0</v>
      </c>
      <c r="P123" s="307">
        <f t="shared" si="45"/>
        <v>13562.475105995629</v>
      </c>
      <c r="Q123" s="307">
        <f t="shared" si="46"/>
        <v>6051.5148940043728</v>
      </c>
      <c r="R123" s="307">
        <f t="shared" si="47"/>
        <v>0</v>
      </c>
      <c r="S123" s="307">
        <f t="shared" si="48"/>
        <v>6051.5148940043728</v>
      </c>
      <c r="T123" s="307">
        <f t="shared" si="49"/>
        <v>19613.990000000002</v>
      </c>
      <c r="U123" t="s">
        <v>4718</v>
      </c>
    </row>
    <row r="124" spans="1:21" x14ac:dyDescent="0.25">
      <c r="A124" s="302" t="s">
        <v>403</v>
      </c>
      <c r="B124" s="303" t="s">
        <v>4609</v>
      </c>
      <c r="C124" s="304" t="s">
        <v>945</v>
      </c>
      <c r="E124" s="315" t="s">
        <v>1018</v>
      </c>
      <c r="F124" s="316">
        <f>SUBTOTAL(9,F97:F123)</f>
        <v>409142110.60000002</v>
      </c>
      <c r="G124" s="316">
        <f>SUBTOTAL(9,G97:G123)</f>
        <v>0</v>
      </c>
      <c r="H124" s="316">
        <f>SUBTOTAL(9,H97:H123)</f>
        <v>409142110.60000002</v>
      </c>
      <c r="I124" s="317" t="s">
        <v>33</v>
      </c>
      <c r="J124" s="318" t="s">
        <v>33</v>
      </c>
      <c r="K124" s="319" t="s">
        <v>33</v>
      </c>
      <c r="L124" s="320" t="s">
        <v>33</v>
      </c>
      <c r="M124" s="321" t="s">
        <v>33</v>
      </c>
      <c r="N124" s="322" t="s">
        <v>33</v>
      </c>
      <c r="O124" s="323" t="s">
        <v>33</v>
      </c>
      <c r="P124" s="316">
        <f>SUBTOTAL(9,P97:P123)</f>
        <v>240588696.24442658</v>
      </c>
      <c r="Q124" s="316">
        <f>SUBTOTAL(9,Q97:Q123)</f>
        <v>101329407.37815861</v>
      </c>
      <c r="R124" s="316">
        <f>SUBTOTAL(9,R97:R123)</f>
        <v>67224006.977414802</v>
      </c>
      <c r="S124" s="316">
        <f>SUBTOTAL(9,S97:S123)</f>
        <v>168553414.35557342</v>
      </c>
      <c r="T124" s="316">
        <f>SUBTOTAL(9,T97:T123)</f>
        <v>341918103.62258524</v>
      </c>
    </row>
    <row r="125" spans="1:21" x14ac:dyDescent="0.25">
      <c r="A125" s="302" t="s">
        <v>406</v>
      </c>
    </row>
    <row r="126" spans="1:21" x14ac:dyDescent="0.25">
      <c r="A126" s="302" t="s">
        <v>409</v>
      </c>
      <c r="B126" s="303" t="s">
        <v>4609</v>
      </c>
      <c r="E126" s="331" t="s">
        <v>4719</v>
      </c>
      <c r="F126" s="332">
        <f>SUBTOTAL(9,F10:F125)-F36</f>
        <v>6609962077.5199986</v>
      </c>
      <c r="G126" s="332">
        <f>SUBTOTAL(9,G10:G125)-G36</f>
        <v>-435678.80000000016</v>
      </c>
      <c r="H126" s="332">
        <f>SUBTOTAL(9,H10:H125)-H36</f>
        <v>6609526398.7199993</v>
      </c>
      <c r="I126" s="333" t="s">
        <v>33</v>
      </c>
      <c r="J126" s="334" t="s">
        <v>33</v>
      </c>
      <c r="K126" s="335" t="s">
        <v>33</v>
      </c>
      <c r="L126" s="336" t="s">
        <v>33</v>
      </c>
      <c r="M126" s="337" t="s">
        <v>33</v>
      </c>
      <c r="N126" s="338" t="s">
        <v>33</v>
      </c>
      <c r="O126" s="339" t="s">
        <v>33</v>
      </c>
      <c r="P126" s="332">
        <f>SUBTOTAL(9,P10:P125)-P36</f>
        <v>3560046241.6531229</v>
      </c>
      <c r="Q126" s="332">
        <f>SUBTOTAL(9,Q10:Q125)-Q36</f>
        <v>1570026967.8501725</v>
      </c>
      <c r="R126" s="332">
        <f>SUBTOTAL(9,R10:R125)-R36</f>
        <v>1479453189.2167058</v>
      </c>
      <c r="S126" s="332">
        <f>SUBTOTAL(9,S10:S125)-S36</f>
        <v>3049480157.0668783</v>
      </c>
      <c r="T126" s="332">
        <f>SUBTOTAL(9,T10:T125)-T36</f>
        <v>5130073209.5032921</v>
      </c>
    </row>
    <row r="127" spans="1:21" x14ac:dyDescent="0.25">
      <c r="A127" s="302" t="s">
        <v>412</v>
      </c>
    </row>
    <row r="128" spans="1:21" x14ac:dyDescent="0.25">
      <c r="A128" s="302" t="s">
        <v>415</v>
      </c>
      <c r="B128" s="303" t="s">
        <v>4720</v>
      </c>
      <c r="C128" s="304" t="s">
        <v>734</v>
      </c>
      <c r="D128" s="305" t="s">
        <v>735</v>
      </c>
      <c r="E128" s="306" t="s">
        <v>666</v>
      </c>
      <c r="F128" s="307">
        <v>-66478028.499999963</v>
      </c>
      <c r="G128" s="307">
        <f>SUMIFS(TX_201_RB_Adjust_Total_Adjustments,TX_201_RB_Adjust_H_RB_Rollup,B128,TX_201_RB_Adjust_H_RB_Func_Rollup,C128,TX_201_RB_Adjust_H_Account,D128,TX_201_RB_Adjust_H_Jurisdictional_Allocator,E128)</f>
        <v>-2.0000003278255463E-2</v>
      </c>
      <c r="H128" s="307">
        <f>F128+G128</f>
        <v>-66478028.519999966</v>
      </c>
      <c r="I128" s="308" t="s">
        <v>666</v>
      </c>
      <c r="J128" s="309" t="s">
        <v>98</v>
      </c>
      <c r="K128" s="310" t="s">
        <v>99</v>
      </c>
      <c r="L128" s="311" t="s">
        <v>100</v>
      </c>
      <c r="M128" s="312">
        <f>VLOOKUP(I128,TX_400_JUR_Alloc_Jur_Factor_Allocator,MATCH(J128,TX_400_JUR_Alloc_Headers,FALSE),FALSE)</f>
        <v>0.58534817056884891</v>
      </c>
      <c r="N128" s="313">
        <f>VLOOKUP(I128,TX_400_JUR_Alloc_Jur_Factor_Allocator,MATCH(K128,TX_400_JUR_Alloc_Headers,FALSE),FALSE)</f>
        <v>0.24608375618002579</v>
      </c>
      <c r="O128" s="314">
        <f>VLOOKUP(I128,TX_400_JUR_Alloc_Jur_Factor_Allocator,MATCH(L128,TX_400_JUR_Alloc_Headers,FALSE),FALSE)</f>
        <v>0.16856807325112527</v>
      </c>
      <c r="P128" s="307">
        <f>H128*M128</f>
        <v>-38912792.377205744</v>
      </c>
      <c r="Q128" s="307">
        <f>H128*N128</f>
        <v>-16359162.961644473</v>
      </c>
      <c r="R128" s="307">
        <f>H128*O128</f>
        <v>-11206073.181149749</v>
      </c>
      <c r="S128" s="307">
        <f>Q128+R128</f>
        <v>-27565236.142794222</v>
      </c>
      <c r="T128" s="307">
        <f>P128+Q128</f>
        <v>-55271955.338850215</v>
      </c>
      <c r="U128" t="s">
        <v>4721</v>
      </c>
    </row>
    <row r="129" spans="1:21" x14ac:dyDescent="0.25">
      <c r="A129" s="302" t="s">
        <v>418</v>
      </c>
      <c r="B129" s="303" t="s">
        <v>4720</v>
      </c>
      <c r="C129" s="304" t="s">
        <v>734</v>
      </c>
      <c r="D129" s="305" t="s">
        <v>738</v>
      </c>
      <c r="E129" s="306" t="s">
        <v>666</v>
      </c>
      <c r="F129" s="307">
        <v>-1840265.37</v>
      </c>
      <c r="G129" s="307">
        <f>SUMIFS(TX_201_RB_Adjust_Total_Adjustments,TX_201_RB_Adjust_H_RB_Rollup,B129,TX_201_RB_Adjust_H_RB_Func_Rollup,C129,TX_201_RB_Adjust_H_Account,D129,TX_201_RB_Adjust_H_Jurisdictional_Allocator,E129)</f>
        <v>0</v>
      </c>
      <c r="H129" s="307">
        <f>F129+G129</f>
        <v>-1840265.37</v>
      </c>
      <c r="I129" s="308" t="s">
        <v>666</v>
      </c>
      <c r="J129" s="309" t="s">
        <v>98</v>
      </c>
      <c r="K129" s="310" t="s">
        <v>99</v>
      </c>
      <c r="L129" s="311" t="s">
        <v>100</v>
      </c>
      <c r="M129" s="312">
        <f>VLOOKUP(I129,TX_400_JUR_Alloc_Jur_Factor_Allocator,MATCH(J129,TX_400_JUR_Alloc_Headers,FALSE),FALSE)</f>
        <v>0.58534817056884891</v>
      </c>
      <c r="N129" s="313">
        <f>VLOOKUP(I129,TX_400_JUR_Alloc_Jur_Factor_Allocator,MATCH(K129,TX_400_JUR_Alloc_Headers,FALSE),FALSE)</f>
        <v>0.24608375618002579</v>
      </c>
      <c r="O129" s="314">
        <f>VLOOKUP(I129,TX_400_JUR_Alloc_Jur_Factor_Allocator,MATCH(L129,TX_400_JUR_Alloc_Headers,FALSE),FALSE)</f>
        <v>0.16856807325112527</v>
      </c>
      <c r="P129" s="307">
        <f>H129*M129</f>
        <v>-1077195.967690706</v>
      </c>
      <c r="Q129" s="307">
        <f>H129*N129</f>
        <v>-452859.41461762495</v>
      </c>
      <c r="R129" s="307">
        <f>H129*O129</f>
        <v>-310209.98769166914</v>
      </c>
      <c r="S129" s="307">
        <f>Q129+R129</f>
        <v>-763069.40230929409</v>
      </c>
      <c r="T129" s="307">
        <f>P129+Q129</f>
        <v>-1530055.3823083309</v>
      </c>
      <c r="U129" t="s">
        <v>4722</v>
      </c>
    </row>
    <row r="130" spans="1:21" x14ac:dyDescent="0.25">
      <c r="A130" s="302" t="s">
        <v>421</v>
      </c>
      <c r="B130" s="303" t="s">
        <v>4720</v>
      </c>
      <c r="C130" s="304" t="s">
        <v>734</v>
      </c>
      <c r="D130" s="305" t="s">
        <v>741</v>
      </c>
      <c r="E130" s="306" t="s">
        <v>621</v>
      </c>
      <c r="F130" s="307">
        <v>-14773144.939999999</v>
      </c>
      <c r="G130" s="307">
        <f>SUMIFS(TX_201_RB_Adjust_Total_Adjustments,TX_201_RB_Adjust_H_RB_Rollup,B130,TX_201_RB_Adjust_H_RB_Func_Rollup,C130,TX_201_RB_Adjust_H_Account,D130,TX_201_RB_Adjust_H_Jurisdictional_Allocator,E130)</f>
        <v>0</v>
      </c>
      <c r="H130" s="307">
        <f>F130+G130</f>
        <v>-14773144.939999999</v>
      </c>
      <c r="I130" s="308" t="s">
        <v>621</v>
      </c>
      <c r="J130" s="309" t="s">
        <v>98</v>
      </c>
      <c r="K130" s="310" t="s">
        <v>99</v>
      </c>
      <c r="L130" s="311" t="s">
        <v>100</v>
      </c>
      <c r="M130" s="312">
        <f>VLOOKUP(I130,TX_400_JUR_Alloc_Jur_Factor_Allocator,MATCH(J130,TX_400_JUR_Alloc_Headers,FALSE),FALSE)</f>
        <v>0.69146946164424616</v>
      </c>
      <c r="N130" s="313">
        <f>VLOOKUP(I130,TX_400_JUR_Alloc_Jur_Factor_Allocator,MATCH(K130,TX_400_JUR_Alloc_Headers,FALSE),FALSE)</f>
        <v>0.30853053835575384</v>
      </c>
      <c r="O130" s="314">
        <f>VLOOKUP(I130,TX_400_JUR_Alloc_Jur_Factor_Allocator,MATCH(L130,TX_400_JUR_Alloc_Headers,FALSE),FALSE)</f>
        <v>0</v>
      </c>
      <c r="P130" s="307">
        <f>H130*M130</f>
        <v>-10215178.578454219</v>
      </c>
      <c r="Q130" s="307">
        <f>H130*N130</f>
        <v>-4557966.3615457807</v>
      </c>
      <c r="R130" s="307">
        <f>H130*O130</f>
        <v>0</v>
      </c>
      <c r="S130" s="307">
        <f>Q130+R130</f>
        <v>-4557966.3615457807</v>
      </c>
      <c r="T130" s="307">
        <f>P130+Q130</f>
        <v>-14773144.939999999</v>
      </c>
      <c r="U130" t="s">
        <v>4723</v>
      </c>
    </row>
    <row r="131" spans="1:21" x14ac:dyDescent="0.25">
      <c r="A131" s="302" t="s">
        <v>424</v>
      </c>
      <c r="B131" s="303" t="s">
        <v>4720</v>
      </c>
      <c r="C131" s="304" t="s">
        <v>734</v>
      </c>
      <c r="E131" s="315" t="s">
        <v>744</v>
      </c>
      <c r="F131" s="316">
        <f>SUBTOTAL(9,F127:F130)</f>
        <v>-83091438.809999958</v>
      </c>
      <c r="G131" s="316">
        <f>SUBTOTAL(9,G127:G130)</f>
        <v>-2.0000003278255463E-2</v>
      </c>
      <c r="H131" s="316">
        <f>SUBTOTAL(9,H127:H130)</f>
        <v>-83091438.829999968</v>
      </c>
      <c r="I131" s="317" t="s">
        <v>33</v>
      </c>
      <c r="J131" s="318" t="s">
        <v>33</v>
      </c>
      <c r="K131" s="319" t="s">
        <v>33</v>
      </c>
      <c r="L131" s="320" t="s">
        <v>33</v>
      </c>
      <c r="M131" s="321" t="s">
        <v>33</v>
      </c>
      <c r="N131" s="322" t="s">
        <v>33</v>
      </c>
      <c r="O131" s="323" t="s">
        <v>33</v>
      </c>
      <c r="P131" s="316">
        <f>SUBTOTAL(9,P127:P130)</f>
        <v>-50205166.923350669</v>
      </c>
      <c r="Q131" s="316">
        <f>SUBTOTAL(9,Q127:Q130)</f>
        <v>-21369988.737807877</v>
      </c>
      <c r="R131" s="316">
        <f>SUBTOTAL(9,R127:R130)</f>
        <v>-11516283.168841418</v>
      </c>
      <c r="S131" s="316">
        <f>SUBTOTAL(9,S127:S130)</f>
        <v>-32886271.906649299</v>
      </c>
      <c r="T131" s="316">
        <f>SUBTOTAL(9,T127:T130)</f>
        <v>-71575155.661158547</v>
      </c>
    </row>
    <row r="132" spans="1:21" x14ac:dyDescent="0.25">
      <c r="A132" s="302" t="s">
        <v>427</v>
      </c>
    </row>
    <row r="133" spans="1:21" x14ac:dyDescent="0.25">
      <c r="A133" s="302" t="s">
        <v>430</v>
      </c>
      <c r="B133" s="303" t="s">
        <v>4720</v>
      </c>
      <c r="C133" s="304" t="s">
        <v>746</v>
      </c>
      <c r="D133" s="305" t="s">
        <v>747</v>
      </c>
      <c r="E133" s="306" t="s">
        <v>162</v>
      </c>
      <c r="F133" s="307">
        <v>-599800.35</v>
      </c>
      <c r="G133" s="307">
        <f t="shared" ref="G133:G140" si="50">SUMIFS(TX_201_RB_Adjust_Total_Adjustments,TX_201_RB_Adjust_H_RB_Rollup,B133,TX_201_RB_Adjust_H_RB_Func_Rollup,C133,TX_201_RB_Adjust_H_Account,D133,TX_201_RB_Adjust_H_Jurisdictional_Allocator,E133)</f>
        <v>16637.699999999895</v>
      </c>
      <c r="H133" s="307">
        <f t="shared" ref="H133:H140" si="51">F133+G133</f>
        <v>-583162.65000000014</v>
      </c>
      <c r="I133" s="308" t="s">
        <v>162</v>
      </c>
      <c r="J133" s="309" t="s">
        <v>98</v>
      </c>
      <c r="K133" s="310" t="s">
        <v>99</v>
      </c>
      <c r="L133" s="311" t="s">
        <v>100</v>
      </c>
      <c r="M133" s="312">
        <f t="shared" ref="M133:M140" si="52">VLOOKUP(I133,TX_400_JUR_Alloc_Jur_Factor_Allocator,MATCH(J133,TX_400_JUR_Alloc_Headers,FALSE),FALSE)</f>
        <v>0.56177645173742796</v>
      </c>
      <c r="N133" s="313">
        <f t="shared" ref="N133:N140" si="53">VLOOKUP(I133,TX_400_JUR_Alloc_Jur_Factor_Allocator,MATCH(K133,TX_400_JUR_Alloc_Headers,FALSE),FALSE)</f>
        <v>0.22030982452290582</v>
      </c>
      <c r="O133" s="314">
        <f t="shared" ref="O133:O140" si="54">VLOOKUP(I133,TX_400_JUR_Alloc_Jur_Factor_Allocator,MATCH(L133,TX_400_JUR_Alloc_Headers,FALSE),FALSE)</f>
        <v>0.21791372373966628</v>
      </c>
      <c r="P133" s="307">
        <f t="shared" ref="P133:P140" si="55">H133*M133</f>
        <v>-327607.04430279566</v>
      </c>
      <c r="Q133" s="307">
        <f t="shared" ref="Q133:Q140" si="56">H133*N133</f>
        <v>-128476.46108981277</v>
      </c>
      <c r="R133" s="307">
        <f t="shared" ref="R133:R140" si="57">H133*O133</f>
        <v>-127079.14460739173</v>
      </c>
      <c r="S133" s="307">
        <f t="shared" ref="S133:S140" si="58">Q133+R133</f>
        <v>-255555.6056972045</v>
      </c>
      <c r="T133" s="307">
        <f t="shared" ref="T133:T140" si="59">P133+Q133</f>
        <v>-456083.50539260847</v>
      </c>
      <c r="U133" t="s">
        <v>4724</v>
      </c>
    </row>
    <row r="134" spans="1:21" x14ac:dyDescent="0.25">
      <c r="A134" s="302" t="s">
        <v>433</v>
      </c>
      <c r="B134" s="303" t="s">
        <v>4720</v>
      </c>
      <c r="C134" s="304" t="s">
        <v>746</v>
      </c>
      <c r="D134" s="305" t="s">
        <v>750</v>
      </c>
      <c r="E134" s="306" t="s">
        <v>162</v>
      </c>
      <c r="F134" s="307">
        <v>-2962211.2</v>
      </c>
      <c r="G134" s="307">
        <f t="shared" si="50"/>
        <v>92845.310000000289</v>
      </c>
      <c r="H134" s="307">
        <f t="shared" si="51"/>
        <v>-2869365.8899999997</v>
      </c>
      <c r="I134" s="308" t="s">
        <v>162</v>
      </c>
      <c r="J134" s="309" t="s">
        <v>98</v>
      </c>
      <c r="K134" s="310" t="s">
        <v>99</v>
      </c>
      <c r="L134" s="311" t="s">
        <v>100</v>
      </c>
      <c r="M134" s="312">
        <f t="shared" si="52"/>
        <v>0.56177645173742796</v>
      </c>
      <c r="N134" s="313">
        <f t="shared" si="53"/>
        <v>0.22030982452290582</v>
      </c>
      <c r="O134" s="314">
        <f t="shared" si="54"/>
        <v>0.21791372373966628</v>
      </c>
      <c r="P134" s="307">
        <f t="shared" si="55"/>
        <v>-1611942.1884206068</v>
      </c>
      <c r="Q134" s="307">
        <f t="shared" si="56"/>
        <v>-632149.4957179114</v>
      </c>
      <c r="R134" s="307">
        <f t="shared" si="57"/>
        <v>-625274.20586148161</v>
      </c>
      <c r="S134" s="307">
        <f t="shared" si="58"/>
        <v>-1257423.7015793929</v>
      </c>
      <c r="T134" s="307">
        <f t="shared" si="59"/>
        <v>-2244091.6841385183</v>
      </c>
      <c r="U134" t="s">
        <v>4725</v>
      </c>
    </row>
    <row r="135" spans="1:21" x14ac:dyDescent="0.25">
      <c r="A135" s="302" t="s">
        <v>436</v>
      </c>
      <c r="B135" s="303" t="s">
        <v>4720</v>
      </c>
      <c r="C135" s="304" t="s">
        <v>746</v>
      </c>
      <c r="D135" s="305" t="s">
        <v>753</v>
      </c>
      <c r="E135" s="306" t="s">
        <v>162</v>
      </c>
      <c r="F135" s="307">
        <v>-68002.790000000008</v>
      </c>
      <c r="G135" s="307">
        <f t="shared" si="50"/>
        <v>4142.5199999999968</v>
      </c>
      <c r="H135" s="307">
        <f t="shared" si="51"/>
        <v>-63860.270000000011</v>
      </c>
      <c r="I135" s="308" t="s">
        <v>162</v>
      </c>
      <c r="J135" s="309" t="s">
        <v>98</v>
      </c>
      <c r="K135" s="310" t="s">
        <v>99</v>
      </c>
      <c r="L135" s="311" t="s">
        <v>100</v>
      </c>
      <c r="M135" s="312">
        <f t="shared" si="52"/>
        <v>0.56177645173742796</v>
      </c>
      <c r="N135" s="313">
        <f t="shared" si="53"/>
        <v>0.22030982452290582</v>
      </c>
      <c r="O135" s="314">
        <f t="shared" si="54"/>
        <v>0.21791372373966628</v>
      </c>
      <c r="P135" s="307">
        <f t="shared" si="55"/>
        <v>-35875.195887594127</v>
      </c>
      <c r="Q135" s="307">
        <f t="shared" si="56"/>
        <v>-14069.04487768539</v>
      </c>
      <c r="R135" s="307">
        <f t="shared" si="57"/>
        <v>-13916.029234720501</v>
      </c>
      <c r="S135" s="307">
        <f t="shared" si="58"/>
        <v>-27985.074112405891</v>
      </c>
      <c r="T135" s="307">
        <f t="shared" si="59"/>
        <v>-49944.240765279515</v>
      </c>
      <c r="U135" t="s">
        <v>4726</v>
      </c>
    </row>
    <row r="136" spans="1:21" x14ac:dyDescent="0.25">
      <c r="A136" s="302" t="s">
        <v>439</v>
      </c>
      <c r="B136" s="303" t="s">
        <v>4720</v>
      </c>
      <c r="C136" s="304" t="s">
        <v>746</v>
      </c>
      <c r="D136" s="305" t="s">
        <v>756</v>
      </c>
      <c r="E136" s="306" t="s">
        <v>162</v>
      </c>
      <c r="F136" s="307">
        <v>-126959457.76571982</v>
      </c>
      <c r="G136" s="307">
        <f t="shared" si="50"/>
        <v>17404807.030000001</v>
      </c>
      <c r="H136" s="307">
        <f t="shared" si="51"/>
        <v>-109554650.73571981</v>
      </c>
      <c r="I136" s="308" t="s">
        <v>162</v>
      </c>
      <c r="J136" s="309" t="s">
        <v>98</v>
      </c>
      <c r="K136" s="310" t="s">
        <v>99</v>
      </c>
      <c r="L136" s="311" t="s">
        <v>100</v>
      </c>
      <c r="M136" s="312">
        <f t="shared" si="52"/>
        <v>0.56177645173742796</v>
      </c>
      <c r="N136" s="313">
        <f t="shared" si="53"/>
        <v>0.22030982452290582</v>
      </c>
      <c r="O136" s="314">
        <f t="shared" si="54"/>
        <v>0.21791372373966628</v>
      </c>
      <c r="P136" s="307">
        <f t="shared" si="55"/>
        <v>-61545222.961645879</v>
      </c>
      <c r="Q136" s="307">
        <f t="shared" si="56"/>
        <v>-24135965.879254669</v>
      </c>
      <c r="R136" s="307">
        <f t="shared" si="57"/>
        <v>-23873461.894819275</v>
      </c>
      <c r="S136" s="307">
        <f t="shared" si="58"/>
        <v>-48009427.774073943</v>
      </c>
      <c r="T136" s="307">
        <f t="shared" si="59"/>
        <v>-85681188.84090054</v>
      </c>
      <c r="U136" t="s">
        <v>4727</v>
      </c>
    </row>
    <row r="137" spans="1:21" x14ac:dyDescent="0.25">
      <c r="A137" s="302" t="s">
        <v>443</v>
      </c>
      <c r="B137" s="303" t="s">
        <v>4720</v>
      </c>
      <c r="C137" s="304" t="s">
        <v>746</v>
      </c>
      <c r="D137" s="305" t="s">
        <v>759</v>
      </c>
      <c r="E137" s="306" t="s">
        <v>162</v>
      </c>
      <c r="F137" s="307">
        <v>-578304765.64785528</v>
      </c>
      <c r="G137" s="307">
        <f t="shared" si="50"/>
        <v>60147061.049999982</v>
      </c>
      <c r="H137" s="307">
        <f t="shared" si="51"/>
        <v>-518157704.59785533</v>
      </c>
      <c r="I137" s="308" t="s">
        <v>162</v>
      </c>
      <c r="J137" s="309" t="s">
        <v>98</v>
      </c>
      <c r="K137" s="310" t="s">
        <v>99</v>
      </c>
      <c r="L137" s="311" t="s">
        <v>100</v>
      </c>
      <c r="M137" s="312">
        <f t="shared" si="52"/>
        <v>0.56177645173742796</v>
      </c>
      <c r="N137" s="313">
        <f t="shared" si="53"/>
        <v>0.22030982452290582</v>
      </c>
      <c r="O137" s="314">
        <f t="shared" si="54"/>
        <v>0.21791372373966628</v>
      </c>
      <c r="P137" s="307">
        <f t="shared" si="55"/>
        <v>-291088796.72939354</v>
      </c>
      <c r="Q137" s="307">
        <f t="shared" si="56"/>
        <v>-114155232.97514518</v>
      </c>
      <c r="R137" s="307">
        <f t="shared" si="57"/>
        <v>-112913674.89331666</v>
      </c>
      <c r="S137" s="307">
        <f t="shared" si="58"/>
        <v>-227068907.86846185</v>
      </c>
      <c r="T137" s="307">
        <f t="shared" si="59"/>
        <v>-405244029.7045387</v>
      </c>
      <c r="U137" t="s">
        <v>4728</v>
      </c>
    </row>
    <row r="138" spans="1:21" x14ac:dyDescent="0.25">
      <c r="A138" s="302" t="s">
        <v>446</v>
      </c>
      <c r="B138" s="303" t="s">
        <v>4720</v>
      </c>
      <c r="C138" s="304" t="s">
        <v>746</v>
      </c>
      <c r="D138" s="305" t="s">
        <v>762</v>
      </c>
      <c r="E138" s="306" t="s">
        <v>162</v>
      </c>
      <c r="F138" s="307">
        <v>-309437738.25156343</v>
      </c>
      <c r="G138" s="307">
        <f t="shared" si="50"/>
        <v>59205812.069999963</v>
      </c>
      <c r="H138" s="307">
        <f t="shared" si="51"/>
        <v>-250231926.18156347</v>
      </c>
      <c r="I138" s="308" t="s">
        <v>162</v>
      </c>
      <c r="J138" s="309" t="s">
        <v>98</v>
      </c>
      <c r="K138" s="310" t="s">
        <v>99</v>
      </c>
      <c r="L138" s="311" t="s">
        <v>100</v>
      </c>
      <c r="M138" s="312">
        <f t="shared" si="52"/>
        <v>0.56177645173742796</v>
      </c>
      <c r="N138" s="313">
        <f t="shared" si="53"/>
        <v>0.22030982452290582</v>
      </c>
      <c r="O138" s="314">
        <f t="shared" si="54"/>
        <v>0.21791372373966628</v>
      </c>
      <c r="P138" s="307">
        <f t="shared" si="55"/>
        <v>-140574403.60170072</v>
      </c>
      <c r="Q138" s="307">
        <f t="shared" si="56"/>
        <v>-55128551.747088969</v>
      </c>
      <c r="R138" s="307">
        <f t="shared" si="57"/>
        <v>-54528970.83277379</v>
      </c>
      <c r="S138" s="307">
        <f t="shared" si="58"/>
        <v>-109657522.57986276</v>
      </c>
      <c r="T138" s="307">
        <f t="shared" si="59"/>
        <v>-195702955.34878969</v>
      </c>
      <c r="U138" t="s">
        <v>4729</v>
      </c>
    </row>
    <row r="139" spans="1:21" x14ac:dyDescent="0.25">
      <c r="A139" s="302" t="s">
        <v>449</v>
      </c>
      <c r="B139" s="303" t="s">
        <v>4720</v>
      </c>
      <c r="C139" s="304" t="s">
        <v>746</v>
      </c>
      <c r="D139" s="305" t="s">
        <v>765</v>
      </c>
      <c r="E139" s="306" t="s">
        <v>162</v>
      </c>
      <c r="F139" s="307">
        <v>-47519996.100410804</v>
      </c>
      <c r="G139" s="307">
        <f t="shared" si="50"/>
        <v>5648968.3000000017</v>
      </c>
      <c r="H139" s="307">
        <f t="shared" si="51"/>
        <v>-41871027.8004108</v>
      </c>
      <c r="I139" s="308" t="s">
        <v>162</v>
      </c>
      <c r="J139" s="309" t="s">
        <v>98</v>
      </c>
      <c r="K139" s="310" t="s">
        <v>99</v>
      </c>
      <c r="L139" s="311" t="s">
        <v>100</v>
      </c>
      <c r="M139" s="312">
        <f t="shared" si="52"/>
        <v>0.56177645173742796</v>
      </c>
      <c r="N139" s="313">
        <f t="shared" si="53"/>
        <v>0.22030982452290582</v>
      </c>
      <c r="O139" s="314">
        <f t="shared" si="54"/>
        <v>0.21791372373966628</v>
      </c>
      <c r="P139" s="307">
        <f t="shared" si="55"/>
        <v>-23522157.428313982</v>
      </c>
      <c r="Q139" s="307">
        <f t="shared" si="56"/>
        <v>-9224598.7873022147</v>
      </c>
      <c r="R139" s="307">
        <f t="shared" si="57"/>
        <v>-9124271.5847946052</v>
      </c>
      <c r="S139" s="307">
        <f t="shared" si="58"/>
        <v>-18348870.372096822</v>
      </c>
      <c r="T139" s="307">
        <f t="shared" si="59"/>
        <v>-32746756.215616196</v>
      </c>
      <c r="U139" t="s">
        <v>4730</v>
      </c>
    </row>
    <row r="140" spans="1:21" x14ac:dyDescent="0.25">
      <c r="A140" s="302" t="s">
        <v>452</v>
      </c>
      <c r="B140" s="303" t="s">
        <v>4720</v>
      </c>
      <c r="C140" s="304" t="s">
        <v>746</v>
      </c>
      <c r="D140" s="305" t="s">
        <v>768</v>
      </c>
      <c r="E140" s="306" t="s">
        <v>162</v>
      </c>
      <c r="F140" s="307">
        <v>-21619235.644450568</v>
      </c>
      <c r="G140" s="307">
        <f t="shared" si="50"/>
        <v>3539514.73</v>
      </c>
      <c r="H140" s="307">
        <f t="shared" si="51"/>
        <v>-18079720.914450567</v>
      </c>
      <c r="I140" s="308" t="s">
        <v>162</v>
      </c>
      <c r="J140" s="309" t="s">
        <v>98</v>
      </c>
      <c r="K140" s="310" t="s">
        <v>99</v>
      </c>
      <c r="L140" s="311" t="s">
        <v>100</v>
      </c>
      <c r="M140" s="312">
        <f t="shared" si="52"/>
        <v>0.56177645173742796</v>
      </c>
      <c r="N140" s="313">
        <f t="shared" si="53"/>
        <v>0.22030982452290582</v>
      </c>
      <c r="O140" s="314">
        <f t="shared" si="54"/>
        <v>0.21791372373966628</v>
      </c>
      <c r="P140" s="307">
        <f t="shared" si="55"/>
        <v>-10156761.463723006</v>
      </c>
      <c r="Q140" s="307">
        <f t="shared" si="56"/>
        <v>-3983140.1420857147</v>
      </c>
      <c r="R140" s="307">
        <f t="shared" si="57"/>
        <v>-3939819.3086418472</v>
      </c>
      <c r="S140" s="307">
        <f t="shared" si="58"/>
        <v>-7922959.4507275615</v>
      </c>
      <c r="T140" s="307">
        <f t="shared" si="59"/>
        <v>-14139901.60580872</v>
      </c>
      <c r="U140" t="s">
        <v>4731</v>
      </c>
    </row>
    <row r="141" spans="1:21" x14ac:dyDescent="0.25">
      <c r="A141" s="302" t="s">
        <v>455</v>
      </c>
      <c r="B141" s="303" t="s">
        <v>4720</v>
      </c>
      <c r="C141" s="304" t="s">
        <v>746</v>
      </c>
      <c r="E141" s="315" t="s">
        <v>771</v>
      </c>
      <c r="F141" s="316">
        <f>SUBTOTAL(9,F132:F140)</f>
        <v>-1087471207.75</v>
      </c>
      <c r="G141" s="316">
        <f>SUBTOTAL(9,G132:G140)</f>
        <v>146059788.70999995</v>
      </c>
      <c r="H141" s="316">
        <f>SUBTOTAL(9,H132:H140)</f>
        <v>-941411419.03999996</v>
      </c>
      <c r="I141" s="317" t="s">
        <v>33</v>
      </c>
      <c r="J141" s="318" t="s">
        <v>33</v>
      </c>
      <c r="K141" s="319" t="s">
        <v>33</v>
      </c>
      <c r="L141" s="320" t="s">
        <v>33</v>
      </c>
      <c r="M141" s="321" t="s">
        <v>33</v>
      </c>
      <c r="N141" s="322" t="s">
        <v>33</v>
      </c>
      <c r="O141" s="323" t="s">
        <v>33</v>
      </c>
      <c r="P141" s="316">
        <f>SUBTOTAL(9,P132:P140)</f>
        <v>-528862766.61338812</v>
      </c>
      <c r="Q141" s="316">
        <f>SUBTOTAL(9,Q132:Q140)</f>
        <v>-207402184.53256214</v>
      </c>
      <c r="R141" s="316">
        <f>SUBTOTAL(9,R132:R140)</f>
        <v>-205146467.89404979</v>
      </c>
      <c r="S141" s="316">
        <f>SUBTOTAL(9,S132:S140)</f>
        <v>-412548652.42661202</v>
      </c>
      <c r="T141" s="316">
        <f>SUBTOTAL(9,T132:T140)</f>
        <v>-736264951.14595032</v>
      </c>
    </row>
    <row r="142" spans="1:21" x14ac:dyDescent="0.25">
      <c r="A142" s="302" t="s">
        <v>458</v>
      </c>
    </row>
    <row r="143" spans="1:21" x14ac:dyDescent="0.25">
      <c r="A143" s="302" t="s">
        <v>460</v>
      </c>
      <c r="B143" s="303" t="s">
        <v>4720</v>
      </c>
      <c r="C143" s="304" t="s">
        <v>773</v>
      </c>
      <c r="D143" s="305" t="s">
        <v>4624</v>
      </c>
      <c r="E143" s="306" t="s">
        <v>162</v>
      </c>
      <c r="F143" s="307">
        <v>-682.24</v>
      </c>
      <c r="G143" s="307">
        <f t="shared" ref="G143:G150" si="60">SUMIFS(TX_201_RB_Adjust_Total_Adjustments,TX_201_RB_Adjust_H_RB_Rollup,B143,TX_201_RB_Adjust_H_RB_Func_Rollup,C143,TX_201_RB_Adjust_H_Account,D143,TX_201_RB_Adjust_H_Jurisdictional_Allocator,E143)</f>
        <v>54.509999999999991</v>
      </c>
      <c r="H143" s="307">
        <f t="shared" ref="H143:H150" si="61">F143+G143</f>
        <v>-627.73</v>
      </c>
      <c r="I143" s="308" t="s">
        <v>162</v>
      </c>
      <c r="J143" s="309" t="s">
        <v>98</v>
      </c>
      <c r="K143" s="310" t="s">
        <v>99</v>
      </c>
      <c r="L143" s="311" t="s">
        <v>100</v>
      </c>
      <c r="M143" s="312">
        <f t="shared" ref="M143:M150" si="62">VLOOKUP(I143,TX_400_JUR_Alloc_Jur_Factor_Allocator,MATCH(J143,TX_400_JUR_Alloc_Headers,FALSE),FALSE)</f>
        <v>0.56177645173742796</v>
      </c>
      <c r="N143" s="313">
        <f t="shared" ref="N143:N150" si="63">VLOOKUP(I143,TX_400_JUR_Alloc_Jur_Factor_Allocator,MATCH(K143,TX_400_JUR_Alloc_Headers,FALSE),FALSE)</f>
        <v>0.22030982452290582</v>
      </c>
      <c r="O143" s="314">
        <f t="shared" ref="O143:O150" si="64">VLOOKUP(I143,TX_400_JUR_Alloc_Jur_Factor_Allocator,MATCH(L143,TX_400_JUR_Alloc_Headers,FALSE),FALSE)</f>
        <v>0.21791372373966628</v>
      </c>
      <c r="P143" s="307">
        <f t="shared" ref="P143:P150" si="65">H143*M143</f>
        <v>-352.64393204913569</v>
      </c>
      <c r="Q143" s="307">
        <f t="shared" ref="Q143:Q150" si="66">H143*N143</f>
        <v>-138.29508614776367</v>
      </c>
      <c r="R143" s="307">
        <f t="shared" ref="R143:R150" si="67">H143*O143</f>
        <v>-136.79098180310072</v>
      </c>
      <c r="S143" s="307">
        <f t="shared" ref="S143:S150" si="68">Q143+R143</f>
        <v>-275.08606795086439</v>
      </c>
      <c r="T143" s="307">
        <f t="shared" ref="T143:T150" si="69">P143+Q143</f>
        <v>-490.93901819689938</v>
      </c>
      <c r="U143" t="s">
        <v>4732</v>
      </c>
    </row>
    <row r="144" spans="1:21" x14ac:dyDescent="0.25">
      <c r="A144" s="302" t="s">
        <v>464</v>
      </c>
      <c r="B144" s="303" t="s">
        <v>4720</v>
      </c>
      <c r="C144" s="304" t="s">
        <v>773</v>
      </c>
      <c r="D144" s="305" t="s">
        <v>774</v>
      </c>
      <c r="E144" s="306" t="s">
        <v>162</v>
      </c>
      <c r="F144" s="307">
        <v>-3200200.9130600779</v>
      </c>
      <c r="G144" s="307">
        <f t="shared" si="60"/>
        <v>3605.0700000002107</v>
      </c>
      <c r="H144" s="307">
        <f t="shared" si="61"/>
        <v>-3196595.8430600776</v>
      </c>
      <c r="I144" s="308" t="s">
        <v>162</v>
      </c>
      <c r="J144" s="309" t="s">
        <v>98</v>
      </c>
      <c r="K144" s="310" t="s">
        <v>99</v>
      </c>
      <c r="L144" s="311" t="s">
        <v>100</v>
      </c>
      <c r="M144" s="312">
        <f t="shared" si="62"/>
        <v>0.56177645173742796</v>
      </c>
      <c r="N144" s="313">
        <f t="shared" si="63"/>
        <v>0.22030982452290582</v>
      </c>
      <c r="O144" s="314">
        <f t="shared" si="64"/>
        <v>0.21791372373966628</v>
      </c>
      <c r="P144" s="307">
        <f t="shared" si="65"/>
        <v>-1795772.2703529026</v>
      </c>
      <c r="Q144" s="307">
        <f t="shared" si="66"/>
        <v>-704241.46925521584</v>
      </c>
      <c r="R144" s="307">
        <f t="shared" si="67"/>
        <v>-696582.10345195932</v>
      </c>
      <c r="S144" s="307">
        <f t="shared" si="68"/>
        <v>-1400823.5727071753</v>
      </c>
      <c r="T144" s="307">
        <f t="shared" si="69"/>
        <v>-2500013.7396081183</v>
      </c>
      <c r="U144" t="s">
        <v>4733</v>
      </c>
    </row>
    <row r="145" spans="1:21" x14ac:dyDescent="0.25">
      <c r="A145" s="302" t="s">
        <v>467</v>
      </c>
      <c r="B145" s="303" t="s">
        <v>4720</v>
      </c>
      <c r="C145" s="304" t="s">
        <v>773</v>
      </c>
      <c r="D145" s="305" t="s">
        <v>777</v>
      </c>
      <c r="E145" s="306" t="s">
        <v>162</v>
      </c>
      <c r="F145" s="307">
        <v>-4052619.288491691</v>
      </c>
      <c r="G145" s="307">
        <f t="shared" si="60"/>
        <v>356708.56999999977</v>
      </c>
      <c r="H145" s="307">
        <f t="shared" si="61"/>
        <v>-3695910.7184916912</v>
      </c>
      <c r="I145" s="308" t="s">
        <v>162</v>
      </c>
      <c r="J145" s="309" t="s">
        <v>98</v>
      </c>
      <c r="K145" s="310" t="s">
        <v>99</v>
      </c>
      <c r="L145" s="311" t="s">
        <v>100</v>
      </c>
      <c r="M145" s="312">
        <f t="shared" si="62"/>
        <v>0.56177645173742796</v>
      </c>
      <c r="N145" s="313">
        <f t="shared" si="63"/>
        <v>0.22030982452290582</v>
      </c>
      <c r="O145" s="314">
        <f t="shared" si="64"/>
        <v>0.21791372373966628</v>
      </c>
      <c r="P145" s="307">
        <f t="shared" si="65"/>
        <v>-2076275.6093725902</v>
      </c>
      <c r="Q145" s="307">
        <f t="shared" si="66"/>
        <v>-814245.44184323121</v>
      </c>
      <c r="R145" s="307">
        <f t="shared" si="67"/>
        <v>-805389.66727586987</v>
      </c>
      <c r="S145" s="307">
        <f t="shared" si="68"/>
        <v>-1619635.109119101</v>
      </c>
      <c r="T145" s="307">
        <f t="shared" si="69"/>
        <v>-2890521.0512158214</v>
      </c>
      <c r="U145" t="s">
        <v>4734</v>
      </c>
    </row>
    <row r="146" spans="1:21" x14ac:dyDescent="0.25">
      <c r="A146" s="302" t="s">
        <v>470</v>
      </c>
      <c r="B146" s="303" t="s">
        <v>4720</v>
      </c>
      <c r="C146" s="304" t="s">
        <v>773</v>
      </c>
      <c r="D146" s="305" t="s">
        <v>780</v>
      </c>
      <c r="E146" s="306" t="s">
        <v>162</v>
      </c>
      <c r="F146" s="307">
        <v>-28653655.078740124</v>
      </c>
      <c r="G146" s="307">
        <f t="shared" si="60"/>
        <v>4674921.2900000038</v>
      </c>
      <c r="H146" s="307">
        <f t="shared" si="61"/>
        <v>-23978733.788740121</v>
      </c>
      <c r="I146" s="308" t="s">
        <v>162</v>
      </c>
      <c r="J146" s="309" t="s">
        <v>98</v>
      </c>
      <c r="K146" s="310" t="s">
        <v>99</v>
      </c>
      <c r="L146" s="311" t="s">
        <v>100</v>
      </c>
      <c r="M146" s="312">
        <f t="shared" si="62"/>
        <v>0.56177645173742796</v>
      </c>
      <c r="N146" s="313">
        <f t="shared" si="63"/>
        <v>0.22030982452290582</v>
      </c>
      <c r="O146" s="314">
        <f t="shared" si="64"/>
        <v>0.21791372373966628</v>
      </c>
      <c r="P146" s="307">
        <f t="shared" si="65"/>
        <v>-13470687.984994797</v>
      </c>
      <c r="Q146" s="307">
        <f t="shared" si="66"/>
        <v>-5282750.6332788086</v>
      </c>
      <c r="R146" s="307">
        <f t="shared" si="67"/>
        <v>-5225295.1704665162</v>
      </c>
      <c r="S146" s="307">
        <f t="shared" si="68"/>
        <v>-10508045.803745326</v>
      </c>
      <c r="T146" s="307">
        <f t="shared" si="69"/>
        <v>-18753438.618273605</v>
      </c>
      <c r="U146" t="s">
        <v>4735</v>
      </c>
    </row>
    <row r="147" spans="1:21" x14ac:dyDescent="0.25">
      <c r="A147" s="302" t="s">
        <v>473</v>
      </c>
      <c r="B147" s="303" t="s">
        <v>4720</v>
      </c>
      <c r="C147" s="304" t="s">
        <v>773</v>
      </c>
      <c r="D147" s="305" t="s">
        <v>783</v>
      </c>
      <c r="E147" s="306" t="s">
        <v>162</v>
      </c>
      <c r="F147" s="307">
        <v>-36768218.07264249</v>
      </c>
      <c r="G147" s="307">
        <f t="shared" si="60"/>
        <v>501882.79999999981</v>
      </c>
      <c r="H147" s="307">
        <f t="shared" si="61"/>
        <v>-36266335.272642493</v>
      </c>
      <c r="I147" s="308" t="s">
        <v>162</v>
      </c>
      <c r="J147" s="309" t="s">
        <v>98</v>
      </c>
      <c r="K147" s="310" t="s">
        <v>99</v>
      </c>
      <c r="L147" s="311" t="s">
        <v>100</v>
      </c>
      <c r="M147" s="312">
        <f t="shared" si="62"/>
        <v>0.56177645173742796</v>
      </c>
      <c r="N147" s="313">
        <f t="shared" si="63"/>
        <v>0.22030982452290582</v>
      </c>
      <c r="O147" s="314">
        <f t="shared" si="64"/>
        <v>0.21791372373966628</v>
      </c>
      <c r="P147" s="307">
        <f t="shared" si="65"/>
        <v>-20373573.146985028</v>
      </c>
      <c r="Q147" s="307">
        <f t="shared" si="66"/>
        <v>-7989829.9600047376</v>
      </c>
      <c r="R147" s="307">
        <f t="shared" si="67"/>
        <v>-7902932.1656527305</v>
      </c>
      <c r="S147" s="307">
        <f t="shared" si="68"/>
        <v>-15892762.125657469</v>
      </c>
      <c r="T147" s="307">
        <f t="shared" si="69"/>
        <v>-28363403.106989764</v>
      </c>
      <c r="U147" t="s">
        <v>4736</v>
      </c>
    </row>
    <row r="148" spans="1:21" x14ac:dyDescent="0.25">
      <c r="A148" s="302" t="s">
        <v>475</v>
      </c>
      <c r="B148" s="303" t="s">
        <v>4720</v>
      </c>
      <c r="C148" s="304" t="s">
        <v>773</v>
      </c>
      <c r="D148" s="305" t="s">
        <v>786</v>
      </c>
      <c r="E148" s="306" t="s">
        <v>144</v>
      </c>
      <c r="F148" s="307">
        <v>30617.31</v>
      </c>
      <c r="G148" s="307">
        <f t="shared" si="60"/>
        <v>0</v>
      </c>
      <c r="H148" s="307">
        <f t="shared" si="61"/>
        <v>30617.31</v>
      </c>
      <c r="I148" s="308" t="s">
        <v>144</v>
      </c>
      <c r="J148" s="309" t="s">
        <v>98</v>
      </c>
      <c r="K148" s="310" t="s">
        <v>99</v>
      </c>
      <c r="L148" s="311" t="s">
        <v>100</v>
      </c>
      <c r="M148" s="312">
        <f t="shared" si="62"/>
        <v>0.58151604396770862</v>
      </c>
      <c r="N148" s="313">
        <f t="shared" si="63"/>
        <v>0.22832065654757039</v>
      </c>
      <c r="O148" s="314">
        <f t="shared" si="64"/>
        <v>0.19016329948472097</v>
      </c>
      <c r="P148" s="307">
        <f t="shared" si="65"/>
        <v>17804.456988132966</v>
      </c>
      <c r="Q148" s="307">
        <f t="shared" si="66"/>
        <v>6990.5643209204927</v>
      </c>
      <c r="R148" s="307">
        <f t="shared" si="67"/>
        <v>5822.2886909465424</v>
      </c>
      <c r="S148" s="307">
        <f t="shared" si="68"/>
        <v>12812.853011867035</v>
      </c>
      <c r="T148" s="307">
        <f t="shared" si="69"/>
        <v>24795.02130905346</v>
      </c>
      <c r="U148" t="s">
        <v>4737</v>
      </c>
    </row>
    <row r="149" spans="1:21" x14ac:dyDescent="0.25">
      <c r="A149" s="302" t="s">
        <v>479</v>
      </c>
      <c r="B149" s="303" t="s">
        <v>4720</v>
      </c>
      <c r="C149" s="304" t="s">
        <v>773</v>
      </c>
      <c r="D149" s="305" t="s">
        <v>789</v>
      </c>
      <c r="E149" s="306" t="s">
        <v>162</v>
      </c>
      <c r="F149" s="307">
        <v>-8754255.2186357435</v>
      </c>
      <c r="G149" s="307">
        <f t="shared" si="60"/>
        <v>1204388.2199999993</v>
      </c>
      <c r="H149" s="307">
        <f t="shared" si="61"/>
        <v>-7549866.9986357447</v>
      </c>
      <c r="I149" s="308" t="s">
        <v>162</v>
      </c>
      <c r="J149" s="309" t="s">
        <v>98</v>
      </c>
      <c r="K149" s="310" t="s">
        <v>99</v>
      </c>
      <c r="L149" s="311" t="s">
        <v>100</v>
      </c>
      <c r="M149" s="312">
        <f t="shared" si="62"/>
        <v>0.56177645173742796</v>
      </c>
      <c r="N149" s="313">
        <f t="shared" si="63"/>
        <v>0.22030982452290582</v>
      </c>
      <c r="O149" s="314">
        <f t="shared" si="64"/>
        <v>0.21791372373966628</v>
      </c>
      <c r="P149" s="307">
        <f t="shared" si="65"/>
        <v>-4241337.4935830934</v>
      </c>
      <c r="Q149" s="307">
        <f t="shared" si="66"/>
        <v>-1663309.8736407186</v>
      </c>
      <c r="R149" s="307">
        <f t="shared" si="67"/>
        <v>-1645219.6314119331</v>
      </c>
      <c r="S149" s="307">
        <f t="shared" si="68"/>
        <v>-3308529.5050526517</v>
      </c>
      <c r="T149" s="307">
        <f t="shared" si="69"/>
        <v>-5904647.3672238123</v>
      </c>
      <c r="U149" t="s">
        <v>4738</v>
      </c>
    </row>
    <row r="150" spans="1:21" x14ac:dyDescent="0.25">
      <c r="A150" s="302" t="s">
        <v>482</v>
      </c>
      <c r="B150" s="303" t="s">
        <v>4720</v>
      </c>
      <c r="C150" s="304" t="s">
        <v>773</v>
      </c>
      <c r="D150" s="305" t="s">
        <v>792</v>
      </c>
      <c r="E150" s="306" t="s">
        <v>162</v>
      </c>
      <c r="F150" s="307">
        <v>-1112304.5984298764</v>
      </c>
      <c r="G150" s="307">
        <f t="shared" si="60"/>
        <v>222772.05</v>
      </c>
      <c r="H150" s="307">
        <f t="shared" si="61"/>
        <v>-889532.54842987633</v>
      </c>
      <c r="I150" s="308" t="s">
        <v>162</v>
      </c>
      <c r="J150" s="309" t="s">
        <v>98</v>
      </c>
      <c r="K150" s="310" t="s">
        <v>99</v>
      </c>
      <c r="L150" s="311" t="s">
        <v>100</v>
      </c>
      <c r="M150" s="312">
        <f t="shared" si="62"/>
        <v>0.56177645173742796</v>
      </c>
      <c r="N150" s="313">
        <f t="shared" si="63"/>
        <v>0.22030982452290582</v>
      </c>
      <c r="O150" s="314">
        <f t="shared" si="64"/>
        <v>0.21791372373966628</v>
      </c>
      <c r="P150" s="307">
        <f t="shared" si="65"/>
        <v>-499718.43876188772</v>
      </c>
      <c r="Q150" s="307">
        <f t="shared" si="66"/>
        <v>-195972.75965199928</v>
      </c>
      <c r="R150" s="307">
        <f t="shared" si="67"/>
        <v>-193841.35001598939</v>
      </c>
      <c r="S150" s="307">
        <f t="shared" si="68"/>
        <v>-389814.10966798867</v>
      </c>
      <c r="T150" s="307">
        <f t="shared" si="69"/>
        <v>-695691.19841388706</v>
      </c>
      <c r="U150" t="s">
        <v>4739</v>
      </c>
    </row>
    <row r="151" spans="1:21" x14ac:dyDescent="0.25">
      <c r="A151" s="302" t="s">
        <v>485</v>
      </c>
      <c r="B151" s="303" t="s">
        <v>4720</v>
      </c>
      <c r="C151" s="304" t="s">
        <v>773</v>
      </c>
      <c r="E151" s="315" t="s">
        <v>795</v>
      </c>
      <c r="F151" s="316">
        <f>SUBTOTAL(9,F142:F150)</f>
        <v>-82511318.099999994</v>
      </c>
      <c r="G151" s="316">
        <f>SUBTOTAL(9,G142:G150)</f>
        <v>6964332.5100000026</v>
      </c>
      <c r="H151" s="316">
        <f>SUBTOTAL(9,H142:H150)</f>
        <v>-75546985.590000004</v>
      </c>
      <c r="I151" s="317" t="s">
        <v>33</v>
      </c>
      <c r="J151" s="318" t="s">
        <v>33</v>
      </c>
      <c r="K151" s="319" t="s">
        <v>33</v>
      </c>
      <c r="L151" s="320" t="s">
        <v>33</v>
      </c>
      <c r="M151" s="321" t="s">
        <v>33</v>
      </c>
      <c r="N151" s="322" t="s">
        <v>33</v>
      </c>
      <c r="O151" s="323" t="s">
        <v>33</v>
      </c>
      <c r="P151" s="316">
        <f>SUBTOTAL(9,P142:P150)</f>
        <v>-42439913.130994216</v>
      </c>
      <c r="Q151" s="316">
        <f>SUBTOTAL(9,Q142:Q150)</f>
        <v>-16643497.868439939</v>
      </c>
      <c r="R151" s="316">
        <f>SUBTOTAL(9,R142:R150)</f>
        <v>-16463574.590565853</v>
      </c>
      <c r="S151" s="316">
        <f>SUBTOTAL(9,S142:S150)</f>
        <v>-33107072.459005795</v>
      </c>
      <c r="T151" s="316">
        <f>SUBTOTAL(9,T142:T150)</f>
        <v>-59083410.999434151</v>
      </c>
    </row>
    <row r="152" spans="1:21" x14ac:dyDescent="0.25">
      <c r="A152" s="302" t="s">
        <v>488</v>
      </c>
      <c r="B152" s="303" t="s">
        <v>4740</v>
      </c>
      <c r="C152" s="303" t="s">
        <v>33</v>
      </c>
      <c r="D152" s="303" t="s">
        <v>33</v>
      </c>
      <c r="E152" s="303" t="s">
        <v>33</v>
      </c>
      <c r="F152" s="307">
        <f>F141+F151</f>
        <v>-1169982525.8499999</v>
      </c>
      <c r="G152" s="307">
        <f>G141+G151</f>
        <v>153024121.21999994</v>
      </c>
      <c r="H152" s="307">
        <f>H141+H151</f>
        <v>-1016958404.63</v>
      </c>
      <c r="I152" s="324" t="s">
        <v>33</v>
      </c>
      <c r="J152" s="325" t="s">
        <v>33</v>
      </c>
      <c r="K152" s="326" t="s">
        <v>33</v>
      </c>
      <c r="L152" s="327" t="s">
        <v>33</v>
      </c>
      <c r="M152" s="328" t="s">
        <v>33</v>
      </c>
      <c r="N152" s="329" t="s">
        <v>33</v>
      </c>
      <c r="O152" s="330" t="s">
        <v>33</v>
      </c>
      <c r="P152" s="307">
        <f>P141+P151</f>
        <v>-571302679.74438238</v>
      </c>
      <c r="Q152" s="307">
        <f>Q141+Q151</f>
        <v>-224045682.40100208</v>
      </c>
      <c r="R152" s="307">
        <f>R141+R151</f>
        <v>-221610042.48461565</v>
      </c>
      <c r="S152" s="307">
        <f>S141+S151</f>
        <v>-445655724.88561779</v>
      </c>
      <c r="T152" s="307">
        <f>T141+T151</f>
        <v>-795348362.14538443</v>
      </c>
    </row>
    <row r="153" spans="1:21" x14ac:dyDescent="0.25">
      <c r="A153" s="302" t="s">
        <v>491</v>
      </c>
    </row>
    <row r="154" spans="1:21" x14ac:dyDescent="0.25">
      <c r="A154" s="302" t="s">
        <v>494</v>
      </c>
      <c r="B154" s="303" t="s">
        <v>4720</v>
      </c>
      <c r="C154" s="304" t="s">
        <v>797</v>
      </c>
      <c r="D154" s="305" t="s">
        <v>1139</v>
      </c>
      <c r="E154" s="306" t="s">
        <v>158</v>
      </c>
      <c r="F154" s="307">
        <v>0.02</v>
      </c>
      <c r="G154" s="307">
        <f t="shared" ref="G154:G180" si="70">SUMIFS(TX_201_RB_Adjust_Total_Adjustments,TX_201_RB_Adjust_H_RB_Rollup,B154,TX_201_RB_Adjust_H_RB_Func_Rollup,C154,TX_201_RB_Adjust_H_Account,D154,TX_201_RB_Adjust_H_Jurisdictional_Allocator,E154)</f>
        <v>-0.02</v>
      </c>
      <c r="H154" s="307">
        <f t="shared" ref="H154:H180" si="71">F154+G154</f>
        <v>0</v>
      </c>
      <c r="I154" s="308" t="s">
        <v>158</v>
      </c>
      <c r="J154" s="309" t="s">
        <v>98</v>
      </c>
      <c r="K154" s="310" t="s">
        <v>99</v>
      </c>
      <c r="L154" s="311" t="s">
        <v>100</v>
      </c>
      <c r="M154" s="312">
        <f t="shared" ref="M154:M180" si="72">VLOOKUP(I154,TX_400_JUR_Alloc_Jur_Factor_Allocator,MATCH(J154,TX_400_JUR_Alloc_Headers,FALSE),FALSE)</f>
        <v>0.45767765197058707</v>
      </c>
      <c r="N154" s="313">
        <f t="shared" ref="N154:N180" si="73">VLOOKUP(I154,TX_400_JUR_Alloc_Jur_Factor_Allocator,MATCH(K154,TX_400_JUR_Alloc_Headers,FALSE),FALSE)</f>
        <v>0.18148407085412427</v>
      </c>
      <c r="O154" s="314">
        <f t="shared" ref="O154:O180" si="74">VLOOKUP(I154,TX_400_JUR_Alloc_Jur_Factor_Allocator,MATCH(L154,TX_400_JUR_Alloc_Headers,FALSE),FALSE)</f>
        <v>0.36083827717528866</v>
      </c>
      <c r="P154" s="307">
        <f t="shared" ref="P154:P180" si="75">H154*M154</f>
        <v>0</v>
      </c>
      <c r="Q154" s="307">
        <f t="shared" ref="Q154:Q180" si="76">H154*N154</f>
        <v>0</v>
      </c>
      <c r="R154" s="307">
        <f t="shared" ref="R154:R180" si="77">H154*O154</f>
        <v>0</v>
      </c>
      <c r="S154" s="307">
        <f t="shared" ref="S154:S180" si="78">Q154+R154</f>
        <v>0</v>
      </c>
      <c r="T154" s="307">
        <f t="shared" ref="T154:T180" si="79">P154+Q154</f>
        <v>0</v>
      </c>
      <c r="U154" t="s">
        <v>4741</v>
      </c>
    </row>
    <row r="155" spans="1:21" x14ac:dyDescent="0.25">
      <c r="A155" s="302" t="s">
        <v>496</v>
      </c>
      <c r="B155" s="303" t="s">
        <v>4720</v>
      </c>
      <c r="C155" s="304" t="s">
        <v>797</v>
      </c>
      <c r="D155" s="305" t="s">
        <v>4634</v>
      </c>
      <c r="E155" s="306" t="s">
        <v>158</v>
      </c>
      <c r="F155" s="307">
        <v>7566.9000000000015</v>
      </c>
      <c r="G155" s="307">
        <f t="shared" si="70"/>
        <v>-295.44000000000949</v>
      </c>
      <c r="H155" s="307">
        <f t="shared" si="71"/>
        <v>7271.4599999999919</v>
      </c>
      <c r="I155" s="308" t="s">
        <v>158</v>
      </c>
      <c r="J155" s="309" t="s">
        <v>98</v>
      </c>
      <c r="K155" s="310" t="s">
        <v>99</v>
      </c>
      <c r="L155" s="311" t="s">
        <v>100</v>
      </c>
      <c r="M155" s="312">
        <f t="shared" si="72"/>
        <v>0.45767765197058707</v>
      </c>
      <c r="N155" s="313">
        <f t="shared" si="73"/>
        <v>0.18148407085412427</v>
      </c>
      <c r="O155" s="314">
        <f t="shared" si="74"/>
        <v>0.36083827717528866</v>
      </c>
      <c r="P155" s="307">
        <f t="shared" si="75"/>
        <v>3327.9847391980416</v>
      </c>
      <c r="Q155" s="307">
        <f t="shared" si="76"/>
        <v>1319.6541618529291</v>
      </c>
      <c r="R155" s="307">
        <f t="shared" si="77"/>
        <v>2623.8210989490217</v>
      </c>
      <c r="S155" s="307">
        <f t="shared" si="78"/>
        <v>3943.4752608019508</v>
      </c>
      <c r="T155" s="307">
        <f t="shared" si="79"/>
        <v>4647.6389010509702</v>
      </c>
      <c r="U155" t="s">
        <v>4742</v>
      </c>
    </row>
    <row r="156" spans="1:21" x14ac:dyDescent="0.25">
      <c r="A156" s="302" t="s">
        <v>500</v>
      </c>
      <c r="B156" s="303" t="s">
        <v>4720</v>
      </c>
      <c r="C156" s="304" t="s">
        <v>797</v>
      </c>
      <c r="D156" s="305" t="s">
        <v>798</v>
      </c>
      <c r="E156" s="306" t="s">
        <v>158</v>
      </c>
      <c r="F156" s="307">
        <v>-16416700.57359384</v>
      </c>
      <c r="G156" s="307">
        <f t="shared" si="70"/>
        <v>3692367.1653282577</v>
      </c>
      <c r="H156" s="307">
        <f t="shared" si="71"/>
        <v>-12724333.408265583</v>
      </c>
      <c r="I156" s="308" t="s">
        <v>158</v>
      </c>
      <c r="J156" s="309" t="s">
        <v>98</v>
      </c>
      <c r="K156" s="310" t="s">
        <v>99</v>
      </c>
      <c r="L156" s="311" t="s">
        <v>100</v>
      </c>
      <c r="M156" s="312">
        <f t="shared" si="72"/>
        <v>0.45767765197058707</v>
      </c>
      <c r="N156" s="313">
        <f t="shared" si="73"/>
        <v>0.18148407085412427</v>
      </c>
      <c r="O156" s="314">
        <f t="shared" si="74"/>
        <v>0.36083827717528866</v>
      </c>
      <c r="P156" s="307">
        <f t="shared" si="75"/>
        <v>-5823643.0371858897</v>
      </c>
      <c r="Q156" s="307">
        <f t="shared" si="76"/>
        <v>-2309263.8258371716</v>
      </c>
      <c r="R156" s="307">
        <f t="shared" si="77"/>
        <v>-4591426.5452425219</v>
      </c>
      <c r="S156" s="307">
        <f t="shared" si="78"/>
        <v>-6900690.3710796935</v>
      </c>
      <c r="T156" s="307">
        <f t="shared" si="79"/>
        <v>-8132906.8630230613</v>
      </c>
      <c r="U156" t="s">
        <v>4743</v>
      </c>
    </row>
    <row r="157" spans="1:21" x14ac:dyDescent="0.25">
      <c r="A157" s="302" t="s">
        <v>502</v>
      </c>
      <c r="B157" s="303" t="s">
        <v>4720</v>
      </c>
      <c r="C157" s="304" t="s">
        <v>797</v>
      </c>
      <c r="D157" s="305" t="s">
        <v>801</v>
      </c>
      <c r="E157" s="306" t="s">
        <v>97</v>
      </c>
      <c r="F157" s="307">
        <v>-589925.41993577522</v>
      </c>
      <c r="G157" s="307">
        <f t="shared" si="70"/>
        <v>132683.25390955817</v>
      </c>
      <c r="H157" s="307">
        <f t="shared" si="71"/>
        <v>-457242.16602621705</v>
      </c>
      <c r="I157" s="308" t="s">
        <v>97</v>
      </c>
      <c r="J157" s="309" t="s">
        <v>98</v>
      </c>
      <c r="K157" s="310" t="s">
        <v>99</v>
      </c>
      <c r="L157" s="311" t="s">
        <v>100</v>
      </c>
      <c r="M157" s="312">
        <f t="shared" si="72"/>
        <v>0</v>
      </c>
      <c r="N157" s="313">
        <f t="shared" si="73"/>
        <v>1</v>
      </c>
      <c r="O157" s="314">
        <f t="shared" si="74"/>
        <v>0</v>
      </c>
      <c r="P157" s="307">
        <f t="shared" si="75"/>
        <v>0</v>
      </c>
      <c r="Q157" s="307">
        <f t="shared" si="76"/>
        <v>-457242.16602621705</v>
      </c>
      <c r="R157" s="307">
        <f t="shared" si="77"/>
        <v>0</v>
      </c>
      <c r="S157" s="307">
        <f t="shared" si="78"/>
        <v>-457242.16602621705</v>
      </c>
      <c r="T157" s="307">
        <f t="shared" si="79"/>
        <v>-457242.16602621705</v>
      </c>
      <c r="U157" t="s">
        <v>4744</v>
      </c>
    </row>
    <row r="158" spans="1:21" x14ac:dyDescent="0.25">
      <c r="A158" s="302" t="s">
        <v>504</v>
      </c>
      <c r="B158" s="303" t="s">
        <v>4720</v>
      </c>
      <c r="C158" s="304" t="s">
        <v>797</v>
      </c>
      <c r="D158" s="305" t="s">
        <v>804</v>
      </c>
      <c r="E158" s="306" t="s">
        <v>102</v>
      </c>
      <c r="F158" s="307">
        <v>-619291.69769943878</v>
      </c>
      <c r="G158" s="307">
        <f t="shared" si="70"/>
        <v>139288.17913776581</v>
      </c>
      <c r="H158" s="307">
        <f t="shared" si="71"/>
        <v>-480003.518561673</v>
      </c>
      <c r="I158" s="308" t="s">
        <v>102</v>
      </c>
      <c r="J158" s="309" t="s">
        <v>98</v>
      </c>
      <c r="K158" s="310" t="s">
        <v>99</v>
      </c>
      <c r="L158" s="311" t="s">
        <v>100</v>
      </c>
      <c r="M158" s="312">
        <f t="shared" si="72"/>
        <v>1</v>
      </c>
      <c r="N158" s="313">
        <f t="shared" si="73"/>
        <v>0</v>
      </c>
      <c r="O158" s="314">
        <f t="shared" si="74"/>
        <v>0</v>
      </c>
      <c r="P158" s="307">
        <f t="shared" si="75"/>
        <v>-480003.518561673</v>
      </c>
      <c r="Q158" s="307">
        <f t="shared" si="76"/>
        <v>0</v>
      </c>
      <c r="R158" s="307">
        <f t="shared" si="77"/>
        <v>0</v>
      </c>
      <c r="S158" s="307">
        <f t="shared" si="78"/>
        <v>0</v>
      </c>
      <c r="T158" s="307">
        <f t="shared" si="79"/>
        <v>-480003.518561673</v>
      </c>
      <c r="U158" t="s">
        <v>4745</v>
      </c>
    </row>
    <row r="159" spans="1:21" x14ac:dyDescent="0.25">
      <c r="A159" s="302" t="s">
        <v>507</v>
      </c>
      <c r="B159" s="303" t="s">
        <v>4720</v>
      </c>
      <c r="C159" s="304" t="s">
        <v>797</v>
      </c>
      <c r="D159" s="305" t="s">
        <v>807</v>
      </c>
      <c r="E159" s="306" t="s">
        <v>117</v>
      </c>
      <c r="F159" s="307">
        <v>-101430.28877096884</v>
      </c>
      <c r="G159" s="307">
        <f t="shared" si="70"/>
        <v>22813.224018357167</v>
      </c>
      <c r="H159" s="307">
        <f t="shared" si="71"/>
        <v>-78617.064752611666</v>
      </c>
      <c r="I159" s="308" t="s">
        <v>117</v>
      </c>
      <c r="J159" s="309" t="s">
        <v>98</v>
      </c>
      <c r="K159" s="310" t="s">
        <v>99</v>
      </c>
      <c r="L159" s="311" t="s">
        <v>100</v>
      </c>
      <c r="M159" s="312">
        <f t="shared" si="72"/>
        <v>0</v>
      </c>
      <c r="N159" s="313">
        <f t="shared" si="73"/>
        <v>0</v>
      </c>
      <c r="O159" s="314">
        <f t="shared" si="74"/>
        <v>1</v>
      </c>
      <c r="P159" s="307">
        <f t="shared" si="75"/>
        <v>0</v>
      </c>
      <c r="Q159" s="307">
        <f t="shared" si="76"/>
        <v>0</v>
      </c>
      <c r="R159" s="307">
        <f t="shared" si="77"/>
        <v>-78617.064752611666</v>
      </c>
      <c r="S159" s="307">
        <f t="shared" si="78"/>
        <v>-78617.064752611666</v>
      </c>
      <c r="T159" s="307">
        <f t="shared" si="79"/>
        <v>0</v>
      </c>
      <c r="U159" t="s">
        <v>4746</v>
      </c>
    </row>
    <row r="160" spans="1:21" x14ac:dyDescent="0.25">
      <c r="A160" s="302" t="s">
        <v>510</v>
      </c>
      <c r="B160" s="303" t="s">
        <v>4720</v>
      </c>
      <c r="C160" s="304" t="s">
        <v>797</v>
      </c>
      <c r="D160" s="305" t="s">
        <v>810</v>
      </c>
      <c r="E160" s="306" t="s">
        <v>158</v>
      </c>
      <c r="F160" s="307">
        <v>-17298382.993194968</v>
      </c>
      <c r="G160" s="307">
        <f t="shared" si="70"/>
        <v>1376732.3599999989</v>
      </c>
      <c r="H160" s="307">
        <f t="shared" si="71"/>
        <v>-15921650.633194968</v>
      </c>
      <c r="I160" s="308" t="s">
        <v>158</v>
      </c>
      <c r="J160" s="309" t="s">
        <v>98</v>
      </c>
      <c r="K160" s="310" t="s">
        <v>99</v>
      </c>
      <c r="L160" s="311" t="s">
        <v>100</v>
      </c>
      <c r="M160" s="312">
        <f t="shared" si="72"/>
        <v>0.45767765197058707</v>
      </c>
      <c r="N160" s="313">
        <f t="shared" si="73"/>
        <v>0.18148407085412427</v>
      </c>
      <c r="O160" s="314">
        <f t="shared" si="74"/>
        <v>0.36083827717528866</v>
      </c>
      <c r="P160" s="307">
        <f t="shared" si="75"/>
        <v>-7286983.6772966841</v>
      </c>
      <c r="Q160" s="307">
        <f t="shared" si="76"/>
        <v>-2889525.9716293681</v>
      </c>
      <c r="R160" s="307">
        <f t="shared" si="77"/>
        <v>-5745140.9842689158</v>
      </c>
      <c r="S160" s="307">
        <f t="shared" si="78"/>
        <v>-8634666.9558982849</v>
      </c>
      <c r="T160" s="307">
        <f t="shared" si="79"/>
        <v>-10176509.648926053</v>
      </c>
      <c r="U160" t="s">
        <v>4747</v>
      </c>
    </row>
    <row r="161" spans="1:21" x14ac:dyDescent="0.25">
      <c r="A161" s="302" t="s">
        <v>512</v>
      </c>
      <c r="B161" s="303" t="s">
        <v>4720</v>
      </c>
      <c r="C161" s="304" t="s">
        <v>797</v>
      </c>
      <c r="D161" s="305" t="s">
        <v>813</v>
      </c>
      <c r="E161" s="306" t="s">
        <v>162</v>
      </c>
      <c r="F161" s="307">
        <v>-73267.931033100947</v>
      </c>
      <c r="G161" s="307">
        <f t="shared" si="70"/>
        <v>-15.039999999997463</v>
      </c>
      <c r="H161" s="307">
        <f t="shared" si="71"/>
        <v>-73282.971033100941</v>
      </c>
      <c r="I161" s="308" t="s">
        <v>162</v>
      </c>
      <c r="J161" s="309" t="s">
        <v>98</v>
      </c>
      <c r="K161" s="310" t="s">
        <v>99</v>
      </c>
      <c r="L161" s="311" t="s">
        <v>100</v>
      </c>
      <c r="M161" s="312">
        <f t="shared" si="72"/>
        <v>0.56177645173742796</v>
      </c>
      <c r="N161" s="313">
        <f t="shared" si="73"/>
        <v>0.22030982452290582</v>
      </c>
      <c r="O161" s="314">
        <f t="shared" si="74"/>
        <v>0.21791372373966628</v>
      </c>
      <c r="P161" s="307">
        <f t="shared" si="75"/>
        <v>-41168.64743975216</v>
      </c>
      <c r="Q161" s="307">
        <f t="shared" si="76"/>
        <v>-16144.958488819659</v>
      </c>
      <c r="R161" s="307">
        <f t="shared" si="77"/>
        <v>-15969.365104529124</v>
      </c>
      <c r="S161" s="307">
        <f t="shared" si="78"/>
        <v>-32114.323593348781</v>
      </c>
      <c r="T161" s="307">
        <f t="shared" si="79"/>
        <v>-57313.605928571822</v>
      </c>
      <c r="U161" t="s">
        <v>4748</v>
      </c>
    </row>
    <row r="162" spans="1:21" x14ac:dyDescent="0.25">
      <c r="A162" s="302" t="s">
        <v>515</v>
      </c>
      <c r="B162" s="303" t="s">
        <v>4720</v>
      </c>
      <c r="C162" s="304" t="s">
        <v>797</v>
      </c>
      <c r="D162" s="305" t="s">
        <v>816</v>
      </c>
      <c r="E162" s="306" t="s">
        <v>158</v>
      </c>
      <c r="F162" s="307">
        <v>-136375918.93680507</v>
      </c>
      <c r="G162" s="307">
        <f t="shared" si="70"/>
        <v>-7603289.4299999541</v>
      </c>
      <c r="H162" s="307">
        <f t="shared" si="71"/>
        <v>-143979208.36680502</v>
      </c>
      <c r="I162" s="308" t="s">
        <v>158</v>
      </c>
      <c r="J162" s="309" t="s">
        <v>98</v>
      </c>
      <c r="K162" s="310" t="s">
        <v>99</v>
      </c>
      <c r="L162" s="311" t="s">
        <v>100</v>
      </c>
      <c r="M162" s="312">
        <f t="shared" si="72"/>
        <v>0.45767765197058707</v>
      </c>
      <c r="N162" s="313">
        <f t="shared" si="73"/>
        <v>0.18148407085412427</v>
      </c>
      <c r="O162" s="314">
        <f t="shared" si="74"/>
        <v>0.36083827717528866</v>
      </c>
      <c r="P162" s="307">
        <f t="shared" si="75"/>
        <v>-65896066.017903224</v>
      </c>
      <c r="Q162" s="307">
        <f t="shared" si="76"/>
        <v>-26129932.852761965</v>
      </c>
      <c r="R162" s="307">
        <f t="shared" si="77"/>
        <v>-51953209.496139832</v>
      </c>
      <c r="S162" s="307">
        <f t="shared" si="78"/>
        <v>-78083142.348901793</v>
      </c>
      <c r="T162" s="307">
        <f t="shared" si="79"/>
        <v>-92025998.870665193</v>
      </c>
      <c r="U162" t="s">
        <v>4749</v>
      </c>
    </row>
    <row r="163" spans="1:21" x14ac:dyDescent="0.25">
      <c r="A163" s="302" t="s">
        <v>517</v>
      </c>
      <c r="B163" s="303" t="s">
        <v>4720</v>
      </c>
      <c r="C163" s="304" t="s">
        <v>797</v>
      </c>
      <c r="D163" s="305" t="s">
        <v>819</v>
      </c>
      <c r="E163" s="306" t="s">
        <v>162</v>
      </c>
      <c r="F163" s="307">
        <v>-15427753.078966891</v>
      </c>
      <c r="G163" s="307">
        <f t="shared" si="70"/>
        <v>2899660.409999989</v>
      </c>
      <c r="H163" s="307">
        <f t="shared" si="71"/>
        <v>-12528092.668966902</v>
      </c>
      <c r="I163" s="308" t="s">
        <v>162</v>
      </c>
      <c r="J163" s="309" t="s">
        <v>98</v>
      </c>
      <c r="K163" s="310" t="s">
        <v>99</v>
      </c>
      <c r="L163" s="311" t="s">
        <v>100</v>
      </c>
      <c r="M163" s="312">
        <f t="shared" si="72"/>
        <v>0.56177645173742796</v>
      </c>
      <c r="N163" s="313">
        <f t="shared" si="73"/>
        <v>0.22030982452290582</v>
      </c>
      <c r="O163" s="314">
        <f t="shared" si="74"/>
        <v>0.21791372373966628</v>
      </c>
      <c r="P163" s="307">
        <f t="shared" si="75"/>
        <v>-7037987.4466099106</v>
      </c>
      <c r="Q163" s="307">
        <f t="shared" si="76"/>
        <v>-2760061.8975068009</v>
      </c>
      <c r="R163" s="307">
        <f t="shared" si="77"/>
        <v>-2730043.3248501918</v>
      </c>
      <c r="S163" s="307">
        <f t="shared" si="78"/>
        <v>-5490105.2223569928</v>
      </c>
      <c r="T163" s="307">
        <f t="shared" si="79"/>
        <v>-9798049.344116712</v>
      </c>
      <c r="U163" t="s">
        <v>4750</v>
      </c>
    </row>
    <row r="164" spans="1:21" x14ac:dyDescent="0.25">
      <c r="A164" s="302" t="s">
        <v>519</v>
      </c>
      <c r="B164" s="303" t="s">
        <v>4720</v>
      </c>
      <c r="C164" s="304" t="s">
        <v>797</v>
      </c>
      <c r="D164" s="305" t="s">
        <v>822</v>
      </c>
      <c r="E164" s="306" t="s">
        <v>158</v>
      </c>
      <c r="F164" s="307">
        <v>-2233451.4038618621</v>
      </c>
      <c r="G164" s="307">
        <f t="shared" si="70"/>
        <v>-331272.3833522874</v>
      </c>
      <c r="H164" s="307">
        <f t="shared" si="71"/>
        <v>-2564723.7872141497</v>
      </c>
      <c r="I164" s="308" t="s">
        <v>158</v>
      </c>
      <c r="J164" s="309" t="s">
        <v>98</v>
      </c>
      <c r="K164" s="310" t="s">
        <v>99</v>
      </c>
      <c r="L164" s="311" t="s">
        <v>100</v>
      </c>
      <c r="M164" s="312">
        <f t="shared" si="72"/>
        <v>0.45767765197058707</v>
      </c>
      <c r="N164" s="313">
        <f t="shared" si="73"/>
        <v>0.18148407085412427</v>
      </c>
      <c r="O164" s="314">
        <f t="shared" si="74"/>
        <v>0.36083827717528866</v>
      </c>
      <c r="P164" s="307">
        <f t="shared" si="75"/>
        <v>-1173816.7608852836</v>
      </c>
      <c r="Q164" s="307">
        <f t="shared" si="76"/>
        <v>-465456.51352003065</v>
      </c>
      <c r="R164" s="307">
        <f t="shared" si="77"/>
        <v>-925450.51280883537</v>
      </c>
      <c r="S164" s="307">
        <f t="shared" si="78"/>
        <v>-1390907.0263288659</v>
      </c>
      <c r="T164" s="307">
        <f t="shared" si="79"/>
        <v>-1639273.2744053141</v>
      </c>
      <c r="U164" t="s">
        <v>4751</v>
      </c>
    </row>
    <row r="165" spans="1:21" x14ac:dyDescent="0.25">
      <c r="A165" s="302" t="s">
        <v>522</v>
      </c>
      <c r="B165" s="303" t="s">
        <v>4720</v>
      </c>
      <c r="C165" s="304" t="s">
        <v>797</v>
      </c>
      <c r="D165" s="305" t="s">
        <v>825</v>
      </c>
      <c r="E165" s="306" t="s">
        <v>97</v>
      </c>
      <c r="F165" s="307">
        <v>-80257.890519649154</v>
      </c>
      <c r="G165" s="307">
        <f t="shared" si="70"/>
        <v>-11904.097232336975</v>
      </c>
      <c r="H165" s="307">
        <f t="shared" si="71"/>
        <v>-92161.987751986133</v>
      </c>
      <c r="I165" s="308" t="s">
        <v>97</v>
      </c>
      <c r="J165" s="309" t="s">
        <v>98</v>
      </c>
      <c r="K165" s="310" t="s">
        <v>99</v>
      </c>
      <c r="L165" s="311" t="s">
        <v>100</v>
      </c>
      <c r="M165" s="312">
        <f t="shared" si="72"/>
        <v>0</v>
      </c>
      <c r="N165" s="313">
        <f t="shared" si="73"/>
        <v>1</v>
      </c>
      <c r="O165" s="314">
        <f t="shared" si="74"/>
        <v>0</v>
      </c>
      <c r="P165" s="307">
        <f t="shared" si="75"/>
        <v>0</v>
      </c>
      <c r="Q165" s="307">
        <f t="shared" si="76"/>
        <v>-92161.987751986133</v>
      </c>
      <c r="R165" s="307">
        <f t="shared" si="77"/>
        <v>0</v>
      </c>
      <c r="S165" s="307">
        <f t="shared" si="78"/>
        <v>-92161.987751986133</v>
      </c>
      <c r="T165" s="307">
        <f t="shared" si="79"/>
        <v>-92161.987751986133</v>
      </c>
      <c r="U165" t="s">
        <v>4752</v>
      </c>
    </row>
    <row r="166" spans="1:21" x14ac:dyDescent="0.25">
      <c r="A166" s="302" t="s">
        <v>524</v>
      </c>
      <c r="B166" s="303" t="s">
        <v>4720</v>
      </c>
      <c r="C166" s="304" t="s">
        <v>797</v>
      </c>
      <c r="D166" s="305" t="s">
        <v>828</v>
      </c>
      <c r="E166" s="306" t="s">
        <v>102</v>
      </c>
      <c r="F166" s="307">
        <v>-84253.099788614563</v>
      </c>
      <c r="G166" s="307">
        <f t="shared" si="70"/>
        <v>-12496.678962225011</v>
      </c>
      <c r="H166" s="307">
        <f t="shared" si="71"/>
        <v>-96749.77875083957</v>
      </c>
      <c r="I166" s="308" t="s">
        <v>102</v>
      </c>
      <c r="J166" s="309" t="s">
        <v>98</v>
      </c>
      <c r="K166" s="310" t="s">
        <v>99</v>
      </c>
      <c r="L166" s="311" t="s">
        <v>100</v>
      </c>
      <c r="M166" s="312">
        <f t="shared" si="72"/>
        <v>1</v>
      </c>
      <c r="N166" s="313">
        <f t="shared" si="73"/>
        <v>0</v>
      </c>
      <c r="O166" s="314">
        <f t="shared" si="74"/>
        <v>0</v>
      </c>
      <c r="P166" s="307">
        <f t="shared" si="75"/>
        <v>-96749.77875083957</v>
      </c>
      <c r="Q166" s="307">
        <f t="shared" si="76"/>
        <v>0</v>
      </c>
      <c r="R166" s="307">
        <f t="shared" si="77"/>
        <v>0</v>
      </c>
      <c r="S166" s="307">
        <f t="shared" si="78"/>
        <v>0</v>
      </c>
      <c r="T166" s="307">
        <f t="shared" si="79"/>
        <v>-96749.77875083957</v>
      </c>
      <c r="U166" t="s">
        <v>4753</v>
      </c>
    </row>
    <row r="167" spans="1:21" x14ac:dyDescent="0.25">
      <c r="A167" s="302" t="s">
        <v>526</v>
      </c>
      <c r="B167" s="303" t="s">
        <v>4720</v>
      </c>
      <c r="C167" s="304" t="s">
        <v>797</v>
      </c>
      <c r="D167" s="305" t="s">
        <v>831</v>
      </c>
      <c r="E167" s="306" t="s">
        <v>117</v>
      </c>
      <c r="F167" s="307">
        <v>-13799.339266382309</v>
      </c>
      <c r="G167" s="307">
        <f t="shared" si="70"/>
        <v>-2046.7604531519987</v>
      </c>
      <c r="H167" s="307">
        <f t="shared" si="71"/>
        <v>-15846.099719534308</v>
      </c>
      <c r="I167" s="308" t="s">
        <v>117</v>
      </c>
      <c r="J167" s="309" t="s">
        <v>98</v>
      </c>
      <c r="K167" s="310" t="s">
        <v>99</v>
      </c>
      <c r="L167" s="311" t="s">
        <v>100</v>
      </c>
      <c r="M167" s="312">
        <f t="shared" si="72"/>
        <v>0</v>
      </c>
      <c r="N167" s="313">
        <f t="shared" si="73"/>
        <v>0</v>
      </c>
      <c r="O167" s="314">
        <f t="shared" si="74"/>
        <v>1</v>
      </c>
      <c r="P167" s="307">
        <f t="shared" si="75"/>
        <v>0</v>
      </c>
      <c r="Q167" s="307">
        <f t="shared" si="76"/>
        <v>0</v>
      </c>
      <c r="R167" s="307">
        <f t="shared" si="77"/>
        <v>-15846.099719534308</v>
      </c>
      <c r="S167" s="307">
        <f t="shared" si="78"/>
        <v>-15846.099719534308</v>
      </c>
      <c r="T167" s="307">
        <f t="shared" si="79"/>
        <v>0</v>
      </c>
      <c r="U167" t="s">
        <v>4754</v>
      </c>
    </row>
    <row r="168" spans="1:21" x14ac:dyDescent="0.25">
      <c r="A168" s="302" t="s">
        <v>529</v>
      </c>
      <c r="B168" s="303" t="s">
        <v>4720</v>
      </c>
      <c r="C168" s="304" t="s">
        <v>797</v>
      </c>
      <c r="D168" s="305" t="s">
        <v>834</v>
      </c>
      <c r="E168" s="306" t="s">
        <v>158</v>
      </c>
      <c r="F168" s="307">
        <v>-134654360.87742841</v>
      </c>
      <c r="G168" s="307">
        <f t="shared" si="70"/>
        <v>-18697993.44206949</v>
      </c>
      <c r="H168" s="307">
        <f t="shared" si="71"/>
        <v>-153352354.31949791</v>
      </c>
      <c r="I168" s="308" t="s">
        <v>158</v>
      </c>
      <c r="J168" s="309" t="s">
        <v>98</v>
      </c>
      <c r="K168" s="310" t="s">
        <v>99</v>
      </c>
      <c r="L168" s="311" t="s">
        <v>100</v>
      </c>
      <c r="M168" s="312">
        <f t="shared" si="72"/>
        <v>0.45767765197058707</v>
      </c>
      <c r="N168" s="313">
        <f t="shared" si="73"/>
        <v>0.18148407085412427</v>
      </c>
      <c r="O168" s="314">
        <f t="shared" si="74"/>
        <v>0.36083827717528866</v>
      </c>
      <c r="P168" s="307">
        <f t="shared" si="75"/>
        <v>-70185945.449109316</v>
      </c>
      <c r="Q168" s="307">
        <f t="shared" si="76"/>
        <v>-27831009.536966529</v>
      </c>
      <c r="R168" s="307">
        <f t="shared" si="77"/>
        <v>-55335399.333422065</v>
      </c>
      <c r="S168" s="307">
        <f t="shared" si="78"/>
        <v>-83166408.870388597</v>
      </c>
      <c r="T168" s="307">
        <f t="shared" si="79"/>
        <v>-98016954.986075848</v>
      </c>
      <c r="U168" t="s">
        <v>4755</v>
      </c>
    </row>
    <row r="169" spans="1:21" x14ac:dyDescent="0.25">
      <c r="A169" s="302" t="s">
        <v>532</v>
      </c>
      <c r="B169" s="303" t="s">
        <v>4720</v>
      </c>
      <c r="C169" s="304" t="s">
        <v>797</v>
      </c>
      <c r="D169" s="305" t="s">
        <v>837</v>
      </c>
      <c r="E169" s="306" t="s">
        <v>97</v>
      </c>
      <c r="F169" s="307">
        <v>-4838732.9738213504</v>
      </c>
      <c r="G169" s="307">
        <f t="shared" si="70"/>
        <v>-671902.46808859869</v>
      </c>
      <c r="H169" s="307">
        <f t="shared" si="71"/>
        <v>-5510635.4419099493</v>
      </c>
      <c r="I169" s="308" t="s">
        <v>97</v>
      </c>
      <c r="J169" s="309" t="s">
        <v>98</v>
      </c>
      <c r="K169" s="310" t="s">
        <v>99</v>
      </c>
      <c r="L169" s="311" t="s">
        <v>100</v>
      </c>
      <c r="M169" s="312">
        <f t="shared" si="72"/>
        <v>0</v>
      </c>
      <c r="N169" s="313">
        <f t="shared" si="73"/>
        <v>1</v>
      </c>
      <c r="O169" s="314">
        <f t="shared" si="74"/>
        <v>0</v>
      </c>
      <c r="P169" s="307">
        <f t="shared" si="75"/>
        <v>0</v>
      </c>
      <c r="Q169" s="307">
        <f t="shared" si="76"/>
        <v>-5510635.4419099493</v>
      </c>
      <c r="R169" s="307">
        <f t="shared" si="77"/>
        <v>0</v>
      </c>
      <c r="S169" s="307">
        <f t="shared" si="78"/>
        <v>-5510635.4419099493</v>
      </c>
      <c r="T169" s="307">
        <f t="shared" si="79"/>
        <v>-5510635.4419099493</v>
      </c>
      <c r="U169" t="s">
        <v>4756</v>
      </c>
    </row>
    <row r="170" spans="1:21" x14ac:dyDescent="0.25">
      <c r="A170" s="302" t="s">
        <v>534</v>
      </c>
      <c r="B170" s="303" t="s">
        <v>4720</v>
      </c>
      <c r="C170" s="304" t="s">
        <v>797</v>
      </c>
      <c r="D170" s="305" t="s">
        <v>840</v>
      </c>
      <c r="E170" s="306" t="s">
        <v>102</v>
      </c>
      <c r="F170" s="307">
        <v>-5079603.3817263115</v>
      </c>
      <c r="G170" s="307">
        <f t="shared" si="70"/>
        <v>-705349.53417727316</v>
      </c>
      <c r="H170" s="307">
        <f t="shared" si="71"/>
        <v>-5784952.915903585</v>
      </c>
      <c r="I170" s="308" t="s">
        <v>102</v>
      </c>
      <c r="J170" s="309" t="s">
        <v>98</v>
      </c>
      <c r="K170" s="310" t="s">
        <v>99</v>
      </c>
      <c r="L170" s="311" t="s">
        <v>100</v>
      </c>
      <c r="M170" s="312">
        <f t="shared" si="72"/>
        <v>1</v>
      </c>
      <c r="N170" s="313">
        <f t="shared" si="73"/>
        <v>0</v>
      </c>
      <c r="O170" s="314">
        <f t="shared" si="74"/>
        <v>0</v>
      </c>
      <c r="P170" s="307">
        <f t="shared" si="75"/>
        <v>-5784952.915903585</v>
      </c>
      <c r="Q170" s="307">
        <f t="shared" si="76"/>
        <v>0</v>
      </c>
      <c r="R170" s="307">
        <f t="shared" si="77"/>
        <v>0</v>
      </c>
      <c r="S170" s="307">
        <f t="shared" si="78"/>
        <v>0</v>
      </c>
      <c r="T170" s="307">
        <f t="shared" si="79"/>
        <v>-5784952.915903585</v>
      </c>
      <c r="U170" t="s">
        <v>4757</v>
      </c>
    </row>
    <row r="171" spans="1:21" x14ac:dyDescent="0.25">
      <c r="A171" s="302" t="s">
        <v>536</v>
      </c>
      <c r="B171" s="303" t="s">
        <v>4720</v>
      </c>
      <c r="C171" s="304" t="s">
        <v>797</v>
      </c>
      <c r="D171" s="305" t="s">
        <v>843</v>
      </c>
      <c r="E171" s="306" t="s">
        <v>117</v>
      </c>
      <c r="F171" s="307">
        <v>-831959.54307875189</v>
      </c>
      <c r="G171" s="307">
        <f t="shared" si="70"/>
        <v>-115525.21566467306</v>
      </c>
      <c r="H171" s="307">
        <f t="shared" si="71"/>
        <v>-947484.7587434249</v>
      </c>
      <c r="I171" s="308" t="s">
        <v>117</v>
      </c>
      <c r="J171" s="309" t="s">
        <v>98</v>
      </c>
      <c r="K171" s="310" t="s">
        <v>99</v>
      </c>
      <c r="L171" s="311" t="s">
        <v>100</v>
      </c>
      <c r="M171" s="312">
        <f t="shared" si="72"/>
        <v>0</v>
      </c>
      <c r="N171" s="313">
        <f t="shared" si="73"/>
        <v>0</v>
      </c>
      <c r="O171" s="314">
        <f t="shared" si="74"/>
        <v>1</v>
      </c>
      <c r="P171" s="307">
        <f t="shared" si="75"/>
        <v>0</v>
      </c>
      <c r="Q171" s="307">
        <f t="shared" si="76"/>
        <v>0</v>
      </c>
      <c r="R171" s="307">
        <f t="shared" si="77"/>
        <v>-947484.7587434249</v>
      </c>
      <c r="S171" s="307">
        <f t="shared" si="78"/>
        <v>-947484.7587434249</v>
      </c>
      <c r="T171" s="307">
        <f t="shared" si="79"/>
        <v>0</v>
      </c>
      <c r="U171" t="s">
        <v>4758</v>
      </c>
    </row>
    <row r="172" spans="1:21" x14ac:dyDescent="0.25">
      <c r="A172" s="302" t="s">
        <v>539</v>
      </c>
      <c r="B172" s="303" t="s">
        <v>4720</v>
      </c>
      <c r="C172" s="304" t="s">
        <v>797</v>
      </c>
      <c r="D172" s="305" t="s">
        <v>846</v>
      </c>
      <c r="E172" s="306" t="s">
        <v>162</v>
      </c>
      <c r="F172" s="307">
        <v>-10335.629999999999</v>
      </c>
      <c r="G172" s="307">
        <f t="shared" si="70"/>
        <v>-815.21000000000095</v>
      </c>
      <c r="H172" s="307">
        <f t="shared" si="71"/>
        <v>-11150.84</v>
      </c>
      <c r="I172" s="308" t="s">
        <v>162</v>
      </c>
      <c r="J172" s="309" t="s">
        <v>98</v>
      </c>
      <c r="K172" s="310" t="s">
        <v>99</v>
      </c>
      <c r="L172" s="311" t="s">
        <v>100</v>
      </c>
      <c r="M172" s="312">
        <f t="shared" si="72"/>
        <v>0.56177645173742796</v>
      </c>
      <c r="N172" s="313">
        <f t="shared" si="73"/>
        <v>0.22030982452290582</v>
      </c>
      <c r="O172" s="314">
        <f t="shared" si="74"/>
        <v>0.21791372373966628</v>
      </c>
      <c r="P172" s="307">
        <f t="shared" si="75"/>
        <v>-6264.2793290917816</v>
      </c>
      <c r="Q172" s="307">
        <f t="shared" si="76"/>
        <v>-2456.6396036829992</v>
      </c>
      <c r="R172" s="307">
        <f t="shared" si="77"/>
        <v>-2429.9210672252202</v>
      </c>
      <c r="S172" s="307">
        <f t="shared" si="78"/>
        <v>-4886.5606709082194</v>
      </c>
      <c r="T172" s="307">
        <f t="shared" si="79"/>
        <v>-8720.9189327747808</v>
      </c>
      <c r="U172" t="s">
        <v>4759</v>
      </c>
    </row>
    <row r="173" spans="1:21" x14ac:dyDescent="0.25">
      <c r="A173" s="302" t="s">
        <v>542</v>
      </c>
      <c r="B173" s="303" t="s">
        <v>4720</v>
      </c>
      <c r="C173" s="304" t="s">
        <v>797</v>
      </c>
      <c r="D173" s="305" t="s">
        <v>849</v>
      </c>
      <c r="E173" s="306" t="s">
        <v>158</v>
      </c>
      <c r="F173" s="307">
        <v>-75690729.614516705</v>
      </c>
      <c r="G173" s="307">
        <f t="shared" si="70"/>
        <v>-5671519.8066691179</v>
      </c>
      <c r="H173" s="307">
        <f t="shared" si="71"/>
        <v>-81362249.421185821</v>
      </c>
      <c r="I173" s="308" t="s">
        <v>158</v>
      </c>
      <c r="J173" s="309" t="s">
        <v>98</v>
      </c>
      <c r="K173" s="310" t="s">
        <v>99</v>
      </c>
      <c r="L173" s="311" t="s">
        <v>100</v>
      </c>
      <c r="M173" s="312">
        <f t="shared" si="72"/>
        <v>0.45767765197058707</v>
      </c>
      <c r="N173" s="313">
        <f t="shared" si="73"/>
        <v>0.18148407085412427</v>
      </c>
      <c r="O173" s="314">
        <f t="shared" si="74"/>
        <v>0.36083827717528866</v>
      </c>
      <c r="P173" s="307">
        <f t="shared" si="75"/>
        <v>-37237683.274133585</v>
      </c>
      <c r="Q173" s="307">
        <f t="shared" si="76"/>
        <v>-14765952.238805419</v>
      </c>
      <c r="R173" s="307">
        <f t="shared" si="77"/>
        <v>-29358613.908246819</v>
      </c>
      <c r="S173" s="307">
        <f t="shared" si="78"/>
        <v>-44124566.147052236</v>
      </c>
      <c r="T173" s="307">
        <f t="shared" si="79"/>
        <v>-52003635.512939006</v>
      </c>
      <c r="U173" t="s">
        <v>4760</v>
      </c>
    </row>
    <row r="174" spans="1:21" x14ac:dyDescent="0.25">
      <c r="A174" s="302" t="s">
        <v>544</v>
      </c>
      <c r="B174" s="303" t="s">
        <v>4720</v>
      </c>
      <c r="C174" s="304" t="s">
        <v>797</v>
      </c>
      <c r="D174" s="305" t="s">
        <v>852</v>
      </c>
      <c r="E174" s="306" t="s">
        <v>97</v>
      </c>
      <c r="F174" s="307">
        <v>-2719906.1865641424</v>
      </c>
      <c r="G174" s="307">
        <f t="shared" si="70"/>
        <v>-203803.0533982573</v>
      </c>
      <c r="H174" s="307">
        <f t="shared" si="71"/>
        <v>-2923709.2399623995</v>
      </c>
      <c r="I174" s="308" t="s">
        <v>97</v>
      </c>
      <c r="J174" s="309" t="s">
        <v>98</v>
      </c>
      <c r="K174" s="310" t="s">
        <v>99</v>
      </c>
      <c r="L174" s="311" t="s">
        <v>100</v>
      </c>
      <c r="M174" s="312">
        <f t="shared" si="72"/>
        <v>0</v>
      </c>
      <c r="N174" s="313">
        <f t="shared" si="73"/>
        <v>1</v>
      </c>
      <c r="O174" s="314">
        <f t="shared" si="74"/>
        <v>0</v>
      </c>
      <c r="P174" s="307">
        <f t="shared" si="75"/>
        <v>0</v>
      </c>
      <c r="Q174" s="307">
        <f t="shared" si="76"/>
        <v>-2923709.2399623995</v>
      </c>
      <c r="R174" s="307">
        <f t="shared" si="77"/>
        <v>0</v>
      </c>
      <c r="S174" s="307">
        <f t="shared" si="78"/>
        <v>-2923709.2399623995</v>
      </c>
      <c r="T174" s="307">
        <f t="shared" si="79"/>
        <v>-2923709.2399623995</v>
      </c>
      <c r="U174" t="s">
        <v>4761</v>
      </c>
    </row>
    <row r="175" spans="1:21" x14ac:dyDescent="0.25">
      <c r="A175" s="302" t="s">
        <v>546</v>
      </c>
      <c r="B175" s="303" t="s">
        <v>4720</v>
      </c>
      <c r="C175" s="304" t="s">
        <v>797</v>
      </c>
      <c r="D175" s="305" t="s">
        <v>855</v>
      </c>
      <c r="E175" s="306" t="s">
        <v>102</v>
      </c>
      <c r="F175" s="307">
        <v>-2855302.1499631181</v>
      </c>
      <c r="G175" s="307">
        <f t="shared" si="70"/>
        <v>-213948.29697129666</v>
      </c>
      <c r="H175" s="307">
        <f t="shared" si="71"/>
        <v>-3069250.446934415</v>
      </c>
      <c r="I175" s="308" t="s">
        <v>102</v>
      </c>
      <c r="J175" s="309" t="s">
        <v>98</v>
      </c>
      <c r="K175" s="310" t="s">
        <v>99</v>
      </c>
      <c r="L175" s="311" t="s">
        <v>100</v>
      </c>
      <c r="M175" s="312">
        <f t="shared" si="72"/>
        <v>1</v>
      </c>
      <c r="N175" s="313">
        <f t="shared" si="73"/>
        <v>0</v>
      </c>
      <c r="O175" s="314">
        <f t="shared" si="74"/>
        <v>0</v>
      </c>
      <c r="P175" s="307">
        <f t="shared" si="75"/>
        <v>-3069250.446934415</v>
      </c>
      <c r="Q175" s="307">
        <f t="shared" si="76"/>
        <v>0</v>
      </c>
      <c r="R175" s="307">
        <f t="shared" si="77"/>
        <v>0</v>
      </c>
      <c r="S175" s="307">
        <f t="shared" si="78"/>
        <v>0</v>
      </c>
      <c r="T175" s="307">
        <f t="shared" si="79"/>
        <v>-3069250.446934415</v>
      </c>
      <c r="U175" t="s">
        <v>4762</v>
      </c>
    </row>
    <row r="176" spans="1:21" x14ac:dyDescent="0.25">
      <c r="A176" s="302" t="s">
        <v>549</v>
      </c>
      <c r="B176" s="303" t="s">
        <v>4720</v>
      </c>
      <c r="C176" s="304" t="s">
        <v>797</v>
      </c>
      <c r="D176" s="305" t="s">
        <v>858</v>
      </c>
      <c r="E176" s="306" t="s">
        <v>117</v>
      </c>
      <c r="F176" s="307">
        <v>-467653.80946489918</v>
      </c>
      <c r="G176" s="307">
        <f t="shared" si="70"/>
        <v>-35041.382961325762</v>
      </c>
      <c r="H176" s="307">
        <f t="shared" si="71"/>
        <v>-502695.19242622494</v>
      </c>
      <c r="I176" s="308" t="s">
        <v>117</v>
      </c>
      <c r="J176" s="309" t="s">
        <v>98</v>
      </c>
      <c r="K176" s="310" t="s">
        <v>99</v>
      </c>
      <c r="L176" s="311" t="s">
        <v>100</v>
      </c>
      <c r="M176" s="312">
        <f t="shared" si="72"/>
        <v>0</v>
      </c>
      <c r="N176" s="313">
        <f t="shared" si="73"/>
        <v>0</v>
      </c>
      <c r="O176" s="314">
        <f t="shared" si="74"/>
        <v>1</v>
      </c>
      <c r="P176" s="307">
        <f t="shared" si="75"/>
        <v>0</v>
      </c>
      <c r="Q176" s="307">
        <f t="shared" si="76"/>
        <v>0</v>
      </c>
      <c r="R176" s="307">
        <f t="shared" si="77"/>
        <v>-502695.19242622494</v>
      </c>
      <c r="S176" s="307">
        <f t="shared" si="78"/>
        <v>-502695.19242622494</v>
      </c>
      <c r="T176" s="307">
        <f t="shared" si="79"/>
        <v>0</v>
      </c>
      <c r="U176" t="s">
        <v>4763</v>
      </c>
    </row>
    <row r="177" spans="1:21" x14ac:dyDescent="0.25">
      <c r="A177" s="302" t="s">
        <v>551</v>
      </c>
      <c r="B177" s="303" t="s">
        <v>4720</v>
      </c>
      <c r="C177" s="304" t="s">
        <v>797</v>
      </c>
      <c r="D177" s="305" t="s">
        <v>861</v>
      </c>
      <c r="E177" s="306" t="s">
        <v>162</v>
      </c>
      <c r="F177" s="307">
        <v>-2305.86</v>
      </c>
      <c r="G177" s="307">
        <f t="shared" si="70"/>
        <v>-207.30999999999995</v>
      </c>
      <c r="H177" s="307">
        <f t="shared" si="71"/>
        <v>-2513.17</v>
      </c>
      <c r="I177" s="308" t="s">
        <v>162</v>
      </c>
      <c r="J177" s="309" t="s">
        <v>98</v>
      </c>
      <c r="K177" s="310" t="s">
        <v>99</v>
      </c>
      <c r="L177" s="311" t="s">
        <v>100</v>
      </c>
      <c r="M177" s="312">
        <f t="shared" si="72"/>
        <v>0.56177645173742796</v>
      </c>
      <c r="N177" s="313">
        <f t="shared" si="73"/>
        <v>0.22030982452290582</v>
      </c>
      <c r="O177" s="314">
        <f t="shared" si="74"/>
        <v>0.21791372373966628</v>
      </c>
      <c r="P177" s="307">
        <f t="shared" si="75"/>
        <v>-1411.8397252129519</v>
      </c>
      <c r="Q177" s="307">
        <f t="shared" si="76"/>
        <v>-553.67604169623121</v>
      </c>
      <c r="R177" s="307">
        <f t="shared" si="77"/>
        <v>-547.65423309081712</v>
      </c>
      <c r="S177" s="307">
        <f t="shared" si="78"/>
        <v>-1101.3302747870484</v>
      </c>
      <c r="T177" s="307">
        <f t="shared" si="79"/>
        <v>-1965.5157669091832</v>
      </c>
      <c r="U177" t="s">
        <v>4764</v>
      </c>
    </row>
    <row r="178" spans="1:21" x14ac:dyDescent="0.25">
      <c r="A178" s="302" t="s">
        <v>553</v>
      </c>
      <c r="B178" s="303" t="s">
        <v>4720</v>
      </c>
      <c r="C178" s="304" t="s">
        <v>797</v>
      </c>
      <c r="D178" s="305" t="s">
        <v>864</v>
      </c>
      <c r="E178" s="306" t="s">
        <v>158</v>
      </c>
      <c r="F178" s="307">
        <v>-198676.48000000021</v>
      </c>
      <c r="G178" s="307">
        <f t="shared" si="70"/>
        <v>47294.470000000612</v>
      </c>
      <c r="H178" s="307">
        <f t="shared" si="71"/>
        <v>-151382.0099999996</v>
      </c>
      <c r="I178" s="308" t="s">
        <v>158</v>
      </c>
      <c r="J178" s="309" t="s">
        <v>98</v>
      </c>
      <c r="K178" s="310" t="s">
        <v>99</v>
      </c>
      <c r="L178" s="311" t="s">
        <v>100</v>
      </c>
      <c r="M178" s="312">
        <f t="shared" si="72"/>
        <v>0.45767765197058707</v>
      </c>
      <c r="N178" s="313">
        <f t="shared" si="73"/>
        <v>0.18148407085412427</v>
      </c>
      <c r="O178" s="314">
        <f t="shared" si="74"/>
        <v>0.36083827717528866</v>
      </c>
      <c r="P178" s="307">
        <f t="shared" si="75"/>
        <v>-69284.162887387749</v>
      </c>
      <c r="Q178" s="307">
        <f t="shared" si="76"/>
        <v>-27473.423428879676</v>
      </c>
      <c r="R178" s="307">
        <f t="shared" si="77"/>
        <v>-54624.423683732173</v>
      </c>
      <c r="S178" s="307">
        <f t="shared" si="78"/>
        <v>-82097.847112611853</v>
      </c>
      <c r="T178" s="307">
        <f t="shared" si="79"/>
        <v>-96757.586316267421</v>
      </c>
      <c r="U178" t="s">
        <v>4765</v>
      </c>
    </row>
    <row r="179" spans="1:21" x14ac:dyDescent="0.25">
      <c r="A179" s="302" t="s">
        <v>555</v>
      </c>
      <c r="B179" s="303" t="s">
        <v>4720</v>
      </c>
      <c r="C179" s="304" t="s">
        <v>797</v>
      </c>
      <c r="D179" s="305" t="s">
        <v>867</v>
      </c>
      <c r="E179" s="306" t="s">
        <v>158</v>
      </c>
      <c r="F179" s="307">
        <v>-353861.45999999996</v>
      </c>
      <c r="G179" s="307">
        <f t="shared" si="70"/>
        <v>74441.989999999962</v>
      </c>
      <c r="H179" s="307">
        <f t="shared" si="71"/>
        <v>-279419.46999999997</v>
      </c>
      <c r="I179" s="308" t="s">
        <v>158</v>
      </c>
      <c r="J179" s="309" t="s">
        <v>98</v>
      </c>
      <c r="K179" s="310" t="s">
        <v>99</v>
      </c>
      <c r="L179" s="311" t="s">
        <v>100</v>
      </c>
      <c r="M179" s="312">
        <f t="shared" si="72"/>
        <v>0.45767765197058707</v>
      </c>
      <c r="N179" s="313">
        <f t="shared" si="73"/>
        <v>0.18148407085412427</v>
      </c>
      <c r="O179" s="314">
        <f t="shared" si="74"/>
        <v>0.36083827717528866</v>
      </c>
      <c r="P179" s="307">
        <f t="shared" si="75"/>
        <v>-127884.04694446588</v>
      </c>
      <c r="Q179" s="307">
        <f t="shared" si="76"/>
        <v>-50710.182891501849</v>
      </c>
      <c r="R179" s="307">
        <f t="shared" si="77"/>
        <v>-100825.24016403225</v>
      </c>
      <c r="S179" s="307">
        <f t="shared" si="78"/>
        <v>-151535.42305553411</v>
      </c>
      <c r="T179" s="307">
        <f t="shared" si="79"/>
        <v>-178594.22983596774</v>
      </c>
      <c r="U179" t="s">
        <v>4766</v>
      </c>
    </row>
    <row r="180" spans="1:21" x14ac:dyDescent="0.25">
      <c r="A180" s="302" t="s">
        <v>559</v>
      </c>
      <c r="B180" s="303" t="s">
        <v>4720</v>
      </c>
      <c r="C180" s="304" t="s">
        <v>797</v>
      </c>
      <c r="D180" s="305" t="s">
        <v>870</v>
      </c>
      <c r="E180" s="306" t="s">
        <v>158</v>
      </c>
      <c r="F180" s="307">
        <v>-2764.52</v>
      </c>
      <c r="G180" s="307">
        <f t="shared" si="70"/>
        <v>231.36000000000013</v>
      </c>
      <c r="H180" s="307">
        <f t="shared" si="71"/>
        <v>-2533.16</v>
      </c>
      <c r="I180" s="308" t="s">
        <v>158</v>
      </c>
      <c r="J180" s="309" t="s">
        <v>98</v>
      </c>
      <c r="K180" s="310" t="s">
        <v>99</v>
      </c>
      <c r="L180" s="311" t="s">
        <v>100</v>
      </c>
      <c r="M180" s="312">
        <f t="shared" si="72"/>
        <v>0.45767765197058707</v>
      </c>
      <c r="N180" s="313">
        <f t="shared" si="73"/>
        <v>0.18148407085412427</v>
      </c>
      <c r="O180" s="314">
        <f t="shared" si="74"/>
        <v>0.36083827717528866</v>
      </c>
      <c r="P180" s="307">
        <f t="shared" si="75"/>
        <v>-1159.3707208658122</v>
      </c>
      <c r="Q180" s="307">
        <f t="shared" si="76"/>
        <v>-459.72818892483343</v>
      </c>
      <c r="R180" s="307">
        <f t="shared" si="77"/>
        <v>-914.06109020935412</v>
      </c>
      <c r="S180" s="307">
        <f t="shared" si="78"/>
        <v>-1373.7892791341876</v>
      </c>
      <c r="T180" s="307">
        <f t="shared" si="79"/>
        <v>-1619.0989097906456</v>
      </c>
      <c r="U180" t="s">
        <v>4767</v>
      </c>
    </row>
    <row r="181" spans="1:21" x14ac:dyDescent="0.25">
      <c r="A181" s="302" t="s">
        <v>561</v>
      </c>
      <c r="B181" s="303" t="s">
        <v>4720</v>
      </c>
      <c r="C181" s="304" t="s">
        <v>797</v>
      </c>
      <c r="E181" s="315" t="s">
        <v>873</v>
      </c>
      <c r="F181" s="316">
        <f>SUBTOTAL(9,F153:F180)</f>
        <v>-417013058.22000033</v>
      </c>
      <c r="G181" s="316">
        <f>SUBTOTAL(9,G153:G180)</f>
        <v>-25891913.157606062</v>
      </c>
      <c r="H181" s="316">
        <f>SUBTOTAL(9,H153:H180)</f>
        <v>-442904971.37760627</v>
      </c>
      <c r="I181" s="317" t="s">
        <v>33</v>
      </c>
      <c r="J181" s="318" t="s">
        <v>33</v>
      </c>
      <c r="K181" s="319" t="s">
        <v>33</v>
      </c>
      <c r="L181" s="320" t="s">
        <v>33</v>
      </c>
      <c r="M181" s="321" t="s">
        <v>33</v>
      </c>
      <c r="N181" s="322" t="s">
        <v>33</v>
      </c>
      <c r="O181" s="323" t="s">
        <v>33</v>
      </c>
      <c r="P181" s="316">
        <f>SUBTOTAL(9,P153:P180)</f>
        <v>-204316926.68558201</v>
      </c>
      <c r="Q181" s="316">
        <f>SUBTOTAL(9,Q153:Q180)</f>
        <v>-86231430.627159491</v>
      </c>
      <c r="R181" s="316">
        <f>SUBTOTAL(9,R153:R180)</f>
        <v>-152356614.06486484</v>
      </c>
      <c r="S181" s="316">
        <f>SUBTOTAL(9,S153:S180)</f>
        <v>-238588044.69202435</v>
      </c>
      <c r="T181" s="316">
        <f>SUBTOTAL(9,T153:T180)</f>
        <v>-290548357.31274152</v>
      </c>
    </row>
    <row r="182" spans="1:21" x14ac:dyDescent="0.25">
      <c r="A182" s="302" t="s">
        <v>563</v>
      </c>
    </row>
    <row r="183" spans="1:21" x14ac:dyDescent="0.25">
      <c r="A183" s="302" t="s">
        <v>566</v>
      </c>
      <c r="B183" s="303" t="s">
        <v>4720</v>
      </c>
      <c r="C183" s="304" t="s">
        <v>875</v>
      </c>
      <c r="D183" s="305" t="s">
        <v>4661</v>
      </c>
      <c r="E183" s="306" t="s">
        <v>880</v>
      </c>
      <c r="F183" s="307">
        <v>-0.03</v>
      </c>
      <c r="G183" s="307">
        <f t="shared" ref="G183:G212" si="80">SUMIFS(TX_201_RB_Adjust_Total_Adjustments,TX_201_RB_Adjust_H_RB_Rollup,B183,TX_201_RB_Adjust_H_RB_Func_Rollup,C183,TX_201_RB_Adjust_H_Account,D183,TX_201_RB_Adjust_H_Jurisdictional_Allocator,E183)</f>
        <v>0</v>
      </c>
      <c r="H183" s="307">
        <f t="shared" ref="H183:H212" si="81">F183+G183</f>
        <v>-0.03</v>
      </c>
      <c r="I183" s="308" t="s">
        <v>880</v>
      </c>
      <c r="J183" s="309" t="s">
        <v>98</v>
      </c>
      <c r="K183" s="310" t="s">
        <v>99</v>
      </c>
      <c r="L183" s="311" t="s">
        <v>100</v>
      </c>
      <c r="M183" s="312">
        <f t="shared" ref="M183:M212" si="82">VLOOKUP(I183,TX_400_JUR_Alloc_Jur_Factor_Allocator,MATCH(J183,TX_400_JUR_Alloc_Headers,FALSE),FALSE)</f>
        <v>0.97942662289089444</v>
      </c>
      <c r="N183" s="313">
        <f t="shared" ref="N183:N212" si="83">VLOOKUP(I183,TX_400_JUR_Alloc_Jur_Factor_Allocator,MATCH(K183,TX_400_JUR_Alloc_Headers,FALSE),FALSE)</f>
        <v>0</v>
      </c>
      <c r="O183" s="314">
        <f t="shared" ref="O183:O212" si="84">VLOOKUP(I183,TX_400_JUR_Alloc_Jur_Factor_Allocator,MATCH(L183,TX_400_JUR_Alloc_Headers,FALSE),FALSE)</f>
        <v>2.0573377109105586E-2</v>
      </c>
      <c r="P183" s="307">
        <f t="shared" ref="P183:P212" si="85">H183*M183</f>
        <v>-2.9382798686726833E-2</v>
      </c>
      <c r="Q183" s="307">
        <f t="shared" ref="Q183:Q212" si="86">H183*N183</f>
        <v>0</v>
      </c>
      <c r="R183" s="307">
        <f t="shared" ref="R183:R212" si="87">H183*O183</f>
        <v>-6.1720131327316755E-4</v>
      </c>
      <c r="S183" s="307">
        <f t="shared" ref="S183:S212" si="88">Q183+R183</f>
        <v>-6.1720131327316755E-4</v>
      </c>
      <c r="T183" s="307">
        <f t="shared" ref="T183:T212" si="89">P183+Q183</f>
        <v>-2.9382798686726833E-2</v>
      </c>
      <c r="U183" t="s">
        <v>4768</v>
      </c>
    </row>
    <row r="184" spans="1:21" x14ac:dyDescent="0.25">
      <c r="A184" s="302" t="s">
        <v>569</v>
      </c>
      <c r="B184" s="303" t="s">
        <v>4720</v>
      </c>
      <c r="C184" s="304" t="s">
        <v>875</v>
      </c>
      <c r="D184" s="305" t="s">
        <v>4661</v>
      </c>
      <c r="E184" s="306" t="s">
        <v>97</v>
      </c>
      <c r="F184" s="307">
        <v>854.61000000000013</v>
      </c>
      <c r="G184" s="307">
        <f t="shared" si="80"/>
        <v>0</v>
      </c>
      <c r="H184" s="307">
        <f t="shared" si="81"/>
        <v>854.61000000000013</v>
      </c>
      <c r="I184" s="308" t="s">
        <v>97</v>
      </c>
      <c r="J184" s="309" t="s">
        <v>98</v>
      </c>
      <c r="K184" s="310" t="s">
        <v>99</v>
      </c>
      <c r="L184" s="311" t="s">
        <v>100</v>
      </c>
      <c r="M184" s="312">
        <f t="shared" si="82"/>
        <v>0</v>
      </c>
      <c r="N184" s="313">
        <f t="shared" si="83"/>
        <v>1</v>
      </c>
      <c r="O184" s="314">
        <f t="shared" si="84"/>
        <v>0</v>
      </c>
      <c r="P184" s="307">
        <f t="shared" si="85"/>
        <v>0</v>
      </c>
      <c r="Q184" s="307">
        <f t="shared" si="86"/>
        <v>854.61000000000013</v>
      </c>
      <c r="R184" s="307">
        <f t="shared" si="87"/>
        <v>0</v>
      </c>
      <c r="S184" s="307">
        <f t="shared" si="88"/>
        <v>854.61000000000013</v>
      </c>
      <c r="T184" s="307">
        <f t="shared" si="89"/>
        <v>854.61000000000013</v>
      </c>
      <c r="U184" t="s">
        <v>4769</v>
      </c>
    </row>
    <row r="185" spans="1:21" x14ac:dyDescent="0.25">
      <c r="A185" s="302" t="s">
        <v>572</v>
      </c>
      <c r="B185" s="303" t="s">
        <v>4720</v>
      </c>
      <c r="C185" s="304" t="s">
        <v>875</v>
      </c>
      <c r="D185" s="305" t="s">
        <v>876</v>
      </c>
      <c r="E185" s="306" t="s">
        <v>97</v>
      </c>
      <c r="F185" s="307">
        <v>-747006.89000000036</v>
      </c>
      <c r="G185" s="307">
        <f t="shared" si="80"/>
        <v>0</v>
      </c>
      <c r="H185" s="307">
        <f t="shared" si="81"/>
        <v>-747006.89000000036</v>
      </c>
      <c r="I185" s="308" t="s">
        <v>97</v>
      </c>
      <c r="J185" s="309" t="s">
        <v>98</v>
      </c>
      <c r="K185" s="310" t="s">
        <v>99</v>
      </c>
      <c r="L185" s="311" t="s">
        <v>100</v>
      </c>
      <c r="M185" s="312">
        <f t="shared" si="82"/>
        <v>0</v>
      </c>
      <c r="N185" s="313">
        <f t="shared" si="83"/>
        <v>1</v>
      </c>
      <c r="O185" s="314">
        <f t="shared" si="84"/>
        <v>0</v>
      </c>
      <c r="P185" s="307">
        <f t="shared" si="85"/>
        <v>0</v>
      </c>
      <c r="Q185" s="307">
        <f t="shared" si="86"/>
        <v>-747006.89000000036</v>
      </c>
      <c r="R185" s="307">
        <f t="shared" si="87"/>
        <v>0</v>
      </c>
      <c r="S185" s="307">
        <f t="shared" si="88"/>
        <v>-747006.89000000036</v>
      </c>
      <c r="T185" s="307">
        <f t="shared" si="89"/>
        <v>-747006.89000000036</v>
      </c>
      <c r="U185" t="s">
        <v>4770</v>
      </c>
    </row>
    <row r="186" spans="1:21" x14ac:dyDescent="0.25">
      <c r="A186" s="302" t="s">
        <v>574</v>
      </c>
      <c r="B186" s="303" t="s">
        <v>4720</v>
      </c>
      <c r="C186" s="304" t="s">
        <v>875</v>
      </c>
      <c r="D186" s="305" t="s">
        <v>879</v>
      </c>
      <c r="E186" s="306" t="s">
        <v>880</v>
      </c>
      <c r="F186" s="307">
        <v>-493414.38999999972</v>
      </c>
      <c r="G186" s="307">
        <f t="shared" si="80"/>
        <v>0</v>
      </c>
      <c r="H186" s="307">
        <f t="shared" si="81"/>
        <v>-493414.38999999972</v>
      </c>
      <c r="I186" s="308" t="s">
        <v>880</v>
      </c>
      <c r="J186" s="309" t="s">
        <v>98</v>
      </c>
      <c r="K186" s="310" t="s">
        <v>99</v>
      </c>
      <c r="L186" s="311" t="s">
        <v>100</v>
      </c>
      <c r="M186" s="312">
        <f t="shared" si="82"/>
        <v>0.97942662289089444</v>
      </c>
      <c r="N186" s="313">
        <f t="shared" si="83"/>
        <v>0</v>
      </c>
      <c r="O186" s="314">
        <f t="shared" si="84"/>
        <v>2.0573377109105586E-2</v>
      </c>
      <c r="P186" s="307">
        <f t="shared" si="85"/>
        <v>-483263.18968347047</v>
      </c>
      <c r="Q186" s="307">
        <f t="shared" si="86"/>
        <v>0</v>
      </c>
      <c r="R186" s="307">
        <f t="shared" si="87"/>
        <v>-10151.20031652929</v>
      </c>
      <c r="S186" s="307">
        <f t="shared" si="88"/>
        <v>-10151.20031652929</v>
      </c>
      <c r="T186" s="307">
        <f t="shared" si="89"/>
        <v>-483263.18968347047</v>
      </c>
      <c r="U186" t="s">
        <v>4771</v>
      </c>
    </row>
    <row r="187" spans="1:21" x14ac:dyDescent="0.25">
      <c r="A187" s="302" t="s">
        <v>576</v>
      </c>
      <c r="B187" s="303" t="s">
        <v>4720</v>
      </c>
      <c r="C187" s="304" t="s">
        <v>875</v>
      </c>
      <c r="D187" s="305" t="s">
        <v>883</v>
      </c>
      <c r="E187" s="306" t="s">
        <v>880</v>
      </c>
      <c r="F187" s="307">
        <v>-1921596.6731797084</v>
      </c>
      <c r="G187" s="307">
        <f t="shared" si="80"/>
        <v>0</v>
      </c>
      <c r="H187" s="307">
        <f t="shared" si="81"/>
        <v>-1921596.6731797084</v>
      </c>
      <c r="I187" s="308" t="s">
        <v>880</v>
      </c>
      <c r="J187" s="309" t="s">
        <v>98</v>
      </c>
      <c r="K187" s="310" t="s">
        <v>99</v>
      </c>
      <c r="L187" s="311" t="s">
        <v>100</v>
      </c>
      <c r="M187" s="312">
        <f t="shared" si="82"/>
        <v>0.97942662289089444</v>
      </c>
      <c r="N187" s="313">
        <f t="shared" si="83"/>
        <v>0</v>
      </c>
      <c r="O187" s="314">
        <f t="shared" si="84"/>
        <v>2.0573377109105586E-2</v>
      </c>
      <c r="P187" s="307">
        <f t="shared" si="85"/>
        <v>-1882062.9401707796</v>
      </c>
      <c r="Q187" s="307">
        <f t="shared" si="86"/>
        <v>0</v>
      </c>
      <c r="R187" s="307">
        <f t="shared" si="87"/>
        <v>-39533.733008928859</v>
      </c>
      <c r="S187" s="307">
        <f t="shared" si="88"/>
        <v>-39533.733008928859</v>
      </c>
      <c r="T187" s="307">
        <f t="shared" si="89"/>
        <v>-1882062.9401707796</v>
      </c>
      <c r="U187" t="s">
        <v>4772</v>
      </c>
    </row>
    <row r="188" spans="1:21" x14ac:dyDescent="0.25">
      <c r="A188" s="302" t="s">
        <v>579</v>
      </c>
      <c r="B188" s="303" t="s">
        <v>4720</v>
      </c>
      <c r="C188" s="304" t="s">
        <v>875</v>
      </c>
      <c r="D188" s="305" t="s">
        <v>883</v>
      </c>
      <c r="E188" s="306" t="s">
        <v>97</v>
      </c>
      <c r="F188" s="307">
        <v>-954963.93539765594</v>
      </c>
      <c r="G188" s="307">
        <f t="shared" si="80"/>
        <v>0</v>
      </c>
      <c r="H188" s="307">
        <f t="shared" si="81"/>
        <v>-954963.93539765594</v>
      </c>
      <c r="I188" s="308" t="s">
        <v>97</v>
      </c>
      <c r="J188" s="309" t="s">
        <v>98</v>
      </c>
      <c r="K188" s="310" t="s">
        <v>99</v>
      </c>
      <c r="L188" s="311" t="s">
        <v>100</v>
      </c>
      <c r="M188" s="312">
        <f t="shared" si="82"/>
        <v>0</v>
      </c>
      <c r="N188" s="313">
        <f t="shared" si="83"/>
        <v>1</v>
      </c>
      <c r="O188" s="314">
        <f t="shared" si="84"/>
        <v>0</v>
      </c>
      <c r="P188" s="307">
        <f t="shared" si="85"/>
        <v>0</v>
      </c>
      <c r="Q188" s="307">
        <f t="shared" si="86"/>
        <v>-954963.93539765594</v>
      </c>
      <c r="R188" s="307">
        <f t="shared" si="87"/>
        <v>0</v>
      </c>
      <c r="S188" s="307">
        <f t="shared" si="88"/>
        <v>-954963.93539765594</v>
      </c>
      <c r="T188" s="307">
        <f t="shared" si="89"/>
        <v>-954963.93539765594</v>
      </c>
      <c r="U188" t="s">
        <v>4773</v>
      </c>
    </row>
    <row r="189" spans="1:21" x14ac:dyDescent="0.25">
      <c r="A189" s="302" t="s">
        <v>581</v>
      </c>
      <c r="B189" s="303" t="s">
        <v>4720</v>
      </c>
      <c r="C189" s="304" t="s">
        <v>875</v>
      </c>
      <c r="D189" s="305" t="s">
        <v>888</v>
      </c>
      <c r="E189" s="306" t="s">
        <v>880</v>
      </c>
      <c r="F189" s="307">
        <v>-35997676.656820305</v>
      </c>
      <c r="G189" s="307">
        <f t="shared" si="80"/>
        <v>0</v>
      </c>
      <c r="H189" s="307">
        <f t="shared" si="81"/>
        <v>-35997676.656820305</v>
      </c>
      <c r="I189" s="308" t="s">
        <v>880</v>
      </c>
      <c r="J189" s="309" t="s">
        <v>98</v>
      </c>
      <c r="K189" s="310" t="s">
        <v>99</v>
      </c>
      <c r="L189" s="311" t="s">
        <v>100</v>
      </c>
      <c r="M189" s="312">
        <f t="shared" si="82"/>
        <v>0.97942662289089444</v>
      </c>
      <c r="N189" s="313">
        <f t="shared" si="83"/>
        <v>0</v>
      </c>
      <c r="O189" s="314">
        <f t="shared" si="84"/>
        <v>2.0573377109105586E-2</v>
      </c>
      <c r="P189" s="307">
        <f t="shared" si="85"/>
        <v>-35257082.879907891</v>
      </c>
      <c r="Q189" s="307">
        <f t="shared" si="86"/>
        <v>0</v>
      </c>
      <c r="R189" s="307">
        <f t="shared" si="87"/>
        <v>-740593.77691241133</v>
      </c>
      <c r="S189" s="307">
        <f t="shared" si="88"/>
        <v>-740593.77691241133</v>
      </c>
      <c r="T189" s="307">
        <f t="shared" si="89"/>
        <v>-35257082.879907891</v>
      </c>
      <c r="U189" t="s">
        <v>4774</v>
      </c>
    </row>
    <row r="190" spans="1:21" x14ac:dyDescent="0.25">
      <c r="A190" s="302" t="s">
        <v>583</v>
      </c>
      <c r="B190" s="303" t="s">
        <v>4720</v>
      </c>
      <c r="C190" s="304" t="s">
        <v>875</v>
      </c>
      <c r="D190" s="305" t="s">
        <v>888</v>
      </c>
      <c r="E190" s="306" t="s">
        <v>97</v>
      </c>
      <c r="F190" s="307">
        <v>-18583712.704602353</v>
      </c>
      <c r="G190" s="307">
        <f t="shared" si="80"/>
        <v>0</v>
      </c>
      <c r="H190" s="307">
        <f t="shared" si="81"/>
        <v>-18583712.704602353</v>
      </c>
      <c r="I190" s="308" t="s">
        <v>97</v>
      </c>
      <c r="J190" s="309" t="s">
        <v>98</v>
      </c>
      <c r="K190" s="310" t="s">
        <v>99</v>
      </c>
      <c r="L190" s="311" t="s">
        <v>100</v>
      </c>
      <c r="M190" s="312">
        <f t="shared" si="82"/>
        <v>0</v>
      </c>
      <c r="N190" s="313">
        <f t="shared" si="83"/>
        <v>1</v>
      </c>
      <c r="O190" s="314">
        <f t="shared" si="84"/>
        <v>0</v>
      </c>
      <c r="P190" s="307">
        <f t="shared" si="85"/>
        <v>0</v>
      </c>
      <c r="Q190" s="307">
        <f t="shared" si="86"/>
        <v>-18583712.704602353</v>
      </c>
      <c r="R190" s="307">
        <f t="shared" si="87"/>
        <v>0</v>
      </c>
      <c r="S190" s="307">
        <f t="shared" si="88"/>
        <v>-18583712.704602353</v>
      </c>
      <c r="T190" s="307">
        <f t="shared" si="89"/>
        <v>-18583712.704602353</v>
      </c>
      <c r="U190" t="s">
        <v>4775</v>
      </c>
    </row>
    <row r="191" spans="1:21" x14ac:dyDescent="0.25">
      <c r="A191" s="302" t="s">
        <v>586</v>
      </c>
      <c r="B191" s="303" t="s">
        <v>4720</v>
      </c>
      <c r="C191" s="304" t="s">
        <v>875</v>
      </c>
      <c r="D191" s="305" t="s">
        <v>893</v>
      </c>
      <c r="E191" s="306" t="s">
        <v>880</v>
      </c>
      <c r="F191" s="307">
        <v>-51143374.898407251</v>
      </c>
      <c r="G191" s="307">
        <f t="shared" si="80"/>
        <v>0</v>
      </c>
      <c r="H191" s="307">
        <f t="shared" si="81"/>
        <v>-51143374.898407251</v>
      </c>
      <c r="I191" s="308" t="s">
        <v>880</v>
      </c>
      <c r="J191" s="309" t="s">
        <v>98</v>
      </c>
      <c r="K191" s="310" t="s">
        <v>99</v>
      </c>
      <c r="L191" s="311" t="s">
        <v>100</v>
      </c>
      <c r="M191" s="312">
        <f t="shared" si="82"/>
        <v>0.97942662289089444</v>
      </c>
      <c r="N191" s="313">
        <f t="shared" si="83"/>
        <v>0</v>
      </c>
      <c r="O191" s="314">
        <f t="shared" si="84"/>
        <v>2.0573377109105586E-2</v>
      </c>
      <c r="P191" s="307">
        <f t="shared" si="85"/>
        <v>-50091182.959989958</v>
      </c>
      <c r="Q191" s="307">
        <f t="shared" si="86"/>
        <v>0</v>
      </c>
      <c r="R191" s="307">
        <f t="shared" si="87"/>
        <v>-1052191.9384172969</v>
      </c>
      <c r="S191" s="307">
        <f t="shared" si="88"/>
        <v>-1052191.9384172969</v>
      </c>
      <c r="T191" s="307">
        <f t="shared" si="89"/>
        <v>-50091182.959989958</v>
      </c>
      <c r="U191" t="s">
        <v>4776</v>
      </c>
    </row>
    <row r="192" spans="1:21" x14ac:dyDescent="0.25">
      <c r="A192" s="302" t="s">
        <v>588</v>
      </c>
      <c r="B192" s="303" t="s">
        <v>4720</v>
      </c>
      <c r="C192" s="304" t="s">
        <v>875</v>
      </c>
      <c r="D192" s="305" t="s">
        <v>893</v>
      </c>
      <c r="E192" s="306" t="s">
        <v>97</v>
      </c>
      <c r="F192" s="307">
        <v>-21393787.25174579</v>
      </c>
      <c r="G192" s="307">
        <f t="shared" si="80"/>
        <v>0</v>
      </c>
      <c r="H192" s="307">
        <f t="shared" si="81"/>
        <v>-21393787.25174579</v>
      </c>
      <c r="I192" s="308" t="s">
        <v>97</v>
      </c>
      <c r="J192" s="309" t="s">
        <v>98</v>
      </c>
      <c r="K192" s="310" t="s">
        <v>99</v>
      </c>
      <c r="L192" s="311" t="s">
        <v>100</v>
      </c>
      <c r="M192" s="312">
        <f t="shared" si="82"/>
        <v>0</v>
      </c>
      <c r="N192" s="313">
        <f t="shared" si="83"/>
        <v>1</v>
      </c>
      <c r="O192" s="314">
        <f t="shared" si="84"/>
        <v>0</v>
      </c>
      <c r="P192" s="307">
        <f t="shared" si="85"/>
        <v>0</v>
      </c>
      <c r="Q192" s="307">
        <f t="shared" si="86"/>
        <v>-21393787.25174579</v>
      </c>
      <c r="R192" s="307">
        <f t="shared" si="87"/>
        <v>0</v>
      </c>
      <c r="S192" s="307">
        <f t="shared" si="88"/>
        <v>-21393787.25174579</v>
      </c>
      <c r="T192" s="307">
        <f t="shared" si="89"/>
        <v>-21393787.25174579</v>
      </c>
      <c r="U192" t="s">
        <v>4777</v>
      </c>
    </row>
    <row r="193" spans="1:21" x14ac:dyDescent="0.25">
      <c r="A193" s="302" t="s">
        <v>590</v>
      </c>
      <c r="B193" s="303" t="s">
        <v>4720</v>
      </c>
      <c r="C193" s="304" t="s">
        <v>875</v>
      </c>
      <c r="D193" s="305" t="s">
        <v>898</v>
      </c>
      <c r="E193" s="306" t="s">
        <v>880</v>
      </c>
      <c r="F193" s="307">
        <v>-42995671.107987635</v>
      </c>
      <c r="G193" s="307">
        <f t="shared" si="80"/>
        <v>0</v>
      </c>
      <c r="H193" s="307">
        <f t="shared" si="81"/>
        <v>-42995671.107987635</v>
      </c>
      <c r="I193" s="308" t="s">
        <v>880</v>
      </c>
      <c r="J193" s="309" t="s">
        <v>98</v>
      </c>
      <c r="K193" s="310" t="s">
        <v>99</v>
      </c>
      <c r="L193" s="311" t="s">
        <v>100</v>
      </c>
      <c r="M193" s="312">
        <f t="shared" si="82"/>
        <v>0.97942662289089444</v>
      </c>
      <c r="N193" s="313">
        <f t="shared" si="83"/>
        <v>0</v>
      </c>
      <c r="O193" s="314">
        <f t="shared" si="84"/>
        <v>2.0573377109105586E-2</v>
      </c>
      <c r="P193" s="307">
        <f t="shared" si="85"/>
        <v>-42111104.952223934</v>
      </c>
      <c r="Q193" s="307">
        <f t="shared" si="86"/>
        <v>0</v>
      </c>
      <c r="R193" s="307">
        <f t="shared" si="87"/>
        <v>-884566.15576370526</v>
      </c>
      <c r="S193" s="307">
        <f t="shared" si="88"/>
        <v>-884566.15576370526</v>
      </c>
      <c r="T193" s="307">
        <f t="shared" si="89"/>
        <v>-42111104.952223934</v>
      </c>
      <c r="U193" t="s">
        <v>4778</v>
      </c>
    </row>
    <row r="194" spans="1:21" x14ac:dyDescent="0.25">
      <c r="A194" s="302" t="s">
        <v>593</v>
      </c>
      <c r="B194" s="303" t="s">
        <v>4720</v>
      </c>
      <c r="C194" s="304" t="s">
        <v>875</v>
      </c>
      <c r="D194" s="305" t="s">
        <v>898</v>
      </c>
      <c r="E194" s="306" t="s">
        <v>97</v>
      </c>
      <c r="F194" s="307">
        <v>-11726608.124045081</v>
      </c>
      <c r="G194" s="307">
        <f t="shared" si="80"/>
        <v>0</v>
      </c>
      <c r="H194" s="307">
        <f t="shared" si="81"/>
        <v>-11726608.124045081</v>
      </c>
      <c r="I194" s="308" t="s">
        <v>97</v>
      </c>
      <c r="J194" s="309" t="s">
        <v>98</v>
      </c>
      <c r="K194" s="310" t="s">
        <v>99</v>
      </c>
      <c r="L194" s="311" t="s">
        <v>100</v>
      </c>
      <c r="M194" s="312">
        <f t="shared" si="82"/>
        <v>0</v>
      </c>
      <c r="N194" s="313">
        <f t="shared" si="83"/>
        <v>1</v>
      </c>
      <c r="O194" s="314">
        <f t="shared" si="84"/>
        <v>0</v>
      </c>
      <c r="P194" s="307">
        <f t="shared" si="85"/>
        <v>0</v>
      </c>
      <c r="Q194" s="307">
        <f t="shared" si="86"/>
        <v>-11726608.124045081</v>
      </c>
      <c r="R194" s="307">
        <f t="shared" si="87"/>
        <v>0</v>
      </c>
      <c r="S194" s="307">
        <f t="shared" si="88"/>
        <v>-11726608.124045081</v>
      </c>
      <c r="T194" s="307">
        <f t="shared" si="89"/>
        <v>-11726608.124045081</v>
      </c>
      <c r="U194" t="s">
        <v>4779</v>
      </c>
    </row>
    <row r="195" spans="1:21" x14ac:dyDescent="0.25">
      <c r="A195" s="302" t="s">
        <v>595</v>
      </c>
      <c r="B195" s="303" t="s">
        <v>4720</v>
      </c>
      <c r="C195" s="304" t="s">
        <v>875</v>
      </c>
      <c r="D195" s="305" t="s">
        <v>903</v>
      </c>
      <c r="E195" s="306" t="s">
        <v>880</v>
      </c>
      <c r="F195" s="307">
        <v>-7225734.6637955531</v>
      </c>
      <c r="G195" s="307">
        <f t="shared" si="80"/>
        <v>0</v>
      </c>
      <c r="H195" s="307">
        <f t="shared" si="81"/>
        <v>-7225734.6637955531</v>
      </c>
      <c r="I195" s="308" t="s">
        <v>880</v>
      </c>
      <c r="J195" s="309" t="s">
        <v>98</v>
      </c>
      <c r="K195" s="310" t="s">
        <v>99</v>
      </c>
      <c r="L195" s="311" t="s">
        <v>100</v>
      </c>
      <c r="M195" s="312">
        <f t="shared" si="82"/>
        <v>0.97942662289089444</v>
      </c>
      <c r="N195" s="313">
        <f t="shared" si="83"/>
        <v>0</v>
      </c>
      <c r="O195" s="314">
        <f t="shared" si="84"/>
        <v>2.0573377109105586E-2</v>
      </c>
      <c r="P195" s="307">
        <f t="shared" si="85"/>
        <v>-7077076.899666951</v>
      </c>
      <c r="Q195" s="307">
        <f t="shared" si="86"/>
        <v>0</v>
      </c>
      <c r="R195" s="307">
        <f t="shared" si="87"/>
        <v>-148657.76412860217</v>
      </c>
      <c r="S195" s="307">
        <f t="shared" si="88"/>
        <v>-148657.76412860217</v>
      </c>
      <c r="T195" s="307">
        <f t="shared" si="89"/>
        <v>-7077076.899666951</v>
      </c>
      <c r="U195" t="s">
        <v>4780</v>
      </c>
    </row>
    <row r="196" spans="1:21" x14ac:dyDescent="0.25">
      <c r="A196" s="302" t="s">
        <v>597</v>
      </c>
      <c r="B196" s="303" t="s">
        <v>4720</v>
      </c>
      <c r="C196" s="304" t="s">
        <v>875</v>
      </c>
      <c r="D196" s="305" t="s">
        <v>903</v>
      </c>
      <c r="E196" s="306" t="s">
        <v>97</v>
      </c>
      <c r="F196" s="307">
        <v>-2558210.7089078967</v>
      </c>
      <c r="G196" s="307">
        <f t="shared" si="80"/>
        <v>0</v>
      </c>
      <c r="H196" s="307">
        <f t="shared" si="81"/>
        <v>-2558210.7089078967</v>
      </c>
      <c r="I196" s="308" t="s">
        <v>97</v>
      </c>
      <c r="J196" s="309" t="s">
        <v>98</v>
      </c>
      <c r="K196" s="310" t="s">
        <v>99</v>
      </c>
      <c r="L196" s="311" t="s">
        <v>100</v>
      </c>
      <c r="M196" s="312">
        <f t="shared" si="82"/>
        <v>0</v>
      </c>
      <c r="N196" s="313">
        <f t="shared" si="83"/>
        <v>1</v>
      </c>
      <c r="O196" s="314">
        <f t="shared" si="84"/>
        <v>0</v>
      </c>
      <c r="P196" s="307">
        <f t="shared" si="85"/>
        <v>0</v>
      </c>
      <c r="Q196" s="307">
        <f t="shared" si="86"/>
        <v>-2558210.7089078967</v>
      </c>
      <c r="R196" s="307">
        <f t="shared" si="87"/>
        <v>0</v>
      </c>
      <c r="S196" s="307">
        <f t="shared" si="88"/>
        <v>-2558210.7089078967</v>
      </c>
      <c r="T196" s="307">
        <f t="shared" si="89"/>
        <v>-2558210.7089078967</v>
      </c>
      <c r="U196" t="s">
        <v>4781</v>
      </c>
    </row>
    <row r="197" spans="1:21" x14ac:dyDescent="0.25">
      <c r="A197" s="302" t="s">
        <v>600</v>
      </c>
      <c r="B197" s="303" t="s">
        <v>4720</v>
      </c>
      <c r="C197" s="304" t="s">
        <v>875</v>
      </c>
      <c r="D197" s="305" t="s">
        <v>908</v>
      </c>
      <c r="E197" s="306" t="s">
        <v>880</v>
      </c>
      <c r="F197" s="307">
        <v>-8986413.2798095439</v>
      </c>
      <c r="G197" s="307">
        <f t="shared" si="80"/>
        <v>0</v>
      </c>
      <c r="H197" s="307">
        <f t="shared" si="81"/>
        <v>-8986413.2798095439</v>
      </c>
      <c r="I197" s="308" t="s">
        <v>880</v>
      </c>
      <c r="J197" s="309" t="s">
        <v>98</v>
      </c>
      <c r="K197" s="310" t="s">
        <v>99</v>
      </c>
      <c r="L197" s="311" t="s">
        <v>100</v>
      </c>
      <c r="M197" s="312">
        <f t="shared" si="82"/>
        <v>0.97942662289089444</v>
      </c>
      <c r="N197" s="313">
        <f t="shared" si="83"/>
        <v>0</v>
      </c>
      <c r="O197" s="314">
        <f t="shared" si="84"/>
        <v>2.0573377109105586E-2</v>
      </c>
      <c r="P197" s="307">
        <f t="shared" si="85"/>
        <v>-8801532.4105457477</v>
      </c>
      <c r="Q197" s="307">
        <f t="shared" si="86"/>
        <v>0</v>
      </c>
      <c r="R197" s="307">
        <f t="shared" si="87"/>
        <v>-184880.86926379611</v>
      </c>
      <c r="S197" s="307">
        <f t="shared" si="88"/>
        <v>-184880.86926379611</v>
      </c>
      <c r="T197" s="307">
        <f t="shared" si="89"/>
        <v>-8801532.4105457477</v>
      </c>
      <c r="U197" t="s">
        <v>4782</v>
      </c>
    </row>
    <row r="198" spans="1:21" x14ac:dyDescent="0.25">
      <c r="A198" s="302" t="s">
        <v>602</v>
      </c>
      <c r="B198" s="303" t="s">
        <v>4720</v>
      </c>
      <c r="C198" s="304" t="s">
        <v>875</v>
      </c>
      <c r="D198" s="305" t="s">
        <v>908</v>
      </c>
      <c r="E198" s="306" t="s">
        <v>97</v>
      </c>
      <c r="F198" s="307">
        <v>-2624664.4953012285</v>
      </c>
      <c r="G198" s="307">
        <f t="shared" si="80"/>
        <v>0</v>
      </c>
      <c r="H198" s="307">
        <f t="shared" si="81"/>
        <v>-2624664.4953012285</v>
      </c>
      <c r="I198" s="308" t="s">
        <v>97</v>
      </c>
      <c r="J198" s="309" t="s">
        <v>98</v>
      </c>
      <c r="K198" s="310" t="s">
        <v>99</v>
      </c>
      <c r="L198" s="311" t="s">
        <v>100</v>
      </c>
      <c r="M198" s="312">
        <f t="shared" si="82"/>
        <v>0</v>
      </c>
      <c r="N198" s="313">
        <f t="shared" si="83"/>
        <v>1</v>
      </c>
      <c r="O198" s="314">
        <f t="shared" si="84"/>
        <v>0</v>
      </c>
      <c r="P198" s="307">
        <f t="shared" si="85"/>
        <v>0</v>
      </c>
      <c r="Q198" s="307">
        <f t="shared" si="86"/>
        <v>-2624664.4953012285</v>
      </c>
      <c r="R198" s="307">
        <f t="shared" si="87"/>
        <v>0</v>
      </c>
      <c r="S198" s="307">
        <f t="shared" si="88"/>
        <v>-2624664.4953012285</v>
      </c>
      <c r="T198" s="307">
        <f t="shared" si="89"/>
        <v>-2624664.4953012285</v>
      </c>
      <c r="U198" t="s">
        <v>4783</v>
      </c>
    </row>
    <row r="199" spans="1:21" x14ac:dyDescent="0.25">
      <c r="A199" s="302" t="s">
        <v>604</v>
      </c>
      <c r="B199" s="303" t="s">
        <v>4720</v>
      </c>
      <c r="C199" s="304" t="s">
        <v>875</v>
      </c>
      <c r="D199" s="305" t="s">
        <v>913</v>
      </c>
      <c r="E199" s="306" t="s">
        <v>97</v>
      </c>
      <c r="F199" s="307">
        <v>-10694051.034162061</v>
      </c>
      <c r="G199" s="307">
        <f t="shared" si="80"/>
        <v>-384847.320616265</v>
      </c>
      <c r="H199" s="307">
        <f t="shared" si="81"/>
        <v>-11078898.354778327</v>
      </c>
      <c r="I199" s="308" t="s">
        <v>97</v>
      </c>
      <c r="J199" s="309" t="s">
        <v>98</v>
      </c>
      <c r="K199" s="310" t="s">
        <v>99</v>
      </c>
      <c r="L199" s="311" t="s">
        <v>100</v>
      </c>
      <c r="M199" s="312">
        <f t="shared" si="82"/>
        <v>0</v>
      </c>
      <c r="N199" s="313">
        <f t="shared" si="83"/>
        <v>1</v>
      </c>
      <c r="O199" s="314">
        <f t="shared" si="84"/>
        <v>0</v>
      </c>
      <c r="P199" s="307">
        <f t="shared" si="85"/>
        <v>0</v>
      </c>
      <c r="Q199" s="307">
        <f t="shared" si="86"/>
        <v>-11078898.354778327</v>
      </c>
      <c r="R199" s="307">
        <f t="shared" si="87"/>
        <v>0</v>
      </c>
      <c r="S199" s="307">
        <f t="shared" si="88"/>
        <v>-11078898.354778327</v>
      </c>
      <c r="T199" s="307">
        <f t="shared" si="89"/>
        <v>-11078898.354778327</v>
      </c>
      <c r="U199" t="s">
        <v>4784</v>
      </c>
    </row>
    <row r="200" spans="1:21" x14ac:dyDescent="0.25">
      <c r="A200" s="302" t="s">
        <v>607</v>
      </c>
      <c r="B200" s="303" t="s">
        <v>4720</v>
      </c>
      <c r="C200" s="304" t="s">
        <v>875</v>
      </c>
      <c r="D200" s="305" t="s">
        <v>913</v>
      </c>
      <c r="E200" s="306" t="s">
        <v>102</v>
      </c>
      <c r="F200" s="307">
        <v>-49291969.768516786</v>
      </c>
      <c r="G200" s="307">
        <f t="shared" si="80"/>
        <v>-693080.63977594697</v>
      </c>
      <c r="H200" s="307">
        <f t="shared" si="81"/>
        <v>-49985050.408292733</v>
      </c>
      <c r="I200" s="308" t="s">
        <v>102</v>
      </c>
      <c r="J200" s="309" t="s">
        <v>98</v>
      </c>
      <c r="K200" s="310" t="s">
        <v>99</v>
      </c>
      <c r="L200" s="311" t="s">
        <v>100</v>
      </c>
      <c r="M200" s="312">
        <f t="shared" si="82"/>
        <v>1</v>
      </c>
      <c r="N200" s="313">
        <f t="shared" si="83"/>
        <v>0</v>
      </c>
      <c r="O200" s="314">
        <f t="shared" si="84"/>
        <v>0</v>
      </c>
      <c r="P200" s="307">
        <f t="shared" si="85"/>
        <v>-49985050.408292733</v>
      </c>
      <c r="Q200" s="307">
        <f t="shared" si="86"/>
        <v>0</v>
      </c>
      <c r="R200" s="307">
        <f t="shared" si="87"/>
        <v>0</v>
      </c>
      <c r="S200" s="307">
        <f t="shared" si="88"/>
        <v>0</v>
      </c>
      <c r="T200" s="307">
        <f t="shared" si="89"/>
        <v>-49985050.408292733</v>
      </c>
      <c r="U200" t="s">
        <v>4785</v>
      </c>
    </row>
    <row r="201" spans="1:21" x14ac:dyDescent="0.25">
      <c r="A201" s="302" t="s">
        <v>609</v>
      </c>
      <c r="B201" s="303" t="s">
        <v>4720</v>
      </c>
      <c r="C201" s="304" t="s">
        <v>875</v>
      </c>
      <c r="D201" s="305" t="s">
        <v>1228</v>
      </c>
      <c r="E201" s="306" t="s">
        <v>97</v>
      </c>
      <c r="F201" s="307">
        <v>0.10991278890711299</v>
      </c>
      <c r="G201" s="307">
        <f t="shared" si="80"/>
        <v>0</v>
      </c>
      <c r="H201" s="307">
        <f t="shared" si="81"/>
        <v>0.10991278890711299</v>
      </c>
      <c r="I201" s="308" t="s">
        <v>97</v>
      </c>
      <c r="J201" s="309" t="s">
        <v>98</v>
      </c>
      <c r="K201" s="310" t="s">
        <v>99</v>
      </c>
      <c r="L201" s="311" t="s">
        <v>100</v>
      </c>
      <c r="M201" s="312">
        <f t="shared" si="82"/>
        <v>0</v>
      </c>
      <c r="N201" s="313">
        <f t="shared" si="83"/>
        <v>1</v>
      </c>
      <c r="O201" s="314">
        <f t="shared" si="84"/>
        <v>0</v>
      </c>
      <c r="P201" s="307">
        <f t="shared" si="85"/>
        <v>0</v>
      </c>
      <c r="Q201" s="307">
        <f t="shared" si="86"/>
        <v>0.10991278890711299</v>
      </c>
      <c r="R201" s="307">
        <f t="shared" si="87"/>
        <v>0</v>
      </c>
      <c r="S201" s="307">
        <f t="shared" si="88"/>
        <v>0.10991278890711299</v>
      </c>
      <c r="T201" s="307">
        <f t="shared" si="89"/>
        <v>0.10991278890711299</v>
      </c>
      <c r="U201" t="s">
        <v>4786</v>
      </c>
    </row>
    <row r="202" spans="1:21" x14ac:dyDescent="0.25">
      <c r="A202" s="302" t="s">
        <v>613</v>
      </c>
      <c r="B202" s="303" t="s">
        <v>4720</v>
      </c>
      <c r="C202" s="304" t="s">
        <v>875</v>
      </c>
      <c r="D202" s="305" t="s">
        <v>1228</v>
      </c>
      <c r="E202" s="306" t="s">
        <v>102</v>
      </c>
      <c r="F202" s="307">
        <v>-3.59331978784421</v>
      </c>
      <c r="G202" s="307">
        <f t="shared" si="80"/>
        <v>0</v>
      </c>
      <c r="H202" s="307">
        <f t="shared" si="81"/>
        <v>-3.59331978784421</v>
      </c>
      <c r="I202" s="308" t="s">
        <v>102</v>
      </c>
      <c r="J202" s="309" t="s">
        <v>98</v>
      </c>
      <c r="K202" s="310" t="s">
        <v>99</v>
      </c>
      <c r="L202" s="311" t="s">
        <v>100</v>
      </c>
      <c r="M202" s="312">
        <f t="shared" si="82"/>
        <v>1</v>
      </c>
      <c r="N202" s="313">
        <f t="shared" si="83"/>
        <v>0</v>
      </c>
      <c r="O202" s="314">
        <f t="shared" si="84"/>
        <v>0</v>
      </c>
      <c r="P202" s="307">
        <f t="shared" si="85"/>
        <v>-3.59331978784421</v>
      </c>
      <c r="Q202" s="307">
        <f t="shared" si="86"/>
        <v>0</v>
      </c>
      <c r="R202" s="307">
        <f t="shared" si="87"/>
        <v>0</v>
      </c>
      <c r="S202" s="307">
        <f t="shared" si="88"/>
        <v>0</v>
      </c>
      <c r="T202" s="307">
        <f t="shared" si="89"/>
        <v>-3.59331978784421</v>
      </c>
      <c r="U202" t="s">
        <v>4787</v>
      </c>
    </row>
    <row r="203" spans="1:21" x14ac:dyDescent="0.25">
      <c r="A203" s="302" t="s">
        <v>616</v>
      </c>
      <c r="B203" s="303" t="s">
        <v>4720</v>
      </c>
      <c r="C203" s="304" t="s">
        <v>875</v>
      </c>
      <c r="D203" s="305" t="s">
        <v>918</v>
      </c>
      <c r="E203" s="306" t="s">
        <v>97</v>
      </c>
      <c r="F203" s="307">
        <v>-7268004.4800698161</v>
      </c>
      <c r="G203" s="307">
        <f t="shared" si="80"/>
        <v>0</v>
      </c>
      <c r="H203" s="307">
        <f t="shared" si="81"/>
        <v>-7268004.4800698161</v>
      </c>
      <c r="I203" s="308" t="s">
        <v>97</v>
      </c>
      <c r="J203" s="309" t="s">
        <v>98</v>
      </c>
      <c r="K203" s="310" t="s">
        <v>99</v>
      </c>
      <c r="L203" s="311" t="s">
        <v>100</v>
      </c>
      <c r="M203" s="312">
        <f t="shared" si="82"/>
        <v>0</v>
      </c>
      <c r="N203" s="313">
        <f t="shared" si="83"/>
        <v>1</v>
      </c>
      <c r="O203" s="314">
        <f t="shared" si="84"/>
        <v>0</v>
      </c>
      <c r="P203" s="307">
        <f t="shared" si="85"/>
        <v>0</v>
      </c>
      <c r="Q203" s="307">
        <f t="shared" si="86"/>
        <v>-7268004.4800698161</v>
      </c>
      <c r="R203" s="307">
        <f t="shared" si="87"/>
        <v>0</v>
      </c>
      <c r="S203" s="307">
        <f t="shared" si="88"/>
        <v>-7268004.4800698161</v>
      </c>
      <c r="T203" s="307">
        <f t="shared" si="89"/>
        <v>-7268004.4800698161</v>
      </c>
      <c r="U203" t="s">
        <v>4788</v>
      </c>
    </row>
    <row r="204" spans="1:21" x14ac:dyDescent="0.25">
      <c r="A204" s="302" t="s">
        <v>619</v>
      </c>
      <c r="B204" s="303" t="s">
        <v>4720</v>
      </c>
      <c r="C204" s="304" t="s">
        <v>875</v>
      </c>
      <c r="D204" s="305" t="s">
        <v>918</v>
      </c>
      <c r="E204" s="306" t="s">
        <v>102</v>
      </c>
      <c r="F204" s="307">
        <v>-12207005.428850707</v>
      </c>
      <c r="G204" s="307">
        <f t="shared" si="80"/>
        <v>0</v>
      </c>
      <c r="H204" s="307">
        <f t="shared" si="81"/>
        <v>-12207005.428850707</v>
      </c>
      <c r="I204" s="308" t="s">
        <v>102</v>
      </c>
      <c r="J204" s="309" t="s">
        <v>98</v>
      </c>
      <c r="K204" s="310" t="s">
        <v>99</v>
      </c>
      <c r="L204" s="311" t="s">
        <v>100</v>
      </c>
      <c r="M204" s="312">
        <f t="shared" si="82"/>
        <v>1</v>
      </c>
      <c r="N204" s="313">
        <f t="shared" si="83"/>
        <v>0</v>
      </c>
      <c r="O204" s="314">
        <f t="shared" si="84"/>
        <v>0</v>
      </c>
      <c r="P204" s="307">
        <f t="shared" si="85"/>
        <v>-12207005.428850707</v>
      </c>
      <c r="Q204" s="307">
        <f t="shared" si="86"/>
        <v>0</v>
      </c>
      <c r="R204" s="307">
        <f t="shared" si="87"/>
        <v>0</v>
      </c>
      <c r="S204" s="307">
        <f t="shared" si="88"/>
        <v>0</v>
      </c>
      <c r="T204" s="307">
        <f t="shared" si="89"/>
        <v>-12207005.428850707</v>
      </c>
      <c r="U204" t="s">
        <v>4789</v>
      </c>
    </row>
    <row r="205" spans="1:21" x14ac:dyDescent="0.25">
      <c r="A205" s="302" t="s">
        <v>623</v>
      </c>
      <c r="B205" s="303" t="s">
        <v>4720</v>
      </c>
      <c r="C205" s="304" t="s">
        <v>875</v>
      </c>
      <c r="D205" s="305" t="s">
        <v>923</v>
      </c>
      <c r="E205" s="306" t="s">
        <v>97</v>
      </c>
      <c r="F205" s="307">
        <v>-8824039.3047348931</v>
      </c>
      <c r="G205" s="307">
        <f t="shared" si="80"/>
        <v>0</v>
      </c>
      <c r="H205" s="307">
        <f t="shared" si="81"/>
        <v>-8824039.3047348931</v>
      </c>
      <c r="I205" s="308" t="s">
        <v>97</v>
      </c>
      <c r="J205" s="309" t="s">
        <v>98</v>
      </c>
      <c r="K205" s="310" t="s">
        <v>99</v>
      </c>
      <c r="L205" s="311" t="s">
        <v>100</v>
      </c>
      <c r="M205" s="312">
        <f t="shared" si="82"/>
        <v>0</v>
      </c>
      <c r="N205" s="313">
        <f t="shared" si="83"/>
        <v>1</v>
      </c>
      <c r="O205" s="314">
        <f t="shared" si="84"/>
        <v>0</v>
      </c>
      <c r="P205" s="307">
        <f t="shared" si="85"/>
        <v>0</v>
      </c>
      <c r="Q205" s="307">
        <f t="shared" si="86"/>
        <v>-8824039.3047348931</v>
      </c>
      <c r="R205" s="307">
        <f t="shared" si="87"/>
        <v>0</v>
      </c>
      <c r="S205" s="307">
        <f t="shared" si="88"/>
        <v>-8824039.3047348931</v>
      </c>
      <c r="T205" s="307">
        <f t="shared" si="89"/>
        <v>-8824039.3047348931</v>
      </c>
      <c r="U205" t="s">
        <v>4790</v>
      </c>
    </row>
    <row r="206" spans="1:21" x14ac:dyDescent="0.25">
      <c r="A206" s="302" t="s">
        <v>626</v>
      </c>
      <c r="B206" s="303" t="s">
        <v>4720</v>
      </c>
      <c r="C206" s="304" t="s">
        <v>875</v>
      </c>
      <c r="D206" s="305" t="s">
        <v>923</v>
      </c>
      <c r="E206" s="306" t="s">
        <v>102</v>
      </c>
      <c r="F206" s="307">
        <v>-10896544.425473519</v>
      </c>
      <c r="G206" s="307">
        <f t="shared" si="80"/>
        <v>0</v>
      </c>
      <c r="H206" s="307">
        <f t="shared" si="81"/>
        <v>-10896544.425473519</v>
      </c>
      <c r="I206" s="308" t="s">
        <v>102</v>
      </c>
      <c r="J206" s="309" t="s">
        <v>98</v>
      </c>
      <c r="K206" s="310" t="s">
        <v>99</v>
      </c>
      <c r="L206" s="311" t="s">
        <v>100</v>
      </c>
      <c r="M206" s="312">
        <f t="shared" si="82"/>
        <v>1</v>
      </c>
      <c r="N206" s="313">
        <f t="shared" si="83"/>
        <v>0</v>
      </c>
      <c r="O206" s="314">
        <f t="shared" si="84"/>
        <v>0</v>
      </c>
      <c r="P206" s="307">
        <f t="shared" si="85"/>
        <v>-10896544.425473519</v>
      </c>
      <c r="Q206" s="307">
        <f t="shared" si="86"/>
        <v>0</v>
      </c>
      <c r="R206" s="307">
        <f t="shared" si="87"/>
        <v>0</v>
      </c>
      <c r="S206" s="307">
        <f t="shared" si="88"/>
        <v>0</v>
      </c>
      <c r="T206" s="307">
        <f t="shared" si="89"/>
        <v>-10896544.425473519</v>
      </c>
      <c r="U206" t="s">
        <v>4791</v>
      </c>
    </row>
    <row r="207" spans="1:21" x14ac:dyDescent="0.25">
      <c r="A207" s="302" t="s">
        <v>629</v>
      </c>
      <c r="B207" s="303" t="s">
        <v>4720</v>
      </c>
      <c r="C207" s="304" t="s">
        <v>875</v>
      </c>
      <c r="D207" s="305" t="s">
        <v>928</v>
      </c>
      <c r="E207" s="306" t="s">
        <v>97</v>
      </c>
      <c r="F207" s="307">
        <v>-8163480.4709460428</v>
      </c>
      <c r="G207" s="307">
        <f t="shared" si="80"/>
        <v>0</v>
      </c>
      <c r="H207" s="307">
        <f t="shared" si="81"/>
        <v>-8163480.4709460428</v>
      </c>
      <c r="I207" s="308" t="s">
        <v>97</v>
      </c>
      <c r="J207" s="309" t="s">
        <v>98</v>
      </c>
      <c r="K207" s="310" t="s">
        <v>99</v>
      </c>
      <c r="L207" s="311" t="s">
        <v>100</v>
      </c>
      <c r="M207" s="312">
        <f t="shared" si="82"/>
        <v>0</v>
      </c>
      <c r="N207" s="313">
        <f t="shared" si="83"/>
        <v>1</v>
      </c>
      <c r="O207" s="314">
        <f t="shared" si="84"/>
        <v>0</v>
      </c>
      <c r="P207" s="307">
        <f t="shared" si="85"/>
        <v>0</v>
      </c>
      <c r="Q207" s="307">
        <f t="shared" si="86"/>
        <v>-8163480.4709460428</v>
      </c>
      <c r="R207" s="307">
        <f t="shared" si="87"/>
        <v>0</v>
      </c>
      <c r="S207" s="307">
        <f t="shared" si="88"/>
        <v>-8163480.4709460428</v>
      </c>
      <c r="T207" s="307">
        <f t="shared" si="89"/>
        <v>-8163480.4709460428</v>
      </c>
      <c r="U207" t="s">
        <v>4792</v>
      </c>
    </row>
    <row r="208" spans="1:21" x14ac:dyDescent="0.25">
      <c r="A208" s="302" t="s">
        <v>632</v>
      </c>
      <c r="B208" s="303" t="s">
        <v>4720</v>
      </c>
      <c r="C208" s="304" t="s">
        <v>875</v>
      </c>
      <c r="D208" s="305" t="s">
        <v>928</v>
      </c>
      <c r="E208" s="306" t="s">
        <v>102</v>
      </c>
      <c r="F208" s="307">
        <v>-18750413.213839214</v>
      </c>
      <c r="G208" s="307">
        <f t="shared" si="80"/>
        <v>0</v>
      </c>
      <c r="H208" s="307">
        <f t="shared" si="81"/>
        <v>-18750413.213839214</v>
      </c>
      <c r="I208" s="308" t="s">
        <v>102</v>
      </c>
      <c r="J208" s="309" t="s">
        <v>98</v>
      </c>
      <c r="K208" s="310" t="s">
        <v>99</v>
      </c>
      <c r="L208" s="311" t="s">
        <v>100</v>
      </c>
      <c r="M208" s="312">
        <f t="shared" si="82"/>
        <v>1</v>
      </c>
      <c r="N208" s="313">
        <f t="shared" si="83"/>
        <v>0</v>
      </c>
      <c r="O208" s="314">
        <f t="shared" si="84"/>
        <v>0</v>
      </c>
      <c r="P208" s="307">
        <f t="shared" si="85"/>
        <v>-18750413.213839214</v>
      </c>
      <c r="Q208" s="307">
        <f t="shared" si="86"/>
        <v>0</v>
      </c>
      <c r="R208" s="307">
        <f t="shared" si="87"/>
        <v>0</v>
      </c>
      <c r="S208" s="307">
        <f t="shared" si="88"/>
        <v>0</v>
      </c>
      <c r="T208" s="307">
        <f t="shared" si="89"/>
        <v>-18750413.213839214</v>
      </c>
      <c r="U208" t="s">
        <v>4793</v>
      </c>
    </row>
    <row r="209" spans="1:21" x14ac:dyDescent="0.25">
      <c r="A209" s="302" t="s">
        <v>634</v>
      </c>
      <c r="B209" s="303" t="s">
        <v>4720</v>
      </c>
      <c r="C209" s="304" t="s">
        <v>875</v>
      </c>
      <c r="D209" s="305" t="s">
        <v>933</v>
      </c>
      <c r="E209" s="306" t="s">
        <v>97</v>
      </c>
      <c r="F209" s="307">
        <v>-5395307.4799999995</v>
      </c>
      <c r="G209" s="307">
        <f t="shared" si="80"/>
        <v>0</v>
      </c>
      <c r="H209" s="307">
        <f t="shared" si="81"/>
        <v>-5395307.4799999995</v>
      </c>
      <c r="I209" s="308" t="s">
        <v>97</v>
      </c>
      <c r="J209" s="309" t="s">
        <v>98</v>
      </c>
      <c r="K209" s="310" t="s">
        <v>99</v>
      </c>
      <c r="L209" s="311" t="s">
        <v>100</v>
      </c>
      <c r="M209" s="312">
        <f t="shared" si="82"/>
        <v>0</v>
      </c>
      <c r="N209" s="313">
        <f t="shared" si="83"/>
        <v>1</v>
      </c>
      <c r="O209" s="314">
        <f t="shared" si="84"/>
        <v>0</v>
      </c>
      <c r="P209" s="307">
        <f t="shared" si="85"/>
        <v>0</v>
      </c>
      <c r="Q209" s="307">
        <f t="shared" si="86"/>
        <v>-5395307.4799999995</v>
      </c>
      <c r="R209" s="307">
        <f t="shared" si="87"/>
        <v>0</v>
      </c>
      <c r="S209" s="307">
        <f t="shared" si="88"/>
        <v>-5395307.4799999995</v>
      </c>
      <c r="T209" s="307">
        <f t="shared" si="89"/>
        <v>-5395307.4799999995</v>
      </c>
      <c r="U209" t="s">
        <v>4794</v>
      </c>
    </row>
    <row r="210" spans="1:21" x14ac:dyDescent="0.25">
      <c r="A210" s="302" t="s">
        <v>636</v>
      </c>
      <c r="B210" s="303" t="s">
        <v>4720</v>
      </c>
      <c r="C210" s="304" t="s">
        <v>875</v>
      </c>
      <c r="D210" s="305" t="s">
        <v>933</v>
      </c>
      <c r="E210" s="306" t="s">
        <v>102</v>
      </c>
      <c r="F210" s="307">
        <v>-5383526.3500000006</v>
      </c>
      <c r="G210" s="307">
        <f t="shared" si="80"/>
        <v>0</v>
      </c>
      <c r="H210" s="307">
        <f t="shared" si="81"/>
        <v>-5383526.3500000006</v>
      </c>
      <c r="I210" s="308" t="s">
        <v>102</v>
      </c>
      <c r="J210" s="309" t="s">
        <v>98</v>
      </c>
      <c r="K210" s="310" t="s">
        <v>99</v>
      </c>
      <c r="L210" s="311" t="s">
        <v>100</v>
      </c>
      <c r="M210" s="312">
        <f t="shared" si="82"/>
        <v>1</v>
      </c>
      <c r="N210" s="313">
        <f t="shared" si="83"/>
        <v>0</v>
      </c>
      <c r="O210" s="314">
        <f t="shared" si="84"/>
        <v>0</v>
      </c>
      <c r="P210" s="307">
        <f t="shared" si="85"/>
        <v>-5383526.3500000006</v>
      </c>
      <c r="Q210" s="307">
        <f t="shared" si="86"/>
        <v>0</v>
      </c>
      <c r="R210" s="307">
        <f t="shared" si="87"/>
        <v>0</v>
      </c>
      <c r="S210" s="307">
        <f t="shared" si="88"/>
        <v>0</v>
      </c>
      <c r="T210" s="307">
        <f t="shared" si="89"/>
        <v>-5383526.3500000006</v>
      </c>
      <c r="U210" t="s">
        <v>4795</v>
      </c>
    </row>
    <row r="211" spans="1:21" x14ac:dyDescent="0.25">
      <c r="A211" s="302" t="s">
        <v>640</v>
      </c>
      <c r="B211" s="303" t="s">
        <v>4720</v>
      </c>
      <c r="C211" s="304" t="s">
        <v>875</v>
      </c>
      <c r="D211" s="305" t="s">
        <v>938</v>
      </c>
      <c r="E211" s="306" t="s">
        <v>97</v>
      </c>
      <c r="F211" s="307">
        <v>-3751392.4400000009</v>
      </c>
      <c r="G211" s="307">
        <f t="shared" si="80"/>
        <v>0</v>
      </c>
      <c r="H211" s="307">
        <f t="shared" si="81"/>
        <v>-3751392.4400000009</v>
      </c>
      <c r="I211" s="308" t="s">
        <v>97</v>
      </c>
      <c r="J211" s="309" t="s">
        <v>98</v>
      </c>
      <c r="K211" s="310" t="s">
        <v>99</v>
      </c>
      <c r="L211" s="311" t="s">
        <v>100</v>
      </c>
      <c r="M211" s="312">
        <f t="shared" si="82"/>
        <v>0</v>
      </c>
      <c r="N211" s="313">
        <f t="shared" si="83"/>
        <v>1</v>
      </c>
      <c r="O211" s="314">
        <f t="shared" si="84"/>
        <v>0</v>
      </c>
      <c r="P211" s="307">
        <f t="shared" si="85"/>
        <v>0</v>
      </c>
      <c r="Q211" s="307">
        <f t="shared" si="86"/>
        <v>-3751392.4400000009</v>
      </c>
      <c r="R211" s="307">
        <f t="shared" si="87"/>
        <v>0</v>
      </c>
      <c r="S211" s="307">
        <f t="shared" si="88"/>
        <v>-3751392.4400000009</v>
      </c>
      <c r="T211" s="307">
        <f t="shared" si="89"/>
        <v>-3751392.4400000009</v>
      </c>
      <c r="U211" t="s">
        <v>4796</v>
      </c>
    </row>
    <row r="212" spans="1:21" x14ac:dyDescent="0.25">
      <c r="A212" s="302" t="s">
        <v>643</v>
      </c>
      <c r="B212" s="303" t="s">
        <v>4720</v>
      </c>
      <c r="C212" s="304" t="s">
        <v>875</v>
      </c>
      <c r="D212" s="305" t="s">
        <v>938</v>
      </c>
      <c r="E212" s="306" t="s">
        <v>102</v>
      </c>
      <c r="F212" s="307">
        <v>-6302379.9899999965</v>
      </c>
      <c r="G212" s="307">
        <f t="shared" si="80"/>
        <v>0</v>
      </c>
      <c r="H212" s="307">
        <f t="shared" si="81"/>
        <v>-6302379.9899999965</v>
      </c>
      <c r="I212" s="308" t="s">
        <v>102</v>
      </c>
      <c r="J212" s="309" t="s">
        <v>98</v>
      </c>
      <c r="K212" s="310" t="s">
        <v>99</v>
      </c>
      <c r="L212" s="311" t="s">
        <v>100</v>
      </c>
      <c r="M212" s="312">
        <f t="shared" si="82"/>
        <v>1</v>
      </c>
      <c r="N212" s="313">
        <f t="shared" si="83"/>
        <v>0</v>
      </c>
      <c r="O212" s="314">
        <f t="shared" si="84"/>
        <v>0</v>
      </c>
      <c r="P212" s="307">
        <f t="shared" si="85"/>
        <v>-6302379.9899999965</v>
      </c>
      <c r="Q212" s="307">
        <f t="shared" si="86"/>
        <v>0</v>
      </c>
      <c r="R212" s="307">
        <f t="shared" si="87"/>
        <v>0</v>
      </c>
      <c r="S212" s="307">
        <f t="shared" si="88"/>
        <v>0</v>
      </c>
      <c r="T212" s="307">
        <f t="shared" si="89"/>
        <v>-6302379.9899999965</v>
      </c>
      <c r="U212" t="s">
        <v>4797</v>
      </c>
    </row>
    <row r="213" spans="1:21" x14ac:dyDescent="0.25">
      <c r="A213" s="302" t="s">
        <v>646</v>
      </c>
      <c r="B213" s="303" t="s">
        <v>4720</v>
      </c>
      <c r="C213" s="304" t="s">
        <v>875</v>
      </c>
      <c r="E213" s="315" t="s">
        <v>943</v>
      </c>
      <c r="F213" s="316">
        <f>SUBTOTAL(9,F182:F212)</f>
        <v>-354280099.07000005</v>
      </c>
      <c r="G213" s="316">
        <f>SUBTOTAL(9,G182:G212)</f>
        <v>-1077927.960392212</v>
      </c>
      <c r="H213" s="316">
        <f>SUBTOTAL(9,H182:H212)</f>
        <v>-355358027.03039229</v>
      </c>
      <c r="I213" s="317" t="s">
        <v>33</v>
      </c>
      <c r="J213" s="318" t="s">
        <v>33</v>
      </c>
      <c r="K213" s="319" t="s">
        <v>33</v>
      </c>
      <c r="L213" s="320" t="s">
        <v>33</v>
      </c>
      <c r="M213" s="321" t="s">
        <v>33</v>
      </c>
      <c r="N213" s="322" t="s">
        <v>33</v>
      </c>
      <c r="O213" s="323" t="s">
        <v>33</v>
      </c>
      <c r="P213" s="316">
        <f>SUBTOTAL(9,P182:P212)</f>
        <v>-249228229.67134747</v>
      </c>
      <c r="Q213" s="316">
        <f>SUBTOTAL(9,Q182:Q212)</f>
        <v>-103069221.92061631</v>
      </c>
      <c r="R213" s="316">
        <f>SUBTOTAL(9,R182:R212)</f>
        <v>-3060575.4384284709</v>
      </c>
      <c r="S213" s="316">
        <f>SUBTOTAL(9,S182:S212)</f>
        <v>-106129797.35904478</v>
      </c>
      <c r="T213" s="316">
        <f>SUBTOTAL(9,T182:T212)</f>
        <v>-352297451.59196377</v>
      </c>
    </row>
    <row r="214" spans="1:21" x14ac:dyDescent="0.25">
      <c r="A214" s="302" t="s">
        <v>649</v>
      </c>
    </row>
    <row r="215" spans="1:21" x14ac:dyDescent="0.25">
      <c r="A215" s="302" t="s">
        <v>652</v>
      </c>
      <c r="B215" s="303" t="s">
        <v>4720</v>
      </c>
      <c r="C215" s="304" t="s">
        <v>945</v>
      </c>
      <c r="D215" s="305" t="s">
        <v>946</v>
      </c>
      <c r="E215" s="306" t="s">
        <v>666</v>
      </c>
      <c r="F215" s="307">
        <v>-16013.17000000004</v>
      </c>
      <c r="G215" s="307">
        <f t="shared" ref="G215:G240" si="90">SUMIFS(TX_201_RB_Adjust_Total_Adjustments,TX_201_RB_Adjust_H_RB_Rollup,B215,TX_201_RB_Adjust_H_RB_Func_Rollup,C215,TX_201_RB_Adjust_H_Account,D215,TX_201_RB_Adjust_H_Jurisdictional_Allocator,E215)</f>
        <v>1232.1100000000388</v>
      </c>
      <c r="H215" s="307">
        <f t="shared" ref="H215:H240" si="91">F215+G215</f>
        <v>-14781.060000000001</v>
      </c>
      <c r="I215" s="308" t="s">
        <v>666</v>
      </c>
      <c r="J215" s="309" t="s">
        <v>98</v>
      </c>
      <c r="K215" s="310" t="s">
        <v>99</v>
      </c>
      <c r="L215" s="311" t="s">
        <v>100</v>
      </c>
      <c r="M215" s="312">
        <f t="shared" ref="M215:M240" si="92">VLOOKUP(I215,TX_400_JUR_Alloc_Jur_Factor_Allocator,MATCH(J215,TX_400_JUR_Alloc_Headers,FALSE),FALSE)</f>
        <v>0.58534817056884891</v>
      </c>
      <c r="N215" s="313">
        <f t="shared" ref="N215:N240" si="93">VLOOKUP(I215,TX_400_JUR_Alloc_Jur_Factor_Allocator,MATCH(K215,TX_400_JUR_Alloc_Headers,FALSE),FALSE)</f>
        <v>0.24608375618002579</v>
      </c>
      <c r="O215" s="314">
        <f t="shared" ref="O215:O240" si="94">VLOOKUP(I215,TX_400_JUR_Alloc_Jur_Factor_Allocator,MATCH(L215,TX_400_JUR_Alloc_Headers,FALSE),FALSE)</f>
        <v>0.16856807325112527</v>
      </c>
      <c r="P215" s="307">
        <f t="shared" ref="P215:P240" si="95">H215*M215</f>
        <v>-8652.0664300683911</v>
      </c>
      <c r="Q215" s="307">
        <f t="shared" ref="Q215:Q240" si="96">H215*N215</f>
        <v>-3637.3787651223324</v>
      </c>
      <c r="R215" s="307">
        <f t="shared" ref="R215:R240" si="97">H215*O215</f>
        <v>-2491.6148048092778</v>
      </c>
      <c r="S215" s="307">
        <f t="shared" ref="S215:S240" si="98">Q215+R215</f>
        <v>-6128.9935699316102</v>
      </c>
      <c r="T215" s="307">
        <f t="shared" ref="T215:T240" si="99">P215+Q215</f>
        <v>-12289.445195190723</v>
      </c>
      <c r="U215" t="s">
        <v>4798</v>
      </c>
    </row>
    <row r="216" spans="1:21" x14ac:dyDescent="0.25">
      <c r="A216" s="302" t="s">
        <v>655</v>
      </c>
      <c r="B216" s="303" t="s">
        <v>4720</v>
      </c>
      <c r="C216" s="304" t="s">
        <v>945</v>
      </c>
      <c r="D216" s="305" t="s">
        <v>949</v>
      </c>
      <c r="E216" s="306" t="s">
        <v>666</v>
      </c>
      <c r="F216" s="307">
        <v>-15065856.316799592</v>
      </c>
      <c r="G216" s="307">
        <f t="shared" si="90"/>
        <v>320507.6100000015</v>
      </c>
      <c r="H216" s="307">
        <f t="shared" si="91"/>
        <v>-14745348.706799591</v>
      </c>
      <c r="I216" s="308" t="s">
        <v>666</v>
      </c>
      <c r="J216" s="309" t="s">
        <v>98</v>
      </c>
      <c r="K216" s="310" t="s">
        <v>99</v>
      </c>
      <c r="L216" s="311" t="s">
        <v>100</v>
      </c>
      <c r="M216" s="312">
        <f t="shared" si="92"/>
        <v>0.58534817056884891</v>
      </c>
      <c r="N216" s="313">
        <f t="shared" si="93"/>
        <v>0.24608375618002579</v>
      </c>
      <c r="O216" s="314">
        <f t="shared" si="94"/>
        <v>0.16856807325112527</v>
      </c>
      <c r="P216" s="307">
        <f t="shared" si="95"/>
        <v>-8631162.889924882</v>
      </c>
      <c r="Q216" s="307">
        <f t="shared" si="96"/>
        <v>-3628590.795953529</v>
      </c>
      <c r="R216" s="307">
        <f t="shared" si="97"/>
        <v>-2485595.0209211786</v>
      </c>
      <c r="S216" s="307">
        <f t="shared" si="98"/>
        <v>-6114185.8168747071</v>
      </c>
      <c r="T216" s="307">
        <f t="shared" si="99"/>
        <v>-12259753.685878411</v>
      </c>
      <c r="U216" t="s">
        <v>4799</v>
      </c>
    </row>
    <row r="217" spans="1:21" x14ac:dyDescent="0.25">
      <c r="A217" s="302" t="s">
        <v>657</v>
      </c>
      <c r="B217" s="303" t="s">
        <v>4720</v>
      </c>
      <c r="C217" s="304" t="s">
        <v>945</v>
      </c>
      <c r="D217" s="305" t="s">
        <v>952</v>
      </c>
      <c r="E217" s="306" t="s">
        <v>666</v>
      </c>
      <c r="F217" s="307">
        <v>0</v>
      </c>
      <c r="G217" s="307">
        <f t="shared" si="90"/>
        <v>0</v>
      </c>
      <c r="H217" s="307">
        <f t="shared" si="91"/>
        <v>0</v>
      </c>
      <c r="I217" s="308" t="s">
        <v>666</v>
      </c>
      <c r="J217" s="309" t="s">
        <v>98</v>
      </c>
      <c r="K217" s="310" t="s">
        <v>99</v>
      </c>
      <c r="L217" s="311" t="s">
        <v>100</v>
      </c>
      <c r="M217" s="312">
        <f t="shared" si="92"/>
        <v>0.58534817056884891</v>
      </c>
      <c r="N217" s="313">
        <f t="shared" si="93"/>
        <v>0.24608375618002579</v>
      </c>
      <c r="O217" s="314">
        <f t="shared" si="94"/>
        <v>0.16856807325112527</v>
      </c>
      <c r="P217" s="307">
        <f t="shared" si="95"/>
        <v>0</v>
      </c>
      <c r="Q217" s="307">
        <f t="shared" si="96"/>
        <v>0</v>
      </c>
      <c r="R217" s="307">
        <f t="shared" si="97"/>
        <v>0</v>
      </c>
      <c r="S217" s="307">
        <f t="shared" si="98"/>
        <v>0</v>
      </c>
      <c r="T217" s="307">
        <f t="shared" si="99"/>
        <v>0</v>
      </c>
      <c r="U217" t="s">
        <v>4800</v>
      </c>
    </row>
    <row r="218" spans="1:21" x14ac:dyDescent="0.25">
      <c r="A218" s="302" t="s">
        <v>661</v>
      </c>
      <c r="B218" s="303" t="s">
        <v>4720</v>
      </c>
      <c r="C218" s="304" t="s">
        <v>945</v>
      </c>
      <c r="D218" s="305" t="s">
        <v>955</v>
      </c>
      <c r="E218" s="306" t="s">
        <v>666</v>
      </c>
      <c r="F218" s="307">
        <v>-4668292.6100000003</v>
      </c>
      <c r="G218" s="307">
        <f t="shared" si="90"/>
        <v>0</v>
      </c>
      <c r="H218" s="307">
        <f t="shared" si="91"/>
        <v>-4668292.6100000003</v>
      </c>
      <c r="I218" s="308" t="s">
        <v>666</v>
      </c>
      <c r="J218" s="309" t="s">
        <v>98</v>
      </c>
      <c r="K218" s="310" t="s">
        <v>99</v>
      </c>
      <c r="L218" s="311" t="s">
        <v>100</v>
      </c>
      <c r="M218" s="312">
        <f t="shared" si="92"/>
        <v>0.58534817056884891</v>
      </c>
      <c r="N218" s="313">
        <f t="shared" si="93"/>
        <v>0.24608375618002579</v>
      </c>
      <c r="O218" s="314">
        <f t="shared" si="94"/>
        <v>0.16856807325112527</v>
      </c>
      <c r="P218" s="307">
        <f t="shared" si="95"/>
        <v>-2732576.5389435771</v>
      </c>
      <c r="Q218" s="307">
        <f t="shared" si="96"/>
        <v>-1148790.9804162562</v>
      </c>
      <c r="R218" s="307">
        <f t="shared" si="97"/>
        <v>-786925.09064016689</v>
      </c>
      <c r="S218" s="307">
        <f t="shared" si="98"/>
        <v>-1935716.0710564232</v>
      </c>
      <c r="T218" s="307">
        <f t="shared" si="99"/>
        <v>-3881367.5193598336</v>
      </c>
      <c r="U218" t="s">
        <v>4801</v>
      </c>
    </row>
    <row r="219" spans="1:21" x14ac:dyDescent="0.25">
      <c r="A219" s="302" t="s">
        <v>663</v>
      </c>
      <c r="B219" s="303" t="s">
        <v>4720</v>
      </c>
      <c r="C219" s="304" t="s">
        <v>945</v>
      </c>
      <c r="D219" s="305" t="s">
        <v>958</v>
      </c>
      <c r="E219" s="306" t="s">
        <v>621</v>
      </c>
      <c r="F219" s="307">
        <v>-2489182.0332004102</v>
      </c>
      <c r="G219" s="307">
        <f t="shared" si="90"/>
        <v>0</v>
      </c>
      <c r="H219" s="307">
        <f t="shared" si="91"/>
        <v>-2489182.0332004102</v>
      </c>
      <c r="I219" s="308" t="s">
        <v>621</v>
      </c>
      <c r="J219" s="309" t="s">
        <v>98</v>
      </c>
      <c r="K219" s="310" t="s">
        <v>99</v>
      </c>
      <c r="L219" s="311" t="s">
        <v>100</v>
      </c>
      <c r="M219" s="312">
        <f t="shared" si="92"/>
        <v>0.69146946164424616</v>
      </c>
      <c r="N219" s="313">
        <f t="shared" si="93"/>
        <v>0.30853053835575384</v>
      </c>
      <c r="O219" s="314">
        <f t="shared" si="94"/>
        <v>0</v>
      </c>
      <c r="P219" s="307">
        <f t="shared" si="95"/>
        <v>-1721193.3604316178</v>
      </c>
      <c r="Q219" s="307">
        <f t="shared" si="96"/>
        <v>-767988.67276879249</v>
      </c>
      <c r="R219" s="307">
        <f t="shared" si="97"/>
        <v>0</v>
      </c>
      <c r="S219" s="307">
        <f t="shared" si="98"/>
        <v>-767988.67276879249</v>
      </c>
      <c r="T219" s="307">
        <f t="shared" si="99"/>
        <v>-2489182.0332004102</v>
      </c>
      <c r="U219" t="s">
        <v>4802</v>
      </c>
    </row>
    <row r="220" spans="1:21" x14ac:dyDescent="0.25">
      <c r="A220" s="302" t="s">
        <v>668</v>
      </c>
      <c r="B220" s="303" t="s">
        <v>4720</v>
      </c>
      <c r="C220" s="304" t="s">
        <v>945</v>
      </c>
      <c r="D220" s="305" t="s">
        <v>961</v>
      </c>
      <c r="E220" s="306" t="s">
        <v>666</v>
      </c>
      <c r="F220" s="307">
        <v>-3456079.7680219575</v>
      </c>
      <c r="G220" s="307">
        <f t="shared" si="90"/>
        <v>-125620.62999999986</v>
      </c>
      <c r="H220" s="307">
        <f t="shared" si="91"/>
        <v>-3581700.3980219574</v>
      </c>
      <c r="I220" s="308" t="s">
        <v>666</v>
      </c>
      <c r="J220" s="309" t="s">
        <v>98</v>
      </c>
      <c r="K220" s="310" t="s">
        <v>99</v>
      </c>
      <c r="L220" s="311" t="s">
        <v>100</v>
      </c>
      <c r="M220" s="312">
        <f t="shared" si="92"/>
        <v>0.58534817056884891</v>
      </c>
      <c r="N220" s="313">
        <f t="shared" si="93"/>
        <v>0.24608375618002579</v>
      </c>
      <c r="O220" s="314">
        <f t="shared" si="94"/>
        <v>0.16856807325112527</v>
      </c>
      <c r="P220" s="307">
        <f t="shared" si="95"/>
        <v>-2096541.7755078708</v>
      </c>
      <c r="Q220" s="307">
        <f t="shared" si="96"/>
        <v>-881398.28745673667</v>
      </c>
      <c r="R220" s="307">
        <f t="shared" si="97"/>
        <v>-603760.33505734988</v>
      </c>
      <c r="S220" s="307">
        <f t="shared" si="98"/>
        <v>-1485158.6225140865</v>
      </c>
      <c r="T220" s="307">
        <f t="shared" si="99"/>
        <v>-2977940.0629646075</v>
      </c>
      <c r="U220" t="s">
        <v>4803</v>
      </c>
    </row>
    <row r="221" spans="1:21" x14ac:dyDescent="0.25">
      <c r="A221" s="302" t="s">
        <v>671</v>
      </c>
      <c r="B221" s="303" t="s">
        <v>4720</v>
      </c>
      <c r="C221" s="304" t="s">
        <v>945</v>
      </c>
      <c r="D221" s="305" t="s">
        <v>964</v>
      </c>
      <c r="E221" s="306" t="s">
        <v>666</v>
      </c>
      <c r="F221" s="307">
        <v>-24223359.679999981</v>
      </c>
      <c r="G221" s="307">
        <f t="shared" si="90"/>
        <v>-837050.43000006361</v>
      </c>
      <c r="H221" s="307">
        <f t="shared" si="91"/>
        <v>-25060410.110000044</v>
      </c>
      <c r="I221" s="308" t="s">
        <v>666</v>
      </c>
      <c r="J221" s="309" t="s">
        <v>98</v>
      </c>
      <c r="K221" s="310" t="s">
        <v>99</v>
      </c>
      <c r="L221" s="311" t="s">
        <v>100</v>
      </c>
      <c r="M221" s="312">
        <f t="shared" si="92"/>
        <v>0.58534817056884891</v>
      </c>
      <c r="N221" s="313">
        <f t="shared" si="93"/>
        <v>0.24608375618002579</v>
      </c>
      <c r="O221" s="314">
        <f t="shared" si="94"/>
        <v>0.16856807325112527</v>
      </c>
      <c r="P221" s="307">
        <f t="shared" si="95"/>
        <v>-14669065.211593611</v>
      </c>
      <c r="Q221" s="307">
        <f t="shared" si="96"/>
        <v>-6166959.8512807041</v>
      </c>
      <c r="R221" s="307">
        <f t="shared" si="97"/>
        <v>-4224385.0471257279</v>
      </c>
      <c r="S221" s="307">
        <f t="shared" si="98"/>
        <v>-10391344.898406431</v>
      </c>
      <c r="T221" s="307">
        <f t="shared" si="99"/>
        <v>-20836025.062874317</v>
      </c>
      <c r="U221" t="s">
        <v>4804</v>
      </c>
    </row>
    <row r="222" spans="1:21" x14ac:dyDescent="0.25">
      <c r="A222" s="302" t="s">
        <v>674</v>
      </c>
      <c r="B222" s="303" t="s">
        <v>4720</v>
      </c>
      <c r="C222" s="304" t="s">
        <v>945</v>
      </c>
      <c r="D222" s="305" t="s">
        <v>1266</v>
      </c>
      <c r="E222" s="306" t="s">
        <v>666</v>
      </c>
      <c r="F222" s="307">
        <v>2612.6</v>
      </c>
      <c r="G222" s="307">
        <f t="shared" si="90"/>
        <v>-0.15</v>
      </c>
      <c r="H222" s="307">
        <f t="shared" si="91"/>
        <v>2612.4499999999998</v>
      </c>
      <c r="I222" s="308" t="s">
        <v>666</v>
      </c>
      <c r="J222" s="309" t="s">
        <v>98</v>
      </c>
      <c r="K222" s="310" t="s">
        <v>99</v>
      </c>
      <c r="L222" s="311" t="s">
        <v>100</v>
      </c>
      <c r="M222" s="312">
        <f t="shared" si="92"/>
        <v>0.58534817056884891</v>
      </c>
      <c r="N222" s="313">
        <f t="shared" si="93"/>
        <v>0.24608375618002579</v>
      </c>
      <c r="O222" s="314">
        <f t="shared" si="94"/>
        <v>0.16856807325112527</v>
      </c>
      <c r="P222" s="307">
        <f t="shared" si="95"/>
        <v>1529.1928282025892</v>
      </c>
      <c r="Q222" s="307">
        <f t="shared" si="96"/>
        <v>642.8815088325083</v>
      </c>
      <c r="R222" s="307">
        <f t="shared" si="97"/>
        <v>440.37566296490218</v>
      </c>
      <c r="S222" s="307">
        <f t="shared" si="98"/>
        <v>1083.2571717974106</v>
      </c>
      <c r="T222" s="307">
        <f t="shared" si="99"/>
        <v>2172.0743370350974</v>
      </c>
      <c r="U222" t="s">
        <v>4805</v>
      </c>
    </row>
    <row r="223" spans="1:21" x14ac:dyDescent="0.25">
      <c r="A223" s="302" t="s">
        <v>677</v>
      </c>
      <c r="B223" s="303" t="s">
        <v>4720</v>
      </c>
      <c r="C223" s="304" t="s">
        <v>945</v>
      </c>
      <c r="D223" s="305" t="s">
        <v>967</v>
      </c>
      <c r="E223" s="306" t="s">
        <v>621</v>
      </c>
      <c r="F223" s="307">
        <v>-291848.381978044</v>
      </c>
      <c r="G223" s="307">
        <f t="shared" si="90"/>
        <v>0</v>
      </c>
      <c r="H223" s="307">
        <f t="shared" si="91"/>
        <v>-291848.381978044</v>
      </c>
      <c r="I223" s="308" t="s">
        <v>621</v>
      </c>
      <c r="J223" s="309" t="s">
        <v>98</v>
      </c>
      <c r="K223" s="310" t="s">
        <v>99</v>
      </c>
      <c r="L223" s="311" t="s">
        <v>100</v>
      </c>
      <c r="M223" s="312">
        <f t="shared" si="92"/>
        <v>0.69146946164424616</v>
      </c>
      <c r="N223" s="313">
        <f t="shared" si="93"/>
        <v>0.30853053835575384</v>
      </c>
      <c r="O223" s="314">
        <f t="shared" si="94"/>
        <v>0</v>
      </c>
      <c r="P223" s="307">
        <f t="shared" si="95"/>
        <v>-201804.24356810239</v>
      </c>
      <c r="Q223" s="307">
        <f t="shared" si="96"/>
        <v>-90044.138409941603</v>
      </c>
      <c r="R223" s="307">
        <f t="shared" si="97"/>
        <v>0</v>
      </c>
      <c r="S223" s="307">
        <f t="shared" si="98"/>
        <v>-90044.138409941603</v>
      </c>
      <c r="T223" s="307">
        <f t="shared" si="99"/>
        <v>-291848.381978044</v>
      </c>
      <c r="U223" t="s">
        <v>4806</v>
      </c>
    </row>
    <row r="224" spans="1:21" x14ac:dyDescent="0.25">
      <c r="A224" s="302" t="s">
        <v>680</v>
      </c>
      <c r="B224" s="303" t="s">
        <v>4720</v>
      </c>
      <c r="C224" s="304" t="s">
        <v>945</v>
      </c>
      <c r="D224" s="305" t="s">
        <v>1271</v>
      </c>
      <c r="E224" s="306" t="s">
        <v>666</v>
      </c>
      <c r="F224" s="307">
        <v>1159459.47</v>
      </c>
      <c r="G224" s="307">
        <f t="shared" si="90"/>
        <v>-1160162.6900000002</v>
      </c>
      <c r="H224" s="307">
        <f t="shared" si="91"/>
        <v>-703.22000000020489</v>
      </c>
      <c r="I224" s="308" t="s">
        <v>666</v>
      </c>
      <c r="J224" s="309" t="s">
        <v>98</v>
      </c>
      <c r="K224" s="310" t="s">
        <v>99</v>
      </c>
      <c r="L224" s="311" t="s">
        <v>100</v>
      </c>
      <c r="M224" s="312">
        <f t="shared" si="92"/>
        <v>0.58534817056884891</v>
      </c>
      <c r="N224" s="313">
        <f t="shared" si="93"/>
        <v>0.24608375618002579</v>
      </c>
      <c r="O224" s="314">
        <f t="shared" si="94"/>
        <v>0.16856807325112527</v>
      </c>
      <c r="P224" s="307">
        <f t="shared" si="95"/>
        <v>-411.62854050754589</v>
      </c>
      <c r="Q224" s="307">
        <f t="shared" si="96"/>
        <v>-173.05101902096814</v>
      </c>
      <c r="R224" s="307">
        <f t="shared" si="97"/>
        <v>-118.54044047169086</v>
      </c>
      <c r="S224" s="307">
        <f t="shared" si="98"/>
        <v>-291.591459492659</v>
      </c>
      <c r="T224" s="307">
        <f t="shared" si="99"/>
        <v>-584.67955952851401</v>
      </c>
      <c r="U224" t="s">
        <v>4807</v>
      </c>
    </row>
    <row r="225" spans="1:21" x14ac:dyDescent="0.25">
      <c r="A225" s="302" t="s">
        <v>683</v>
      </c>
      <c r="B225" s="303" t="s">
        <v>4720</v>
      </c>
      <c r="C225" s="304" t="s">
        <v>945</v>
      </c>
      <c r="D225" s="305" t="s">
        <v>970</v>
      </c>
      <c r="E225" s="306" t="s">
        <v>666</v>
      </c>
      <c r="F225" s="307">
        <v>-521871.58056630503</v>
      </c>
      <c r="G225" s="307">
        <f t="shared" si="90"/>
        <v>-8353.4799999999959</v>
      </c>
      <c r="H225" s="307">
        <f t="shared" si="91"/>
        <v>-530225.06056630507</v>
      </c>
      <c r="I225" s="308" t="s">
        <v>666</v>
      </c>
      <c r="J225" s="309" t="s">
        <v>98</v>
      </c>
      <c r="K225" s="310" t="s">
        <v>99</v>
      </c>
      <c r="L225" s="311" t="s">
        <v>100</v>
      </c>
      <c r="M225" s="312">
        <f t="shared" si="92"/>
        <v>0.58534817056884891</v>
      </c>
      <c r="N225" s="313">
        <f t="shared" si="93"/>
        <v>0.24608375618002579</v>
      </c>
      <c r="O225" s="314">
        <f t="shared" si="94"/>
        <v>0.16856807325112527</v>
      </c>
      <c r="P225" s="307">
        <f t="shared" si="95"/>
        <v>-310366.26919224381</v>
      </c>
      <c r="Q225" s="307">
        <f t="shared" si="96"/>
        <v>-130479.77452493802</v>
      </c>
      <c r="R225" s="307">
        <f t="shared" si="97"/>
        <v>-89379.016849123247</v>
      </c>
      <c r="S225" s="307">
        <f t="shared" si="98"/>
        <v>-219858.79137406126</v>
      </c>
      <c r="T225" s="307">
        <f t="shared" si="99"/>
        <v>-440846.04371718183</v>
      </c>
      <c r="U225" t="s">
        <v>4808</v>
      </c>
    </row>
    <row r="226" spans="1:21" x14ac:dyDescent="0.25">
      <c r="A226" s="302" t="s">
        <v>686</v>
      </c>
      <c r="B226" s="303" t="s">
        <v>4720</v>
      </c>
      <c r="C226" s="304" t="s">
        <v>945</v>
      </c>
      <c r="D226" s="305" t="s">
        <v>973</v>
      </c>
      <c r="E226" s="306" t="s">
        <v>666</v>
      </c>
      <c r="F226" s="307">
        <v>-20827727.310573831</v>
      </c>
      <c r="G226" s="307">
        <f t="shared" si="90"/>
        <v>-552194.26000000071</v>
      </c>
      <c r="H226" s="307">
        <f t="shared" si="91"/>
        <v>-21379921.570573833</v>
      </c>
      <c r="I226" s="308" t="s">
        <v>666</v>
      </c>
      <c r="J226" s="309" t="s">
        <v>98</v>
      </c>
      <c r="K226" s="310" t="s">
        <v>99</v>
      </c>
      <c r="L226" s="311" t="s">
        <v>100</v>
      </c>
      <c r="M226" s="312">
        <f t="shared" si="92"/>
        <v>0.58534817056884891</v>
      </c>
      <c r="N226" s="313">
        <f t="shared" si="93"/>
        <v>0.24608375618002579</v>
      </c>
      <c r="O226" s="314">
        <f t="shared" si="94"/>
        <v>0.16856807325112527</v>
      </c>
      <c r="P226" s="307">
        <f t="shared" si="95"/>
        <v>-12514697.978240864</v>
      </c>
      <c r="Q226" s="307">
        <f t="shared" si="96"/>
        <v>-5261251.4069211651</v>
      </c>
      <c r="R226" s="307">
        <f t="shared" si="97"/>
        <v>-3603972.185411803</v>
      </c>
      <c r="S226" s="307">
        <f t="shared" si="98"/>
        <v>-8865223.5923329685</v>
      </c>
      <c r="T226" s="307">
        <f t="shared" si="99"/>
        <v>-17775949.385162029</v>
      </c>
      <c r="U226" t="s">
        <v>4809</v>
      </c>
    </row>
    <row r="227" spans="1:21" x14ac:dyDescent="0.25">
      <c r="A227" s="302" t="s">
        <v>689</v>
      </c>
      <c r="B227" s="303" t="s">
        <v>4720</v>
      </c>
      <c r="C227" s="304" t="s">
        <v>945</v>
      </c>
      <c r="D227" s="305" t="s">
        <v>976</v>
      </c>
      <c r="E227" s="306" t="s">
        <v>666</v>
      </c>
      <c r="F227" s="307">
        <v>-2387660.2139594858</v>
      </c>
      <c r="G227" s="307">
        <f t="shared" si="90"/>
        <v>91781.819999999949</v>
      </c>
      <c r="H227" s="307">
        <f t="shared" si="91"/>
        <v>-2295878.3939594859</v>
      </c>
      <c r="I227" s="308" t="s">
        <v>666</v>
      </c>
      <c r="J227" s="309" t="s">
        <v>98</v>
      </c>
      <c r="K227" s="310" t="s">
        <v>99</v>
      </c>
      <c r="L227" s="311" t="s">
        <v>100</v>
      </c>
      <c r="M227" s="312">
        <f t="shared" si="92"/>
        <v>0.58534817056884891</v>
      </c>
      <c r="N227" s="313">
        <f t="shared" si="93"/>
        <v>0.24608375618002579</v>
      </c>
      <c r="O227" s="314">
        <f t="shared" si="94"/>
        <v>0.16856807325112527</v>
      </c>
      <c r="P227" s="307">
        <f t="shared" si="95"/>
        <v>-1343888.2177527321</v>
      </c>
      <c r="Q227" s="307">
        <f t="shared" si="96"/>
        <v>-564978.37891811528</v>
      </c>
      <c r="R227" s="307">
        <f t="shared" si="97"/>
        <v>-387011.79728863848</v>
      </c>
      <c r="S227" s="307">
        <f t="shared" si="98"/>
        <v>-951990.17620675382</v>
      </c>
      <c r="T227" s="307">
        <f t="shared" si="99"/>
        <v>-1908866.5966708474</v>
      </c>
      <c r="U227" t="s">
        <v>4810</v>
      </c>
    </row>
    <row r="228" spans="1:21" x14ac:dyDescent="0.25">
      <c r="A228" s="302" t="s">
        <v>692</v>
      </c>
      <c r="B228" s="303" t="s">
        <v>4720</v>
      </c>
      <c r="C228" s="304" t="s">
        <v>945</v>
      </c>
      <c r="D228" s="305" t="s">
        <v>979</v>
      </c>
      <c r="E228" s="306" t="s">
        <v>666</v>
      </c>
      <c r="F228" s="307">
        <v>-23772312.324900374</v>
      </c>
      <c r="G228" s="307">
        <f t="shared" si="90"/>
        <v>1844946.8796077908</v>
      </c>
      <c r="H228" s="307">
        <f t="shared" si="91"/>
        <v>-21927365.445292585</v>
      </c>
      <c r="I228" s="308" t="s">
        <v>666</v>
      </c>
      <c r="J228" s="309" t="s">
        <v>98</v>
      </c>
      <c r="K228" s="310" t="s">
        <v>99</v>
      </c>
      <c r="L228" s="311" t="s">
        <v>100</v>
      </c>
      <c r="M228" s="312">
        <f t="shared" si="92"/>
        <v>0.58534817056884891</v>
      </c>
      <c r="N228" s="313">
        <f t="shared" si="93"/>
        <v>0.24608375618002579</v>
      </c>
      <c r="O228" s="314">
        <f t="shared" si="94"/>
        <v>0.16856807325112527</v>
      </c>
      <c r="P228" s="307">
        <f t="shared" si="95"/>
        <v>-12835143.248796608</v>
      </c>
      <c r="Q228" s="307">
        <f t="shared" si="96"/>
        <v>-5395968.4519097032</v>
      </c>
      <c r="R228" s="307">
        <f t="shared" si="97"/>
        <v>-3696253.7445862736</v>
      </c>
      <c r="S228" s="307">
        <f t="shared" si="98"/>
        <v>-9092222.1964959763</v>
      </c>
      <c r="T228" s="307">
        <f t="shared" si="99"/>
        <v>-18231111.700706311</v>
      </c>
      <c r="U228" t="s">
        <v>4811</v>
      </c>
    </row>
    <row r="229" spans="1:21" x14ac:dyDescent="0.25">
      <c r="A229" s="302" t="s">
        <v>695</v>
      </c>
      <c r="B229" s="303" t="s">
        <v>4720</v>
      </c>
      <c r="C229" s="304" t="s">
        <v>945</v>
      </c>
      <c r="D229" s="305" t="s">
        <v>982</v>
      </c>
      <c r="E229" s="306" t="s">
        <v>666</v>
      </c>
      <c r="F229" s="307">
        <v>-277036.77511662222</v>
      </c>
      <c r="G229" s="307">
        <f t="shared" si="90"/>
        <v>-17921.020000000077</v>
      </c>
      <c r="H229" s="307">
        <f t="shared" si="91"/>
        <v>-294957.79511662229</v>
      </c>
      <c r="I229" s="308" t="s">
        <v>666</v>
      </c>
      <c r="J229" s="309" t="s">
        <v>98</v>
      </c>
      <c r="K229" s="310" t="s">
        <v>99</v>
      </c>
      <c r="L229" s="311" t="s">
        <v>100</v>
      </c>
      <c r="M229" s="312">
        <f t="shared" si="92"/>
        <v>0.58534817056884891</v>
      </c>
      <c r="N229" s="313">
        <f t="shared" si="93"/>
        <v>0.24608375618002579</v>
      </c>
      <c r="O229" s="314">
        <f t="shared" si="94"/>
        <v>0.16856807325112527</v>
      </c>
      <c r="P229" s="307">
        <f t="shared" si="95"/>
        <v>-172653.00576653623</v>
      </c>
      <c r="Q229" s="307">
        <f t="shared" si="96"/>
        <v>-72584.322136876886</v>
      </c>
      <c r="R229" s="307">
        <f t="shared" si="97"/>
        <v>-49720.467213209187</v>
      </c>
      <c r="S229" s="307">
        <f t="shared" si="98"/>
        <v>-122304.78935008607</v>
      </c>
      <c r="T229" s="307">
        <f t="shared" si="99"/>
        <v>-245237.3279034131</v>
      </c>
      <c r="U229" t="s">
        <v>4812</v>
      </c>
    </row>
    <row r="230" spans="1:21" x14ac:dyDescent="0.25">
      <c r="A230" s="302" t="s">
        <v>698</v>
      </c>
      <c r="B230" s="303" t="s">
        <v>4720</v>
      </c>
      <c r="C230" s="304" t="s">
        <v>945</v>
      </c>
      <c r="D230" s="305" t="s">
        <v>985</v>
      </c>
      <c r="E230" s="306" t="s">
        <v>666</v>
      </c>
      <c r="F230" s="307">
        <v>-5861840.4214860564</v>
      </c>
      <c r="G230" s="307">
        <f t="shared" si="90"/>
        <v>-1221626.160000002</v>
      </c>
      <c r="H230" s="307">
        <f t="shared" si="91"/>
        <v>-7083466.5814860584</v>
      </c>
      <c r="I230" s="308" t="s">
        <v>666</v>
      </c>
      <c r="J230" s="309" t="s">
        <v>98</v>
      </c>
      <c r="K230" s="310" t="s">
        <v>99</v>
      </c>
      <c r="L230" s="311" t="s">
        <v>100</v>
      </c>
      <c r="M230" s="312">
        <f t="shared" si="92"/>
        <v>0.58534817056884891</v>
      </c>
      <c r="N230" s="313">
        <f t="shared" si="93"/>
        <v>0.24608375618002579</v>
      </c>
      <c r="O230" s="314">
        <f t="shared" si="94"/>
        <v>0.16856807325112527</v>
      </c>
      <c r="P230" s="307">
        <f t="shared" si="95"/>
        <v>-4146294.2047584425</v>
      </c>
      <c r="Q230" s="307">
        <f t="shared" si="96"/>
        <v>-1743126.0631477761</v>
      </c>
      <c r="R230" s="307">
        <f t="shared" si="97"/>
        <v>-1194046.3135798399</v>
      </c>
      <c r="S230" s="307">
        <f t="shared" si="98"/>
        <v>-2937172.3767276159</v>
      </c>
      <c r="T230" s="307">
        <f t="shared" si="99"/>
        <v>-5889420.2679062188</v>
      </c>
      <c r="U230" t="s">
        <v>4813</v>
      </c>
    </row>
    <row r="231" spans="1:21" x14ac:dyDescent="0.25">
      <c r="A231" s="302" t="s">
        <v>701</v>
      </c>
      <c r="B231" s="303" t="s">
        <v>4720</v>
      </c>
      <c r="C231" s="304" t="s">
        <v>945</v>
      </c>
      <c r="D231" s="305" t="s">
        <v>988</v>
      </c>
      <c r="E231" s="306" t="s">
        <v>621</v>
      </c>
      <c r="F231" s="307">
        <v>-0.40457051540261102</v>
      </c>
      <c r="G231" s="307">
        <f t="shared" si="90"/>
        <v>0</v>
      </c>
      <c r="H231" s="307">
        <f t="shared" si="91"/>
        <v>-0.40457051540261102</v>
      </c>
      <c r="I231" s="308" t="s">
        <v>621</v>
      </c>
      <c r="J231" s="309" t="s">
        <v>98</v>
      </c>
      <c r="K231" s="310" t="s">
        <v>99</v>
      </c>
      <c r="L231" s="311" t="s">
        <v>100</v>
      </c>
      <c r="M231" s="312">
        <f t="shared" si="92"/>
        <v>0.69146946164424616</v>
      </c>
      <c r="N231" s="313">
        <f t="shared" si="93"/>
        <v>0.30853053835575384</v>
      </c>
      <c r="O231" s="314">
        <f t="shared" si="94"/>
        <v>0</v>
      </c>
      <c r="P231" s="307">
        <f t="shared" si="95"/>
        <v>-0.27974815648257867</v>
      </c>
      <c r="Q231" s="307">
        <f t="shared" si="96"/>
        <v>-0.12482235892003238</v>
      </c>
      <c r="R231" s="307">
        <f t="shared" si="97"/>
        <v>0</v>
      </c>
      <c r="S231" s="307">
        <f t="shared" si="98"/>
        <v>-0.12482235892003238</v>
      </c>
      <c r="T231" s="307">
        <f t="shared" si="99"/>
        <v>-0.40457051540261102</v>
      </c>
      <c r="U231" t="s">
        <v>4814</v>
      </c>
    </row>
    <row r="232" spans="1:21" x14ac:dyDescent="0.25">
      <c r="A232" s="302" t="s">
        <v>705</v>
      </c>
      <c r="B232" s="303" t="s">
        <v>4720</v>
      </c>
      <c r="C232" s="304" t="s">
        <v>945</v>
      </c>
      <c r="D232" s="305" t="s">
        <v>991</v>
      </c>
      <c r="E232" s="306" t="s">
        <v>666</v>
      </c>
      <c r="F232" s="307">
        <v>-7872155.2096059769</v>
      </c>
      <c r="G232" s="307">
        <f t="shared" si="90"/>
        <v>1396866.0299999926</v>
      </c>
      <c r="H232" s="307">
        <f t="shared" si="91"/>
        <v>-6475289.1796059841</v>
      </c>
      <c r="I232" s="308" t="s">
        <v>666</v>
      </c>
      <c r="J232" s="309" t="s">
        <v>98</v>
      </c>
      <c r="K232" s="310" t="s">
        <v>99</v>
      </c>
      <c r="L232" s="311" t="s">
        <v>100</v>
      </c>
      <c r="M232" s="312">
        <f t="shared" si="92"/>
        <v>0.58534817056884891</v>
      </c>
      <c r="N232" s="313">
        <f t="shared" si="93"/>
        <v>0.24608375618002579</v>
      </c>
      <c r="O232" s="314">
        <f t="shared" si="94"/>
        <v>0.16856807325112527</v>
      </c>
      <c r="P232" s="307">
        <f t="shared" si="95"/>
        <v>-3790298.6751866252</v>
      </c>
      <c r="Q232" s="307">
        <f t="shared" si="96"/>
        <v>-1593463.4836693183</v>
      </c>
      <c r="R232" s="307">
        <f t="shared" si="97"/>
        <v>-1091527.0207500404</v>
      </c>
      <c r="S232" s="307">
        <f t="shared" si="98"/>
        <v>-2684990.5044193584</v>
      </c>
      <c r="T232" s="307">
        <f t="shared" si="99"/>
        <v>-5383762.158855943</v>
      </c>
      <c r="U232" t="s">
        <v>4815</v>
      </c>
    </row>
    <row r="233" spans="1:21" x14ac:dyDescent="0.25">
      <c r="A233" s="302" t="s">
        <v>709</v>
      </c>
      <c r="B233" s="303" t="s">
        <v>4720</v>
      </c>
      <c r="C233" s="304" t="s">
        <v>945</v>
      </c>
      <c r="D233" s="305" t="s">
        <v>994</v>
      </c>
      <c r="E233" s="306" t="s">
        <v>621</v>
      </c>
      <c r="F233" s="307">
        <v>-237.001394303193</v>
      </c>
      <c r="G233" s="307">
        <f t="shared" si="90"/>
        <v>0</v>
      </c>
      <c r="H233" s="307">
        <f t="shared" si="91"/>
        <v>-237.001394303193</v>
      </c>
      <c r="I233" s="308" t="s">
        <v>621</v>
      </c>
      <c r="J233" s="309" t="s">
        <v>98</v>
      </c>
      <c r="K233" s="310" t="s">
        <v>99</v>
      </c>
      <c r="L233" s="311" t="s">
        <v>100</v>
      </c>
      <c r="M233" s="312">
        <f t="shared" si="92"/>
        <v>0.69146946164424616</v>
      </c>
      <c r="N233" s="313">
        <f t="shared" si="93"/>
        <v>0.30853053835575384</v>
      </c>
      <c r="O233" s="314">
        <f t="shared" si="94"/>
        <v>0</v>
      </c>
      <c r="P233" s="307">
        <f t="shared" si="95"/>
        <v>-163.87922652776456</v>
      </c>
      <c r="Q233" s="307">
        <f t="shared" si="96"/>
        <v>-73.122167775428423</v>
      </c>
      <c r="R233" s="307">
        <f t="shared" si="97"/>
        <v>0</v>
      </c>
      <c r="S233" s="307">
        <f t="shared" si="98"/>
        <v>-73.122167775428423</v>
      </c>
      <c r="T233" s="307">
        <f t="shared" si="99"/>
        <v>-237.00139430319297</v>
      </c>
      <c r="U233" t="s">
        <v>4816</v>
      </c>
    </row>
    <row r="234" spans="1:21" x14ac:dyDescent="0.25">
      <c r="A234" s="302" t="s">
        <v>712</v>
      </c>
      <c r="B234" s="303" t="s">
        <v>4720</v>
      </c>
      <c r="C234" s="304" t="s">
        <v>945</v>
      </c>
      <c r="D234" s="305" t="s">
        <v>997</v>
      </c>
      <c r="E234" s="306" t="s">
        <v>666</v>
      </c>
      <c r="F234" s="307">
        <v>-5261066.4799999995</v>
      </c>
      <c r="G234" s="307">
        <f t="shared" si="90"/>
        <v>311648.37999999989</v>
      </c>
      <c r="H234" s="307">
        <f t="shared" si="91"/>
        <v>-4949418.0999999996</v>
      </c>
      <c r="I234" s="308" t="s">
        <v>666</v>
      </c>
      <c r="J234" s="309" t="s">
        <v>98</v>
      </c>
      <c r="K234" s="310" t="s">
        <v>99</v>
      </c>
      <c r="L234" s="311" t="s">
        <v>100</v>
      </c>
      <c r="M234" s="312">
        <f t="shared" si="92"/>
        <v>0.58534817056884891</v>
      </c>
      <c r="N234" s="313">
        <f t="shared" si="93"/>
        <v>0.24608375618002579</v>
      </c>
      <c r="O234" s="314">
        <f t="shared" si="94"/>
        <v>0.16856807325112527</v>
      </c>
      <c r="P234" s="307">
        <f t="shared" si="95"/>
        <v>-2897132.8302153479</v>
      </c>
      <c r="Q234" s="307">
        <f t="shared" si="96"/>
        <v>-1217971.3969534065</v>
      </c>
      <c r="R234" s="307">
        <f t="shared" si="97"/>
        <v>-834313.87283124519</v>
      </c>
      <c r="S234" s="307">
        <f t="shared" si="98"/>
        <v>-2052285.2697846517</v>
      </c>
      <c r="T234" s="307">
        <f t="shared" si="99"/>
        <v>-4115104.2271687547</v>
      </c>
      <c r="U234" t="s">
        <v>4817</v>
      </c>
    </row>
    <row r="235" spans="1:21" x14ac:dyDescent="0.25">
      <c r="A235" s="302" t="s">
        <v>715</v>
      </c>
      <c r="B235" s="303" t="s">
        <v>4720</v>
      </c>
      <c r="C235" s="304" t="s">
        <v>945</v>
      </c>
      <c r="D235" s="305" t="s">
        <v>1000</v>
      </c>
      <c r="E235" s="306" t="s">
        <v>666</v>
      </c>
      <c r="F235" s="307">
        <v>-39468746.027479135</v>
      </c>
      <c r="G235" s="307">
        <f t="shared" si="90"/>
        <v>192760.4099999571</v>
      </c>
      <c r="H235" s="307">
        <f t="shared" si="91"/>
        <v>-39275985.617479175</v>
      </c>
      <c r="I235" s="308" t="s">
        <v>666</v>
      </c>
      <c r="J235" s="309" t="s">
        <v>98</v>
      </c>
      <c r="K235" s="310" t="s">
        <v>99</v>
      </c>
      <c r="L235" s="311" t="s">
        <v>100</v>
      </c>
      <c r="M235" s="312">
        <f t="shared" si="92"/>
        <v>0.58534817056884891</v>
      </c>
      <c r="N235" s="313">
        <f t="shared" si="93"/>
        <v>0.24608375618002579</v>
      </c>
      <c r="O235" s="314">
        <f t="shared" si="94"/>
        <v>0.16856807325112527</v>
      </c>
      <c r="P235" s="307">
        <f t="shared" si="95"/>
        <v>-22990126.328479856</v>
      </c>
      <c r="Q235" s="307">
        <f t="shared" si="96"/>
        <v>-9665182.068421945</v>
      </c>
      <c r="R235" s="307">
        <f t="shared" si="97"/>
        <v>-6620677.2205773722</v>
      </c>
      <c r="S235" s="307">
        <f t="shared" si="98"/>
        <v>-16285859.288999317</v>
      </c>
      <c r="T235" s="307">
        <f t="shared" si="99"/>
        <v>-32655308.396901801</v>
      </c>
      <c r="U235" t="s">
        <v>4818</v>
      </c>
    </row>
    <row r="236" spans="1:21" x14ac:dyDescent="0.25">
      <c r="A236" s="302" t="s">
        <v>718</v>
      </c>
      <c r="B236" s="303" t="s">
        <v>4720</v>
      </c>
      <c r="C236" s="304" t="s">
        <v>945</v>
      </c>
      <c r="D236" s="305" t="s">
        <v>1003</v>
      </c>
      <c r="E236" s="306" t="s">
        <v>666</v>
      </c>
      <c r="F236" s="307">
        <v>-512373.24000000011</v>
      </c>
      <c r="G236" s="307">
        <f t="shared" si="90"/>
        <v>-46147.259999999529</v>
      </c>
      <c r="H236" s="307">
        <f t="shared" si="91"/>
        <v>-558520.49999999965</v>
      </c>
      <c r="I236" s="308" t="s">
        <v>666</v>
      </c>
      <c r="J236" s="309" t="s">
        <v>98</v>
      </c>
      <c r="K236" s="310" t="s">
        <v>99</v>
      </c>
      <c r="L236" s="311" t="s">
        <v>100</v>
      </c>
      <c r="M236" s="312">
        <f t="shared" si="92"/>
        <v>0.58534817056884891</v>
      </c>
      <c r="N236" s="313">
        <f t="shared" si="93"/>
        <v>0.24608375618002579</v>
      </c>
      <c r="O236" s="314">
        <f t="shared" si="94"/>
        <v>0.16856807325112527</v>
      </c>
      <c r="P236" s="307">
        <f t="shared" si="95"/>
        <v>-326928.95290019858</v>
      </c>
      <c r="Q236" s="307">
        <f t="shared" si="96"/>
        <v>-137442.822543546</v>
      </c>
      <c r="R236" s="307">
        <f t="shared" si="97"/>
        <v>-94148.724556255052</v>
      </c>
      <c r="S236" s="307">
        <f t="shared" si="98"/>
        <v>-231591.54709980107</v>
      </c>
      <c r="T236" s="307">
        <f t="shared" si="99"/>
        <v>-464371.77544374461</v>
      </c>
      <c r="U236" t="s">
        <v>4819</v>
      </c>
    </row>
    <row r="237" spans="1:21" x14ac:dyDescent="0.25">
      <c r="A237" s="302" t="s">
        <v>722</v>
      </c>
      <c r="B237" s="303" t="s">
        <v>4720</v>
      </c>
      <c r="C237" s="304" t="s">
        <v>945</v>
      </c>
      <c r="D237" s="305" t="s">
        <v>1006</v>
      </c>
      <c r="E237" s="306" t="s">
        <v>666</v>
      </c>
      <c r="F237" s="307">
        <v>-4348943.2899999963</v>
      </c>
      <c r="G237" s="307">
        <f t="shared" si="90"/>
        <v>-434473.18999999989</v>
      </c>
      <c r="H237" s="307">
        <f t="shared" si="91"/>
        <v>-4783416.4799999958</v>
      </c>
      <c r="I237" s="308" t="s">
        <v>666</v>
      </c>
      <c r="J237" s="309" t="s">
        <v>98</v>
      </c>
      <c r="K237" s="310" t="s">
        <v>99</v>
      </c>
      <c r="L237" s="311" t="s">
        <v>100</v>
      </c>
      <c r="M237" s="312">
        <f t="shared" si="92"/>
        <v>0.58534817056884891</v>
      </c>
      <c r="N237" s="313">
        <f t="shared" si="93"/>
        <v>0.24608375618002579</v>
      </c>
      <c r="O237" s="314">
        <f t="shared" si="94"/>
        <v>0.16856807325112527</v>
      </c>
      <c r="P237" s="307">
        <f t="shared" si="95"/>
        <v>-2799964.0856368802</v>
      </c>
      <c r="Q237" s="307">
        <f t="shared" si="96"/>
        <v>-1177121.0947718362</v>
      </c>
      <c r="R237" s="307">
        <f t="shared" si="97"/>
        <v>-806331.29959127912</v>
      </c>
      <c r="S237" s="307">
        <f t="shared" si="98"/>
        <v>-1983452.3943631153</v>
      </c>
      <c r="T237" s="307">
        <f t="shared" si="99"/>
        <v>-3977085.1804087162</v>
      </c>
      <c r="U237" t="s">
        <v>4820</v>
      </c>
    </row>
    <row r="238" spans="1:21" x14ac:dyDescent="0.25">
      <c r="A238" s="302" t="s">
        <v>725</v>
      </c>
      <c r="B238" s="303" t="s">
        <v>4720</v>
      </c>
      <c r="C238" s="304" t="s">
        <v>945</v>
      </c>
      <c r="D238" s="305" t="s">
        <v>1009</v>
      </c>
      <c r="E238" s="306" t="s">
        <v>621</v>
      </c>
      <c r="F238" s="307">
        <v>-664507.50252085004</v>
      </c>
      <c r="G238" s="307">
        <f t="shared" si="90"/>
        <v>0</v>
      </c>
      <c r="H238" s="307">
        <f t="shared" si="91"/>
        <v>-664507.50252085004</v>
      </c>
      <c r="I238" s="308" t="s">
        <v>621</v>
      </c>
      <c r="J238" s="309" t="s">
        <v>98</v>
      </c>
      <c r="K238" s="310" t="s">
        <v>99</v>
      </c>
      <c r="L238" s="311" t="s">
        <v>100</v>
      </c>
      <c r="M238" s="312">
        <f t="shared" si="92"/>
        <v>0.69146946164424616</v>
      </c>
      <c r="N238" s="313">
        <f t="shared" si="93"/>
        <v>0.30853053835575384</v>
      </c>
      <c r="O238" s="314">
        <f t="shared" si="94"/>
        <v>0</v>
      </c>
      <c r="P238" s="307">
        <f t="shared" si="95"/>
        <v>-459486.6450266547</v>
      </c>
      <c r="Q238" s="307">
        <f t="shared" si="96"/>
        <v>-205020.85749419531</v>
      </c>
      <c r="R238" s="307">
        <f t="shared" si="97"/>
        <v>0</v>
      </c>
      <c r="S238" s="307">
        <f t="shared" si="98"/>
        <v>-205020.85749419531</v>
      </c>
      <c r="T238" s="307">
        <f t="shared" si="99"/>
        <v>-664507.50252085004</v>
      </c>
      <c r="U238" t="s">
        <v>4821</v>
      </c>
    </row>
    <row r="239" spans="1:21" x14ac:dyDescent="0.25">
      <c r="A239" s="302" t="s">
        <v>727</v>
      </c>
      <c r="B239" s="303" t="s">
        <v>4720</v>
      </c>
      <c r="C239" s="304" t="s">
        <v>945</v>
      </c>
      <c r="D239" s="305" t="s">
        <v>1012</v>
      </c>
      <c r="E239" s="306" t="s">
        <v>666</v>
      </c>
      <c r="F239" s="307">
        <v>-1495761.2162319508</v>
      </c>
      <c r="G239" s="307">
        <f t="shared" si="90"/>
        <v>-231735.48999999854</v>
      </c>
      <c r="H239" s="307">
        <f t="shared" si="91"/>
        <v>-1727496.7062319494</v>
      </c>
      <c r="I239" s="308" t="s">
        <v>666</v>
      </c>
      <c r="J239" s="309" t="s">
        <v>98</v>
      </c>
      <c r="K239" s="310" t="s">
        <v>99</v>
      </c>
      <c r="L239" s="311" t="s">
        <v>100</v>
      </c>
      <c r="M239" s="312">
        <f t="shared" si="92"/>
        <v>0.58534817056884891</v>
      </c>
      <c r="N239" s="313">
        <f t="shared" si="93"/>
        <v>0.24608375618002579</v>
      </c>
      <c r="O239" s="314">
        <f t="shared" si="94"/>
        <v>0.16856807325112527</v>
      </c>
      <c r="P239" s="307">
        <f t="shared" si="95"/>
        <v>-1011187.0366565838</v>
      </c>
      <c r="Q239" s="307">
        <f t="shared" si="96"/>
        <v>-425108.87825818069</v>
      </c>
      <c r="R239" s="307">
        <f t="shared" si="97"/>
        <v>-291200.79131718486</v>
      </c>
      <c r="S239" s="307">
        <f t="shared" si="98"/>
        <v>-716309.66957536549</v>
      </c>
      <c r="T239" s="307">
        <f t="shared" si="99"/>
        <v>-1436295.9149147645</v>
      </c>
      <c r="U239" t="s">
        <v>4822</v>
      </c>
    </row>
    <row r="240" spans="1:21" x14ac:dyDescent="0.25">
      <c r="A240" s="302" t="s">
        <v>729</v>
      </c>
      <c r="B240" s="303" t="s">
        <v>4720</v>
      </c>
      <c r="C240" s="304" t="s">
        <v>945</v>
      </c>
      <c r="D240" s="305" t="s">
        <v>1015</v>
      </c>
      <c r="E240" s="306" t="s">
        <v>621</v>
      </c>
      <c r="F240" s="307">
        <v>-12216.1515945592</v>
      </c>
      <c r="G240" s="307">
        <f t="shared" si="90"/>
        <v>0</v>
      </c>
      <c r="H240" s="307">
        <f t="shared" si="91"/>
        <v>-12216.1515945592</v>
      </c>
      <c r="I240" s="308" t="s">
        <v>621</v>
      </c>
      <c r="J240" s="309" t="s">
        <v>98</v>
      </c>
      <c r="K240" s="310" t="s">
        <v>99</v>
      </c>
      <c r="L240" s="311" t="s">
        <v>100</v>
      </c>
      <c r="M240" s="312">
        <f t="shared" si="92"/>
        <v>0.69146946164424616</v>
      </c>
      <c r="N240" s="313">
        <f t="shared" si="93"/>
        <v>0.30853053835575384</v>
      </c>
      <c r="O240" s="314">
        <f t="shared" si="94"/>
        <v>0</v>
      </c>
      <c r="P240" s="307">
        <f t="shared" si="95"/>
        <v>-8447.0957664543494</v>
      </c>
      <c r="Q240" s="307">
        <f t="shared" si="96"/>
        <v>-3769.0558281048507</v>
      </c>
      <c r="R240" s="307">
        <f t="shared" si="97"/>
        <v>0</v>
      </c>
      <c r="S240" s="307">
        <f t="shared" si="98"/>
        <v>-3769.0558281048507</v>
      </c>
      <c r="T240" s="307">
        <f t="shared" si="99"/>
        <v>-12216.1515945592</v>
      </c>
      <c r="U240" t="s">
        <v>4823</v>
      </c>
    </row>
    <row r="241" spans="1:21" x14ac:dyDescent="0.25">
      <c r="A241" s="302" t="s">
        <v>730</v>
      </c>
      <c r="B241" s="303" t="s">
        <v>4720</v>
      </c>
      <c r="C241" s="304" t="s">
        <v>945</v>
      </c>
      <c r="E241" s="315" t="s">
        <v>1018</v>
      </c>
      <c r="F241" s="316">
        <f>SUBTOTAL(9,F214:F240)</f>
        <v>-162333015.03999993</v>
      </c>
      <c r="G241" s="316">
        <f>SUBTOTAL(9,G214:G240)</f>
        <v>-475541.52039232251</v>
      </c>
      <c r="H241" s="316">
        <f>SUBTOTAL(9,H214:H240)</f>
        <v>-162808556.56039226</v>
      </c>
      <c r="I241" s="317" t="s">
        <v>33</v>
      </c>
      <c r="J241" s="318" t="s">
        <v>33</v>
      </c>
      <c r="K241" s="319" t="s">
        <v>33</v>
      </c>
      <c r="L241" s="320" t="s">
        <v>33</v>
      </c>
      <c r="M241" s="321" t="s">
        <v>33</v>
      </c>
      <c r="N241" s="322" t="s">
        <v>33</v>
      </c>
      <c r="O241" s="323" t="s">
        <v>33</v>
      </c>
      <c r="P241" s="316">
        <f>SUBTOTAL(9,P214:P240)</f>
        <v>-95666657.255462766</v>
      </c>
      <c r="Q241" s="316">
        <f>SUBTOTAL(9,Q214:Q240)</f>
        <v>-40280481.577050522</v>
      </c>
      <c r="R241" s="316">
        <f>SUBTOTAL(9,R214:R240)</f>
        <v>-26861417.727879003</v>
      </c>
      <c r="S241" s="316">
        <f>SUBTOTAL(9,S214:S240)</f>
        <v>-67141899.304929525</v>
      </c>
      <c r="T241" s="316">
        <f>SUBTOTAL(9,T214:T240)</f>
        <v>-135947138.83251324</v>
      </c>
    </row>
    <row r="242" spans="1:21" x14ac:dyDescent="0.25">
      <c r="A242" s="302" t="s">
        <v>732</v>
      </c>
    </row>
    <row r="243" spans="1:21" x14ac:dyDescent="0.25">
      <c r="A243" s="302" t="s">
        <v>737</v>
      </c>
      <c r="B243" s="303" t="s">
        <v>4720</v>
      </c>
      <c r="E243" s="331" t="s">
        <v>4824</v>
      </c>
      <c r="F243" s="332">
        <f>SUBTOTAL(9,F127:F242)-F152</f>
        <v>-2186700136.9900002</v>
      </c>
      <c r="G243" s="332">
        <f>SUBTOTAL(9,G127:G242)-G152</f>
        <v>125578738.56160942</v>
      </c>
      <c r="H243" s="332">
        <f>SUBTOTAL(9,H127:H242)-H152</f>
        <v>-2061121398.4283895</v>
      </c>
      <c r="I243" s="333" t="s">
        <v>33</v>
      </c>
      <c r="J243" s="334" t="s">
        <v>33</v>
      </c>
      <c r="K243" s="335" t="s">
        <v>33</v>
      </c>
      <c r="L243" s="336" t="s">
        <v>33</v>
      </c>
      <c r="M243" s="337" t="s">
        <v>33</v>
      </c>
      <c r="N243" s="338" t="s">
        <v>33</v>
      </c>
      <c r="O243" s="339" t="s">
        <v>33</v>
      </c>
      <c r="P243" s="332">
        <f>SUBTOTAL(9,P127:P242)-P152</f>
        <v>-1170719660.2801259</v>
      </c>
      <c r="Q243" s="332">
        <f>SUBTOTAL(9,Q127:Q242)-Q152</f>
        <v>-474996805.26363683</v>
      </c>
      <c r="R243" s="332">
        <f>SUBTOTAL(9,R127:R242)-R152</f>
        <v>-415404932.88462973</v>
      </c>
      <c r="S243" s="332">
        <f>SUBTOTAL(9,S127:S242)-S152</f>
        <v>-890401738.14826608</v>
      </c>
      <c r="T243" s="332">
        <f>SUBTOTAL(9,T127:T242)-T152</f>
        <v>-1645716465.5437603</v>
      </c>
    </row>
    <row r="244" spans="1:21" x14ac:dyDescent="0.25">
      <c r="A244" s="302" t="s">
        <v>740</v>
      </c>
      <c r="B244" s="303" t="s">
        <v>33</v>
      </c>
      <c r="C244" s="303" t="s">
        <v>33</v>
      </c>
      <c r="D244" s="303" t="s">
        <v>33</v>
      </c>
      <c r="E244" s="303" t="s">
        <v>33</v>
      </c>
      <c r="F244" s="307">
        <v>0</v>
      </c>
      <c r="G244" s="307">
        <v>0</v>
      </c>
      <c r="H244" s="307">
        <v>0</v>
      </c>
      <c r="I244" s="324">
        <v>0</v>
      </c>
      <c r="J244" s="325">
        <v>0</v>
      </c>
      <c r="K244" s="326">
        <v>0</v>
      </c>
      <c r="L244" s="327">
        <v>0</v>
      </c>
      <c r="M244" s="328">
        <v>0</v>
      </c>
      <c r="N244" s="329">
        <v>0</v>
      </c>
      <c r="O244" s="330">
        <v>0</v>
      </c>
      <c r="P244" s="307">
        <v>0</v>
      </c>
      <c r="Q244" s="307">
        <v>0</v>
      </c>
      <c r="R244" s="307">
        <v>0</v>
      </c>
      <c r="S244" s="307">
        <v>0</v>
      </c>
      <c r="T244" s="307">
        <v>0</v>
      </c>
    </row>
    <row r="245" spans="1:21" x14ac:dyDescent="0.25">
      <c r="A245" s="302" t="s">
        <v>743</v>
      </c>
      <c r="B245" s="303" t="s">
        <v>4825</v>
      </c>
      <c r="C245" s="303" t="s">
        <v>33</v>
      </c>
      <c r="D245" s="303" t="s">
        <v>33</v>
      </c>
      <c r="E245" s="303" t="s">
        <v>33</v>
      </c>
      <c r="F245" s="307">
        <f>F13+F131</f>
        <v>103630078.25000004</v>
      </c>
      <c r="G245" s="307">
        <f>G13+G131</f>
        <v>-2.0000003278255463E-2</v>
      </c>
      <c r="H245" s="307">
        <f>H13+H131</f>
        <v>103630078.23000003</v>
      </c>
      <c r="I245" s="324" t="s">
        <v>33</v>
      </c>
      <c r="J245" s="325" t="s">
        <v>33</v>
      </c>
      <c r="K245" s="326" t="s">
        <v>33</v>
      </c>
      <c r="L245" s="327" t="s">
        <v>33</v>
      </c>
      <c r="M245" s="328" t="s">
        <v>33</v>
      </c>
      <c r="N245" s="329" t="s">
        <v>33</v>
      </c>
      <c r="O245" s="330" t="s">
        <v>33</v>
      </c>
      <c r="P245" s="307">
        <f>P13+P131</f>
        <v>60686609.878700323</v>
      </c>
      <c r="Q245" s="307">
        <f>Q13+Q131</f>
        <v>25517527.654466547</v>
      </c>
      <c r="R245" s="307">
        <f>R13+R131</f>
        <v>17425940.696833156</v>
      </c>
      <c r="S245" s="307">
        <f>S13+S131</f>
        <v>42943468.351299696</v>
      </c>
      <c r="T245" s="307">
        <f>T13+T131</f>
        <v>86204137.5331669</v>
      </c>
    </row>
    <row r="246" spans="1:21" x14ac:dyDescent="0.25">
      <c r="A246" s="302" t="s">
        <v>745</v>
      </c>
      <c r="B246" s="303" t="s">
        <v>4826</v>
      </c>
      <c r="C246" s="303" t="s">
        <v>33</v>
      </c>
      <c r="D246" s="303" t="s">
        <v>33</v>
      </c>
      <c r="E246" s="303" t="s">
        <v>33</v>
      </c>
      <c r="F246" s="307">
        <f>F36+F152</f>
        <v>973116203.19999981</v>
      </c>
      <c r="G246" s="307">
        <f>G36+G152</f>
        <v>153023116.88999993</v>
      </c>
      <c r="H246" s="307">
        <f>H36+H152</f>
        <v>1126139320.0899997</v>
      </c>
      <c r="I246" s="324" t="s">
        <v>33</v>
      </c>
      <c r="J246" s="325" t="s">
        <v>33</v>
      </c>
      <c r="K246" s="326" t="s">
        <v>33</v>
      </c>
      <c r="L246" s="327" t="s">
        <v>33</v>
      </c>
      <c r="M246" s="328" t="s">
        <v>33</v>
      </c>
      <c r="N246" s="329" t="s">
        <v>33</v>
      </c>
      <c r="O246" s="330" t="s">
        <v>33</v>
      </c>
      <c r="P246" s="307">
        <f>P36+P152</f>
        <v>632639155.77537465</v>
      </c>
      <c r="Q246" s="307">
        <f>Q36+Q152</f>
        <v>248099801.26749989</v>
      </c>
      <c r="R246" s="307">
        <f>R36+R152</f>
        <v>245400363.04712585</v>
      </c>
      <c r="S246" s="307">
        <f>S36+S152</f>
        <v>493500164.31462544</v>
      </c>
      <c r="T246" s="307">
        <f>T36+T152</f>
        <v>880738957.04287422</v>
      </c>
    </row>
    <row r="247" spans="1:21" x14ac:dyDescent="0.25">
      <c r="A247" s="302" t="s">
        <v>749</v>
      </c>
      <c r="B247" s="303" t="s">
        <v>4827</v>
      </c>
      <c r="C247" s="303" t="s">
        <v>33</v>
      </c>
      <c r="D247" s="303" t="s">
        <v>33</v>
      </c>
      <c r="E247" s="303" t="s">
        <v>33</v>
      </c>
      <c r="F247" s="307">
        <f>F64+F181</f>
        <v>2189032713.7599998</v>
      </c>
      <c r="G247" s="307">
        <f>G64+G181</f>
        <v>-26326587.62760606</v>
      </c>
      <c r="H247" s="307">
        <f>H64+H181</f>
        <v>2162706126.1323938</v>
      </c>
      <c r="I247" s="324" t="s">
        <v>33</v>
      </c>
      <c r="J247" s="325" t="s">
        <v>33</v>
      </c>
      <c r="K247" s="326" t="s">
        <v>33</v>
      </c>
      <c r="L247" s="327" t="s">
        <v>33</v>
      </c>
      <c r="M247" s="328" t="s">
        <v>33</v>
      </c>
      <c r="N247" s="329" t="s">
        <v>33</v>
      </c>
      <c r="O247" s="330" t="s">
        <v>33</v>
      </c>
      <c r="P247" s="307">
        <f>P64+P181</f>
        <v>993090102.87282026</v>
      </c>
      <c r="Q247" s="307">
        <f>Q64+Q181</f>
        <v>418292515.08461607</v>
      </c>
      <c r="R247" s="307">
        <f>R64+R181</f>
        <v>751323508.17495799</v>
      </c>
      <c r="S247" s="307">
        <f>S64+S181</f>
        <v>1169616023.2595739</v>
      </c>
      <c r="T247" s="307">
        <f>T64+T181</f>
        <v>1411382617.9574358</v>
      </c>
    </row>
    <row r="248" spans="1:21" x14ac:dyDescent="0.25">
      <c r="A248" s="302" t="s">
        <v>752</v>
      </c>
      <c r="B248" s="303" t="s">
        <v>4828</v>
      </c>
      <c r="C248" s="303" t="s">
        <v>33</v>
      </c>
      <c r="D248" s="303" t="s">
        <v>33</v>
      </c>
      <c r="E248" s="303" t="s">
        <v>33</v>
      </c>
      <c r="F248" s="307">
        <f>F96+F213</f>
        <v>910673849.75999987</v>
      </c>
      <c r="G248" s="307">
        <f>G96+G213</f>
        <v>-1077927.960392212</v>
      </c>
      <c r="H248" s="307">
        <f>H96+H213</f>
        <v>909595921.79960763</v>
      </c>
      <c r="I248" s="324" t="s">
        <v>33</v>
      </c>
      <c r="J248" s="325" t="s">
        <v>33</v>
      </c>
      <c r="K248" s="326" t="s">
        <v>33</v>
      </c>
      <c r="L248" s="327" t="s">
        <v>33</v>
      </c>
      <c r="M248" s="328" t="s">
        <v>33</v>
      </c>
      <c r="N248" s="329" t="s">
        <v>33</v>
      </c>
      <c r="O248" s="330" t="s">
        <v>33</v>
      </c>
      <c r="P248" s="307">
        <f>P96+P213</f>
        <v>557988673.85713851</v>
      </c>
      <c r="Q248" s="307">
        <f>Q96+Q213</f>
        <v>342071392.77884573</v>
      </c>
      <c r="R248" s="307">
        <f>R96+R213</f>
        <v>9535855.1636237279</v>
      </c>
      <c r="S248" s="307">
        <f>S96+S213</f>
        <v>351607247.94246942</v>
      </c>
      <c r="T248" s="307">
        <f>T96+T213</f>
        <v>900060066.63598371</v>
      </c>
    </row>
    <row r="249" spans="1:21" x14ac:dyDescent="0.25">
      <c r="A249" s="302" t="s">
        <v>755</v>
      </c>
      <c r="B249" s="303" t="s">
        <v>4829</v>
      </c>
      <c r="C249" s="303" t="s">
        <v>33</v>
      </c>
      <c r="D249" s="303" t="s">
        <v>33</v>
      </c>
      <c r="E249" s="303" t="s">
        <v>33</v>
      </c>
      <c r="F249" s="307">
        <f>F124+F241</f>
        <v>246809095.56000009</v>
      </c>
      <c r="G249" s="307">
        <f>G124+G241</f>
        <v>-475541.52039232251</v>
      </c>
      <c r="H249" s="307">
        <f>H124+H241</f>
        <v>246333554.03960776</v>
      </c>
      <c r="I249" s="324" t="s">
        <v>33</v>
      </c>
      <c r="J249" s="325" t="s">
        <v>33</v>
      </c>
      <c r="K249" s="326" t="s">
        <v>33</v>
      </c>
      <c r="L249" s="327" t="s">
        <v>33</v>
      </c>
      <c r="M249" s="328" t="s">
        <v>33</v>
      </c>
      <c r="N249" s="329" t="s">
        <v>33</v>
      </c>
      <c r="O249" s="330" t="s">
        <v>33</v>
      </c>
      <c r="P249" s="307">
        <f>P124+P241</f>
        <v>144922038.98896381</v>
      </c>
      <c r="Q249" s="307">
        <f>Q124+Q241</f>
        <v>61048925.801108092</v>
      </c>
      <c r="R249" s="307">
        <f>R124+R241</f>
        <v>40362589.249535799</v>
      </c>
      <c r="S249" s="307">
        <f>S124+S241</f>
        <v>101411515.05064389</v>
      </c>
      <c r="T249" s="307">
        <f>T124+T241</f>
        <v>205970964.79007199</v>
      </c>
    </row>
    <row r="250" spans="1:21" x14ac:dyDescent="0.25">
      <c r="A250" s="302" t="s">
        <v>758</v>
      </c>
      <c r="B250" s="303" t="s">
        <v>4830</v>
      </c>
      <c r="C250" s="303" t="s">
        <v>33</v>
      </c>
      <c r="D250" s="303" t="s">
        <v>33</v>
      </c>
      <c r="E250" s="303" t="s">
        <v>33</v>
      </c>
      <c r="F250" s="307">
        <f>F245+F246+F247+F248+F249</f>
        <v>4423261940.5299997</v>
      </c>
      <c r="G250" s="307">
        <f>G245+G246+G247+G248+G249</f>
        <v>125143059.76160932</v>
      </c>
      <c r="H250" s="307">
        <f>H245+H246+H247+H248+H249</f>
        <v>4548405000.2916088</v>
      </c>
      <c r="I250" s="324" t="s">
        <v>33</v>
      </c>
      <c r="J250" s="325" t="s">
        <v>33</v>
      </c>
      <c r="K250" s="326" t="s">
        <v>33</v>
      </c>
      <c r="L250" s="327" t="s">
        <v>33</v>
      </c>
      <c r="M250" s="328" t="s">
        <v>33</v>
      </c>
      <c r="N250" s="329" t="s">
        <v>33</v>
      </c>
      <c r="O250" s="330" t="s">
        <v>33</v>
      </c>
      <c r="P250" s="307">
        <f>P245+P246+P247+P248+P249</f>
        <v>2389326581.3729973</v>
      </c>
      <c r="Q250" s="307">
        <f>Q245+Q246+Q247+Q248+Q249</f>
        <v>1095030162.5865364</v>
      </c>
      <c r="R250" s="307">
        <f>R245+R246+R247+R248+R249</f>
        <v>1064048256.3320764</v>
      </c>
      <c r="S250" s="307">
        <f>S245+S246+S247+S248+S249</f>
        <v>2159078418.918612</v>
      </c>
      <c r="T250" s="307">
        <f>T245+T246+T247+T248+T249</f>
        <v>3484356743.9595323</v>
      </c>
    </row>
    <row r="251" spans="1:21" x14ac:dyDescent="0.25">
      <c r="A251" s="302" t="s">
        <v>761</v>
      </c>
    </row>
    <row r="252" spans="1:21" x14ac:dyDescent="0.25">
      <c r="A252" s="302" t="s">
        <v>764</v>
      </c>
      <c r="B252" s="303" t="s">
        <v>4831</v>
      </c>
      <c r="C252" s="304" t="s">
        <v>734</v>
      </c>
      <c r="D252" s="305" t="s">
        <v>735</v>
      </c>
      <c r="E252" s="306" t="s">
        <v>666</v>
      </c>
      <c r="F252" s="307">
        <v>9673946.8500000034</v>
      </c>
      <c r="G252" s="307">
        <f>SUMIFS(TX_201_RB_Adjust_Total_Adjustments,TX_201_RB_Adjust_H_RB_Rollup,B252,TX_201_RB_Adjust_H_RB_Func_Rollup,C252,TX_201_RB_Adjust_H_Account,D252,TX_201_RB_Adjust_H_Jurisdictional_Allocator,E252)</f>
        <v>-9673946.8500000034</v>
      </c>
      <c r="H252" s="307">
        <f>F252+G252</f>
        <v>0</v>
      </c>
      <c r="I252" s="308" t="s">
        <v>666</v>
      </c>
      <c r="J252" s="309" t="s">
        <v>98</v>
      </c>
      <c r="K252" s="310" t="s">
        <v>99</v>
      </c>
      <c r="L252" s="311" t="s">
        <v>100</v>
      </c>
      <c r="M252" s="312">
        <f>VLOOKUP(I252,TX_400_JUR_Alloc_Jur_Factor_Allocator,MATCH(J252,TX_400_JUR_Alloc_Headers,FALSE),FALSE)</f>
        <v>0.58534817056884891</v>
      </c>
      <c r="N252" s="313">
        <f>VLOOKUP(I252,TX_400_JUR_Alloc_Jur_Factor_Allocator,MATCH(K252,TX_400_JUR_Alloc_Headers,FALSE),FALSE)</f>
        <v>0.24608375618002579</v>
      </c>
      <c r="O252" s="314">
        <f>VLOOKUP(I252,TX_400_JUR_Alloc_Jur_Factor_Allocator,MATCH(L252,TX_400_JUR_Alloc_Headers,FALSE),FALSE)</f>
        <v>0.16856807325112527</v>
      </c>
      <c r="P252" s="307">
        <f>H252*M252</f>
        <v>0</v>
      </c>
      <c r="Q252" s="307">
        <f>H252*N252</f>
        <v>0</v>
      </c>
      <c r="R252" s="307">
        <f>H252*O252</f>
        <v>0</v>
      </c>
      <c r="S252" s="307">
        <f>Q252+R252</f>
        <v>0</v>
      </c>
      <c r="T252" s="307">
        <f>P252+Q252</f>
        <v>0</v>
      </c>
      <c r="U252" t="s">
        <v>4832</v>
      </c>
    </row>
    <row r="253" spans="1:21" x14ac:dyDescent="0.25">
      <c r="A253" s="302" t="s">
        <v>767</v>
      </c>
      <c r="B253" s="303" t="s">
        <v>4831</v>
      </c>
      <c r="C253" s="304" t="s">
        <v>734</v>
      </c>
      <c r="D253" s="305" t="s">
        <v>738</v>
      </c>
      <c r="E253" s="306" t="s">
        <v>666</v>
      </c>
      <c r="F253" s="307">
        <v>17767632.780000001</v>
      </c>
      <c r="G253" s="307">
        <f>SUMIFS(TX_201_RB_Adjust_Total_Adjustments,TX_201_RB_Adjust_H_RB_Rollup,B253,TX_201_RB_Adjust_H_RB_Func_Rollup,C253,TX_201_RB_Adjust_H_Account,D253,TX_201_RB_Adjust_H_Jurisdictional_Allocator,E253)</f>
        <v>-17767632.780000001</v>
      </c>
      <c r="H253" s="307">
        <f>F253+G253</f>
        <v>0</v>
      </c>
      <c r="I253" s="308" t="s">
        <v>666</v>
      </c>
      <c r="J253" s="309" t="s">
        <v>98</v>
      </c>
      <c r="K253" s="310" t="s">
        <v>99</v>
      </c>
      <c r="L253" s="311" t="s">
        <v>100</v>
      </c>
      <c r="M253" s="312">
        <f>VLOOKUP(I253,TX_400_JUR_Alloc_Jur_Factor_Allocator,MATCH(J253,TX_400_JUR_Alloc_Headers,FALSE),FALSE)</f>
        <v>0.58534817056884891</v>
      </c>
      <c r="N253" s="313">
        <f>VLOOKUP(I253,TX_400_JUR_Alloc_Jur_Factor_Allocator,MATCH(K253,TX_400_JUR_Alloc_Headers,FALSE),FALSE)</f>
        <v>0.24608375618002579</v>
      </c>
      <c r="O253" s="314">
        <f>VLOOKUP(I253,TX_400_JUR_Alloc_Jur_Factor_Allocator,MATCH(L253,TX_400_JUR_Alloc_Headers,FALSE),FALSE)</f>
        <v>0.16856807325112527</v>
      </c>
      <c r="P253" s="307">
        <f>H253*M253</f>
        <v>0</v>
      </c>
      <c r="Q253" s="307">
        <f>H253*N253</f>
        <v>0</v>
      </c>
      <c r="R253" s="307">
        <f>H253*O253</f>
        <v>0</v>
      </c>
      <c r="S253" s="307">
        <f>Q253+R253</f>
        <v>0</v>
      </c>
      <c r="T253" s="307">
        <f>P253+Q253</f>
        <v>0</v>
      </c>
      <c r="U253" t="s">
        <v>4833</v>
      </c>
    </row>
    <row r="254" spans="1:21" x14ac:dyDescent="0.25">
      <c r="A254" s="302" t="s">
        <v>770</v>
      </c>
      <c r="B254" s="303" t="s">
        <v>4831</v>
      </c>
      <c r="C254" s="304" t="s">
        <v>734</v>
      </c>
      <c r="D254" s="305" t="s">
        <v>741</v>
      </c>
      <c r="E254" s="306" t="s">
        <v>621</v>
      </c>
      <c r="F254" s="307">
        <v>0</v>
      </c>
      <c r="G254" s="307">
        <f>SUMIFS(TX_201_RB_Adjust_Total_Adjustments,TX_201_RB_Adjust_H_RB_Rollup,B254,TX_201_RB_Adjust_H_RB_Func_Rollup,C254,TX_201_RB_Adjust_H_Account,D254,TX_201_RB_Adjust_H_Jurisdictional_Allocator,E254)</f>
        <v>0</v>
      </c>
      <c r="H254" s="307">
        <f>F254+G254</f>
        <v>0</v>
      </c>
      <c r="I254" s="308" t="s">
        <v>621</v>
      </c>
      <c r="J254" s="309" t="s">
        <v>98</v>
      </c>
      <c r="K254" s="310" t="s">
        <v>99</v>
      </c>
      <c r="L254" s="311" t="s">
        <v>100</v>
      </c>
      <c r="M254" s="312">
        <f>VLOOKUP(I254,TX_400_JUR_Alloc_Jur_Factor_Allocator,MATCH(J254,TX_400_JUR_Alloc_Headers,FALSE),FALSE)</f>
        <v>0.69146946164424616</v>
      </c>
      <c r="N254" s="313">
        <f>VLOOKUP(I254,TX_400_JUR_Alloc_Jur_Factor_Allocator,MATCH(K254,TX_400_JUR_Alloc_Headers,FALSE),FALSE)</f>
        <v>0.30853053835575384</v>
      </c>
      <c r="O254" s="314">
        <f>VLOOKUP(I254,TX_400_JUR_Alloc_Jur_Factor_Allocator,MATCH(L254,TX_400_JUR_Alloc_Headers,FALSE),FALSE)</f>
        <v>0</v>
      </c>
      <c r="P254" s="307">
        <f>H254*M254</f>
        <v>0</v>
      </c>
      <c r="Q254" s="307">
        <f>H254*N254</f>
        <v>0</v>
      </c>
      <c r="R254" s="307">
        <f>H254*O254</f>
        <v>0</v>
      </c>
      <c r="S254" s="307">
        <f>Q254+R254</f>
        <v>0</v>
      </c>
      <c r="T254" s="307">
        <f>P254+Q254</f>
        <v>0</v>
      </c>
      <c r="U254" t="s">
        <v>4834</v>
      </c>
    </row>
    <row r="255" spans="1:21" x14ac:dyDescent="0.25">
      <c r="A255" s="302" t="s">
        <v>772</v>
      </c>
      <c r="B255" s="303" t="s">
        <v>4831</v>
      </c>
      <c r="C255" s="304" t="s">
        <v>734</v>
      </c>
      <c r="E255" s="315" t="s">
        <v>744</v>
      </c>
      <c r="F255" s="316">
        <f>SUBTOTAL(9,F251:F254)</f>
        <v>27441579.630000003</v>
      </c>
      <c r="G255" s="316">
        <f>SUBTOTAL(9,G251:G254)</f>
        <v>-27441579.630000003</v>
      </c>
      <c r="H255" s="316">
        <f>SUBTOTAL(9,H251:H254)</f>
        <v>0</v>
      </c>
      <c r="I255" s="317" t="s">
        <v>33</v>
      </c>
      <c r="J255" s="318" t="s">
        <v>33</v>
      </c>
      <c r="K255" s="319" t="s">
        <v>33</v>
      </c>
      <c r="L255" s="320" t="s">
        <v>33</v>
      </c>
      <c r="M255" s="321" t="s">
        <v>33</v>
      </c>
      <c r="N255" s="322" t="s">
        <v>33</v>
      </c>
      <c r="O255" s="323" t="s">
        <v>33</v>
      </c>
      <c r="P255" s="316">
        <f>SUBTOTAL(9,P251:P254)</f>
        <v>0</v>
      </c>
      <c r="Q255" s="316">
        <f>SUBTOTAL(9,Q251:Q254)</f>
        <v>0</v>
      </c>
      <c r="R255" s="316">
        <f>SUBTOTAL(9,R251:R254)</f>
        <v>0</v>
      </c>
      <c r="S255" s="316">
        <f>SUBTOTAL(9,S251:S254)</f>
        <v>0</v>
      </c>
      <c r="T255" s="316">
        <f>SUBTOTAL(9,T251:T254)</f>
        <v>0</v>
      </c>
    </row>
    <row r="256" spans="1:21" x14ac:dyDescent="0.25">
      <c r="A256" s="302" t="s">
        <v>776</v>
      </c>
    </row>
    <row r="257" spans="1:21" x14ac:dyDescent="0.25">
      <c r="A257" s="302" t="s">
        <v>779</v>
      </c>
      <c r="B257" s="303" t="s">
        <v>4831</v>
      </c>
      <c r="C257" s="304" t="s">
        <v>746</v>
      </c>
      <c r="D257" s="305" t="s">
        <v>1098</v>
      </c>
      <c r="E257" s="306" t="s">
        <v>162</v>
      </c>
      <c r="F257" s="307">
        <v>76068.45</v>
      </c>
      <c r="G257" s="307">
        <f t="shared" ref="G257:G264" si="100">SUMIFS(TX_201_RB_Adjust_Total_Adjustments,TX_201_RB_Adjust_H_RB_Rollup,B257,TX_201_RB_Adjust_H_RB_Func_Rollup,C257,TX_201_RB_Adjust_H_Account,D257,TX_201_RB_Adjust_H_Jurisdictional_Allocator,E257)</f>
        <v>-76068.45</v>
      </c>
      <c r="H257" s="307">
        <f t="shared" ref="H257:H264" si="101">F257+G257</f>
        <v>0</v>
      </c>
      <c r="I257" s="308" t="s">
        <v>162</v>
      </c>
      <c r="J257" s="309" t="s">
        <v>98</v>
      </c>
      <c r="K257" s="310" t="s">
        <v>99</v>
      </c>
      <c r="L257" s="311" t="s">
        <v>100</v>
      </c>
      <c r="M257" s="312">
        <f t="shared" ref="M257:M264" si="102">VLOOKUP(I257,TX_400_JUR_Alloc_Jur_Factor_Allocator,MATCH(J257,TX_400_JUR_Alloc_Headers,FALSE),FALSE)</f>
        <v>0.56177645173742796</v>
      </c>
      <c r="N257" s="313">
        <f t="shared" ref="N257:N264" si="103">VLOOKUP(I257,TX_400_JUR_Alloc_Jur_Factor_Allocator,MATCH(K257,TX_400_JUR_Alloc_Headers,FALSE),FALSE)</f>
        <v>0.22030982452290582</v>
      </c>
      <c r="O257" s="314">
        <f t="shared" ref="O257:O264" si="104">VLOOKUP(I257,TX_400_JUR_Alloc_Jur_Factor_Allocator,MATCH(L257,TX_400_JUR_Alloc_Headers,FALSE),FALSE)</f>
        <v>0.21791372373966628</v>
      </c>
      <c r="P257" s="307">
        <f t="shared" ref="P257:P264" si="105">H257*M257</f>
        <v>0</v>
      </c>
      <c r="Q257" s="307">
        <f t="shared" ref="Q257:Q264" si="106">H257*N257</f>
        <v>0</v>
      </c>
      <c r="R257" s="307">
        <f t="shared" ref="R257:R264" si="107">H257*O257</f>
        <v>0</v>
      </c>
      <c r="S257" s="307">
        <f t="shared" ref="S257:S264" si="108">Q257+R257</f>
        <v>0</v>
      </c>
      <c r="T257" s="307">
        <f t="shared" ref="T257:T264" si="109">P257+Q257</f>
        <v>0</v>
      </c>
      <c r="U257" t="s">
        <v>4835</v>
      </c>
    </row>
    <row r="258" spans="1:21" x14ac:dyDescent="0.25">
      <c r="A258" s="302" t="s">
        <v>782</v>
      </c>
      <c r="B258" s="303" t="s">
        <v>4831</v>
      </c>
      <c r="C258" s="304" t="s">
        <v>746</v>
      </c>
      <c r="D258" s="305" t="s">
        <v>750</v>
      </c>
      <c r="E258" s="306" t="s">
        <v>162</v>
      </c>
      <c r="F258" s="307">
        <v>0</v>
      </c>
      <c r="G258" s="307">
        <f t="shared" si="100"/>
        <v>0</v>
      </c>
      <c r="H258" s="307">
        <f t="shared" si="101"/>
        <v>0</v>
      </c>
      <c r="I258" s="308" t="s">
        <v>162</v>
      </c>
      <c r="J258" s="309" t="s">
        <v>98</v>
      </c>
      <c r="K258" s="310" t="s">
        <v>99</v>
      </c>
      <c r="L258" s="311" t="s">
        <v>100</v>
      </c>
      <c r="M258" s="312">
        <f t="shared" si="102"/>
        <v>0.56177645173742796</v>
      </c>
      <c r="N258" s="313">
        <f t="shared" si="103"/>
        <v>0.22030982452290582</v>
      </c>
      <c r="O258" s="314">
        <f t="shared" si="104"/>
        <v>0.21791372373966628</v>
      </c>
      <c r="P258" s="307">
        <f t="shared" si="105"/>
        <v>0</v>
      </c>
      <c r="Q258" s="307">
        <f t="shared" si="106"/>
        <v>0</v>
      </c>
      <c r="R258" s="307">
        <f t="shared" si="107"/>
        <v>0</v>
      </c>
      <c r="S258" s="307">
        <f t="shared" si="108"/>
        <v>0</v>
      </c>
      <c r="T258" s="307">
        <f t="shared" si="109"/>
        <v>0</v>
      </c>
      <c r="U258" t="s">
        <v>4836</v>
      </c>
    </row>
    <row r="259" spans="1:21" x14ac:dyDescent="0.25">
      <c r="A259" s="302" t="s">
        <v>785</v>
      </c>
      <c r="B259" s="303" t="s">
        <v>4831</v>
      </c>
      <c r="C259" s="304" t="s">
        <v>746</v>
      </c>
      <c r="D259" s="305" t="s">
        <v>753</v>
      </c>
      <c r="E259" s="306" t="s">
        <v>162</v>
      </c>
      <c r="F259" s="307">
        <v>0</v>
      </c>
      <c r="G259" s="307">
        <f t="shared" si="100"/>
        <v>0</v>
      </c>
      <c r="H259" s="307">
        <f t="shared" si="101"/>
        <v>0</v>
      </c>
      <c r="I259" s="308" t="s">
        <v>162</v>
      </c>
      <c r="J259" s="309" t="s">
        <v>98</v>
      </c>
      <c r="K259" s="310" t="s">
        <v>99</v>
      </c>
      <c r="L259" s="311" t="s">
        <v>100</v>
      </c>
      <c r="M259" s="312">
        <f t="shared" si="102"/>
        <v>0.56177645173742796</v>
      </c>
      <c r="N259" s="313">
        <f t="shared" si="103"/>
        <v>0.22030982452290582</v>
      </c>
      <c r="O259" s="314">
        <f t="shared" si="104"/>
        <v>0.21791372373966628</v>
      </c>
      <c r="P259" s="307">
        <f t="shared" si="105"/>
        <v>0</v>
      </c>
      <c r="Q259" s="307">
        <f t="shared" si="106"/>
        <v>0</v>
      </c>
      <c r="R259" s="307">
        <f t="shared" si="107"/>
        <v>0</v>
      </c>
      <c r="S259" s="307">
        <f t="shared" si="108"/>
        <v>0</v>
      </c>
      <c r="T259" s="307">
        <f t="shared" si="109"/>
        <v>0</v>
      </c>
      <c r="U259" t="s">
        <v>4837</v>
      </c>
    </row>
    <row r="260" spans="1:21" x14ac:dyDescent="0.25">
      <c r="A260" s="302" t="s">
        <v>788</v>
      </c>
      <c r="B260" s="303" t="s">
        <v>4831</v>
      </c>
      <c r="C260" s="304" t="s">
        <v>746</v>
      </c>
      <c r="D260" s="305" t="s">
        <v>756</v>
      </c>
      <c r="E260" s="306" t="s">
        <v>162</v>
      </c>
      <c r="F260" s="307">
        <v>1408924.2747989867</v>
      </c>
      <c r="G260" s="307">
        <f t="shared" si="100"/>
        <v>-1408924.2747989867</v>
      </c>
      <c r="H260" s="307">
        <f t="shared" si="101"/>
        <v>0</v>
      </c>
      <c r="I260" s="308" t="s">
        <v>162</v>
      </c>
      <c r="J260" s="309" t="s">
        <v>98</v>
      </c>
      <c r="K260" s="310" t="s">
        <v>99</v>
      </c>
      <c r="L260" s="311" t="s">
        <v>100</v>
      </c>
      <c r="M260" s="312">
        <f t="shared" si="102"/>
        <v>0.56177645173742796</v>
      </c>
      <c r="N260" s="313">
        <f t="shared" si="103"/>
        <v>0.22030982452290582</v>
      </c>
      <c r="O260" s="314">
        <f t="shared" si="104"/>
        <v>0.21791372373966628</v>
      </c>
      <c r="P260" s="307">
        <f t="shared" si="105"/>
        <v>0</v>
      </c>
      <c r="Q260" s="307">
        <f t="shared" si="106"/>
        <v>0</v>
      </c>
      <c r="R260" s="307">
        <f t="shared" si="107"/>
        <v>0</v>
      </c>
      <c r="S260" s="307">
        <f t="shared" si="108"/>
        <v>0</v>
      </c>
      <c r="T260" s="307">
        <f t="shared" si="109"/>
        <v>0</v>
      </c>
      <c r="U260" t="s">
        <v>4838</v>
      </c>
    </row>
    <row r="261" spans="1:21" x14ac:dyDescent="0.25">
      <c r="A261" s="302" t="s">
        <v>791</v>
      </c>
      <c r="B261" s="303" t="s">
        <v>4831</v>
      </c>
      <c r="C261" s="304" t="s">
        <v>746</v>
      </c>
      <c r="D261" s="305" t="s">
        <v>759</v>
      </c>
      <c r="E261" s="306" t="s">
        <v>162</v>
      </c>
      <c r="F261" s="307">
        <v>1139600.2912592161</v>
      </c>
      <c r="G261" s="307">
        <f t="shared" si="100"/>
        <v>-1139600.2912592161</v>
      </c>
      <c r="H261" s="307">
        <f t="shared" si="101"/>
        <v>0</v>
      </c>
      <c r="I261" s="308" t="s">
        <v>162</v>
      </c>
      <c r="J261" s="309" t="s">
        <v>98</v>
      </c>
      <c r="K261" s="310" t="s">
        <v>99</v>
      </c>
      <c r="L261" s="311" t="s">
        <v>100</v>
      </c>
      <c r="M261" s="312">
        <f t="shared" si="102"/>
        <v>0.56177645173742796</v>
      </c>
      <c r="N261" s="313">
        <f t="shared" si="103"/>
        <v>0.22030982452290582</v>
      </c>
      <c r="O261" s="314">
        <f t="shared" si="104"/>
        <v>0.21791372373966628</v>
      </c>
      <c r="P261" s="307">
        <f t="shared" si="105"/>
        <v>0</v>
      </c>
      <c r="Q261" s="307">
        <f t="shared" si="106"/>
        <v>0</v>
      </c>
      <c r="R261" s="307">
        <f t="shared" si="107"/>
        <v>0</v>
      </c>
      <c r="S261" s="307">
        <f t="shared" si="108"/>
        <v>0</v>
      </c>
      <c r="T261" s="307">
        <f t="shared" si="109"/>
        <v>0</v>
      </c>
      <c r="U261" t="s">
        <v>4839</v>
      </c>
    </row>
    <row r="262" spans="1:21" x14ac:dyDescent="0.25">
      <c r="A262" s="302" t="s">
        <v>794</v>
      </c>
      <c r="B262" s="303" t="s">
        <v>4831</v>
      </c>
      <c r="C262" s="304" t="s">
        <v>746</v>
      </c>
      <c r="D262" s="305" t="s">
        <v>762</v>
      </c>
      <c r="E262" s="306" t="s">
        <v>162</v>
      </c>
      <c r="F262" s="307">
        <v>879829.27215476288</v>
      </c>
      <c r="G262" s="307">
        <f t="shared" si="100"/>
        <v>-879829.27215476288</v>
      </c>
      <c r="H262" s="307">
        <f t="shared" si="101"/>
        <v>0</v>
      </c>
      <c r="I262" s="308" t="s">
        <v>162</v>
      </c>
      <c r="J262" s="309" t="s">
        <v>98</v>
      </c>
      <c r="K262" s="310" t="s">
        <v>99</v>
      </c>
      <c r="L262" s="311" t="s">
        <v>100</v>
      </c>
      <c r="M262" s="312">
        <f t="shared" si="102"/>
        <v>0.56177645173742796</v>
      </c>
      <c r="N262" s="313">
        <f t="shared" si="103"/>
        <v>0.22030982452290582</v>
      </c>
      <c r="O262" s="314">
        <f t="shared" si="104"/>
        <v>0.21791372373966628</v>
      </c>
      <c r="P262" s="307">
        <f t="shared" si="105"/>
        <v>0</v>
      </c>
      <c r="Q262" s="307">
        <f t="shared" si="106"/>
        <v>0</v>
      </c>
      <c r="R262" s="307">
        <f t="shared" si="107"/>
        <v>0</v>
      </c>
      <c r="S262" s="307">
        <f t="shared" si="108"/>
        <v>0</v>
      </c>
      <c r="T262" s="307">
        <f t="shared" si="109"/>
        <v>0</v>
      </c>
      <c r="U262" t="s">
        <v>4840</v>
      </c>
    </row>
    <row r="263" spans="1:21" x14ac:dyDescent="0.25">
      <c r="A263" s="302" t="s">
        <v>796</v>
      </c>
      <c r="B263" s="303" t="s">
        <v>4831</v>
      </c>
      <c r="C263" s="304" t="s">
        <v>746</v>
      </c>
      <c r="D263" s="305" t="s">
        <v>765</v>
      </c>
      <c r="E263" s="306" t="s">
        <v>162</v>
      </c>
      <c r="F263" s="307">
        <v>114288.90353016563</v>
      </c>
      <c r="G263" s="307">
        <f t="shared" si="100"/>
        <v>-114288.90353016563</v>
      </c>
      <c r="H263" s="307">
        <f t="shared" si="101"/>
        <v>0</v>
      </c>
      <c r="I263" s="308" t="s">
        <v>162</v>
      </c>
      <c r="J263" s="309" t="s">
        <v>98</v>
      </c>
      <c r="K263" s="310" t="s">
        <v>99</v>
      </c>
      <c r="L263" s="311" t="s">
        <v>100</v>
      </c>
      <c r="M263" s="312">
        <f t="shared" si="102"/>
        <v>0.56177645173742796</v>
      </c>
      <c r="N263" s="313">
        <f t="shared" si="103"/>
        <v>0.22030982452290582</v>
      </c>
      <c r="O263" s="314">
        <f t="shared" si="104"/>
        <v>0.21791372373966628</v>
      </c>
      <c r="P263" s="307">
        <f t="shared" si="105"/>
        <v>0</v>
      </c>
      <c r="Q263" s="307">
        <f t="shared" si="106"/>
        <v>0</v>
      </c>
      <c r="R263" s="307">
        <f t="shared" si="107"/>
        <v>0</v>
      </c>
      <c r="S263" s="307">
        <f t="shared" si="108"/>
        <v>0</v>
      </c>
      <c r="T263" s="307">
        <f t="shared" si="109"/>
        <v>0</v>
      </c>
      <c r="U263" t="s">
        <v>4841</v>
      </c>
    </row>
    <row r="264" spans="1:21" x14ac:dyDescent="0.25">
      <c r="A264" s="302" t="s">
        <v>800</v>
      </c>
      <c r="B264" s="303" t="s">
        <v>4831</v>
      </c>
      <c r="C264" s="304" t="s">
        <v>746</v>
      </c>
      <c r="D264" s="305" t="s">
        <v>768</v>
      </c>
      <c r="E264" s="306" t="s">
        <v>162</v>
      </c>
      <c r="F264" s="307">
        <v>49436.868256870024</v>
      </c>
      <c r="G264" s="307">
        <f t="shared" si="100"/>
        <v>-49436.868256870024</v>
      </c>
      <c r="H264" s="307">
        <f t="shared" si="101"/>
        <v>0</v>
      </c>
      <c r="I264" s="308" t="s">
        <v>162</v>
      </c>
      <c r="J264" s="309" t="s">
        <v>98</v>
      </c>
      <c r="K264" s="310" t="s">
        <v>99</v>
      </c>
      <c r="L264" s="311" t="s">
        <v>100</v>
      </c>
      <c r="M264" s="312">
        <f t="shared" si="102"/>
        <v>0.56177645173742796</v>
      </c>
      <c r="N264" s="313">
        <f t="shared" si="103"/>
        <v>0.22030982452290582</v>
      </c>
      <c r="O264" s="314">
        <f t="shared" si="104"/>
        <v>0.21791372373966628</v>
      </c>
      <c r="P264" s="307">
        <f t="shared" si="105"/>
        <v>0</v>
      </c>
      <c r="Q264" s="307">
        <f t="shared" si="106"/>
        <v>0</v>
      </c>
      <c r="R264" s="307">
        <f t="shared" si="107"/>
        <v>0</v>
      </c>
      <c r="S264" s="307">
        <f t="shared" si="108"/>
        <v>0</v>
      </c>
      <c r="T264" s="307">
        <f t="shared" si="109"/>
        <v>0</v>
      </c>
      <c r="U264" t="s">
        <v>4842</v>
      </c>
    </row>
    <row r="265" spans="1:21" x14ac:dyDescent="0.25">
      <c r="A265" s="302" t="s">
        <v>803</v>
      </c>
      <c r="B265" s="303" t="s">
        <v>4831</v>
      </c>
      <c r="C265" s="304" t="s">
        <v>746</v>
      </c>
      <c r="E265" s="315" t="s">
        <v>771</v>
      </c>
      <c r="F265" s="316">
        <f>SUBTOTAL(9,F256:F264)</f>
        <v>3668148.0600000015</v>
      </c>
      <c r="G265" s="316">
        <f>SUBTOTAL(9,G256:G264)</f>
        <v>-3668148.0600000015</v>
      </c>
      <c r="H265" s="316">
        <f>SUBTOTAL(9,H256:H264)</f>
        <v>0</v>
      </c>
      <c r="I265" s="317" t="s">
        <v>33</v>
      </c>
      <c r="J265" s="318" t="s">
        <v>33</v>
      </c>
      <c r="K265" s="319" t="s">
        <v>33</v>
      </c>
      <c r="L265" s="320" t="s">
        <v>33</v>
      </c>
      <c r="M265" s="321" t="s">
        <v>33</v>
      </c>
      <c r="N265" s="322" t="s">
        <v>33</v>
      </c>
      <c r="O265" s="323" t="s">
        <v>33</v>
      </c>
      <c r="P265" s="316">
        <f>SUBTOTAL(9,P256:P264)</f>
        <v>0</v>
      </c>
      <c r="Q265" s="316">
        <f>SUBTOTAL(9,Q256:Q264)</f>
        <v>0</v>
      </c>
      <c r="R265" s="316">
        <f>SUBTOTAL(9,R256:R264)</f>
        <v>0</v>
      </c>
      <c r="S265" s="316">
        <f>SUBTOTAL(9,S256:S264)</f>
        <v>0</v>
      </c>
      <c r="T265" s="316">
        <f>SUBTOTAL(9,T256:T264)</f>
        <v>0</v>
      </c>
    </row>
    <row r="266" spans="1:21" x14ac:dyDescent="0.25">
      <c r="A266" s="302" t="s">
        <v>806</v>
      </c>
    </row>
    <row r="267" spans="1:21" x14ac:dyDescent="0.25">
      <c r="A267" s="302" t="s">
        <v>809</v>
      </c>
      <c r="B267" s="303" t="s">
        <v>4831</v>
      </c>
      <c r="C267" s="304" t="s">
        <v>773</v>
      </c>
      <c r="D267" s="305" t="s">
        <v>4622</v>
      </c>
      <c r="E267" s="306" t="s">
        <v>162</v>
      </c>
      <c r="F267" s="307">
        <v>36542.410000000003</v>
      </c>
      <c r="G267" s="307">
        <f t="shared" ref="G267:G274" si="110">SUMIFS(TX_201_RB_Adjust_Total_Adjustments,TX_201_RB_Adjust_H_RB_Rollup,B267,TX_201_RB_Adjust_H_RB_Func_Rollup,C267,TX_201_RB_Adjust_H_Account,D267,TX_201_RB_Adjust_H_Jurisdictional_Allocator,E267)</f>
        <v>-36542.410000000003</v>
      </c>
      <c r="H267" s="307">
        <f t="shared" ref="H267:H274" si="111">F267+G267</f>
        <v>0</v>
      </c>
      <c r="I267" s="308" t="s">
        <v>162</v>
      </c>
      <c r="J267" s="309" t="s">
        <v>98</v>
      </c>
      <c r="K267" s="310" t="s">
        <v>99</v>
      </c>
      <c r="L267" s="311" t="s">
        <v>100</v>
      </c>
      <c r="M267" s="312">
        <f t="shared" ref="M267:M274" si="112">VLOOKUP(I267,TX_400_JUR_Alloc_Jur_Factor_Allocator,MATCH(J267,TX_400_JUR_Alloc_Headers,FALSE),FALSE)</f>
        <v>0.56177645173742796</v>
      </c>
      <c r="N267" s="313">
        <f t="shared" ref="N267:N274" si="113">VLOOKUP(I267,TX_400_JUR_Alloc_Jur_Factor_Allocator,MATCH(K267,TX_400_JUR_Alloc_Headers,FALSE),FALSE)</f>
        <v>0.22030982452290582</v>
      </c>
      <c r="O267" s="314">
        <f t="shared" ref="O267:O274" si="114">VLOOKUP(I267,TX_400_JUR_Alloc_Jur_Factor_Allocator,MATCH(L267,TX_400_JUR_Alloc_Headers,FALSE),FALSE)</f>
        <v>0.21791372373966628</v>
      </c>
      <c r="P267" s="307">
        <f t="shared" ref="P267:P274" si="115">H267*M267</f>
        <v>0</v>
      </c>
      <c r="Q267" s="307">
        <f t="shared" ref="Q267:Q274" si="116">H267*N267</f>
        <v>0</v>
      </c>
      <c r="R267" s="307">
        <f t="shared" ref="R267:R274" si="117">H267*O267</f>
        <v>0</v>
      </c>
      <c r="S267" s="307">
        <f t="shared" ref="S267:S274" si="118">Q267+R267</f>
        <v>0</v>
      </c>
      <c r="T267" s="307">
        <f t="shared" ref="T267:T274" si="119">P267+Q267</f>
        <v>0</v>
      </c>
      <c r="U267" t="s">
        <v>4843</v>
      </c>
    </row>
    <row r="268" spans="1:21" x14ac:dyDescent="0.25">
      <c r="A268" s="302" t="s">
        <v>812</v>
      </c>
      <c r="B268" s="303" t="s">
        <v>4831</v>
      </c>
      <c r="C268" s="304" t="s">
        <v>773</v>
      </c>
      <c r="D268" s="305" t="s">
        <v>774</v>
      </c>
      <c r="E268" s="306" t="s">
        <v>162</v>
      </c>
      <c r="F268" s="307">
        <v>24.430591633047001</v>
      </c>
      <c r="G268" s="307">
        <f t="shared" si="110"/>
        <v>-24.430591633047001</v>
      </c>
      <c r="H268" s="307">
        <f t="shared" si="111"/>
        <v>0</v>
      </c>
      <c r="I268" s="308" t="s">
        <v>162</v>
      </c>
      <c r="J268" s="309" t="s">
        <v>98</v>
      </c>
      <c r="K268" s="310" t="s">
        <v>99</v>
      </c>
      <c r="L268" s="311" t="s">
        <v>100</v>
      </c>
      <c r="M268" s="312">
        <f t="shared" si="112"/>
        <v>0.56177645173742796</v>
      </c>
      <c r="N268" s="313">
        <f t="shared" si="113"/>
        <v>0.22030982452290582</v>
      </c>
      <c r="O268" s="314">
        <f t="shared" si="114"/>
        <v>0.21791372373966628</v>
      </c>
      <c r="P268" s="307">
        <f t="shared" si="115"/>
        <v>0</v>
      </c>
      <c r="Q268" s="307">
        <f t="shared" si="116"/>
        <v>0</v>
      </c>
      <c r="R268" s="307">
        <f t="shared" si="117"/>
        <v>0</v>
      </c>
      <c r="S268" s="307">
        <f t="shared" si="118"/>
        <v>0</v>
      </c>
      <c r="T268" s="307">
        <f t="shared" si="119"/>
        <v>0</v>
      </c>
      <c r="U268" t="s">
        <v>4844</v>
      </c>
    </row>
    <row r="269" spans="1:21" x14ac:dyDescent="0.25">
      <c r="A269" s="302" t="s">
        <v>815</v>
      </c>
      <c r="B269" s="303" t="s">
        <v>4831</v>
      </c>
      <c r="C269" s="304" t="s">
        <v>773</v>
      </c>
      <c r="D269" s="305" t="s">
        <v>777</v>
      </c>
      <c r="E269" s="306" t="s">
        <v>162</v>
      </c>
      <c r="F269" s="307">
        <v>75.407925776670993</v>
      </c>
      <c r="G269" s="307">
        <f t="shared" si="110"/>
        <v>-75.407925776670993</v>
      </c>
      <c r="H269" s="307">
        <f t="shared" si="111"/>
        <v>0</v>
      </c>
      <c r="I269" s="308" t="s">
        <v>162</v>
      </c>
      <c r="J269" s="309" t="s">
        <v>98</v>
      </c>
      <c r="K269" s="310" t="s">
        <v>99</v>
      </c>
      <c r="L269" s="311" t="s">
        <v>100</v>
      </c>
      <c r="M269" s="312">
        <f t="shared" si="112"/>
        <v>0.56177645173742796</v>
      </c>
      <c r="N269" s="313">
        <f t="shared" si="113"/>
        <v>0.22030982452290582</v>
      </c>
      <c r="O269" s="314">
        <f t="shared" si="114"/>
        <v>0.21791372373966628</v>
      </c>
      <c r="P269" s="307">
        <f t="shared" si="115"/>
        <v>0</v>
      </c>
      <c r="Q269" s="307">
        <f t="shared" si="116"/>
        <v>0</v>
      </c>
      <c r="R269" s="307">
        <f t="shared" si="117"/>
        <v>0</v>
      </c>
      <c r="S269" s="307">
        <f t="shared" si="118"/>
        <v>0</v>
      </c>
      <c r="T269" s="307">
        <f t="shared" si="119"/>
        <v>0</v>
      </c>
      <c r="U269" t="s">
        <v>4845</v>
      </c>
    </row>
    <row r="270" spans="1:21" x14ac:dyDescent="0.25">
      <c r="A270" s="302" t="s">
        <v>818</v>
      </c>
      <c r="B270" s="303" t="s">
        <v>4831</v>
      </c>
      <c r="C270" s="304" t="s">
        <v>773</v>
      </c>
      <c r="D270" s="305" t="s">
        <v>780</v>
      </c>
      <c r="E270" s="306" t="s">
        <v>162</v>
      </c>
      <c r="F270" s="307">
        <v>1918.5008917037701</v>
      </c>
      <c r="G270" s="307">
        <f t="shared" si="110"/>
        <v>-1918.5008917037701</v>
      </c>
      <c r="H270" s="307">
        <f t="shared" si="111"/>
        <v>0</v>
      </c>
      <c r="I270" s="308" t="s">
        <v>162</v>
      </c>
      <c r="J270" s="309" t="s">
        <v>98</v>
      </c>
      <c r="K270" s="310" t="s">
        <v>99</v>
      </c>
      <c r="L270" s="311" t="s">
        <v>100</v>
      </c>
      <c r="M270" s="312">
        <f t="shared" si="112"/>
        <v>0.56177645173742796</v>
      </c>
      <c r="N270" s="313">
        <f t="shared" si="113"/>
        <v>0.22030982452290582</v>
      </c>
      <c r="O270" s="314">
        <f t="shared" si="114"/>
        <v>0.21791372373966628</v>
      </c>
      <c r="P270" s="307">
        <f t="shared" si="115"/>
        <v>0</v>
      </c>
      <c r="Q270" s="307">
        <f t="shared" si="116"/>
        <v>0</v>
      </c>
      <c r="R270" s="307">
        <f t="shared" si="117"/>
        <v>0</v>
      </c>
      <c r="S270" s="307">
        <f t="shared" si="118"/>
        <v>0</v>
      </c>
      <c r="T270" s="307">
        <f t="shared" si="119"/>
        <v>0</v>
      </c>
      <c r="U270" t="s">
        <v>4846</v>
      </c>
    </row>
    <row r="271" spans="1:21" x14ac:dyDescent="0.25">
      <c r="A271" s="302" t="s">
        <v>821</v>
      </c>
      <c r="B271" s="303" t="s">
        <v>4831</v>
      </c>
      <c r="C271" s="304" t="s">
        <v>773</v>
      </c>
      <c r="D271" s="305" t="s">
        <v>783</v>
      </c>
      <c r="E271" s="306" t="s">
        <v>162</v>
      </c>
      <c r="F271" s="307">
        <v>-396563.67861975665</v>
      </c>
      <c r="G271" s="307">
        <f t="shared" si="110"/>
        <v>396563.67861975665</v>
      </c>
      <c r="H271" s="307">
        <f t="shared" si="111"/>
        <v>0</v>
      </c>
      <c r="I271" s="308" t="s">
        <v>162</v>
      </c>
      <c r="J271" s="309" t="s">
        <v>98</v>
      </c>
      <c r="K271" s="310" t="s">
        <v>99</v>
      </c>
      <c r="L271" s="311" t="s">
        <v>100</v>
      </c>
      <c r="M271" s="312">
        <f t="shared" si="112"/>
        <v>0.56177645173742796</v>
      </c>
      <c r="N271" s="313">
        <f t="shared" si="113"/>
        <v>0.22030982452290582</v>
      </c>
      <c r="O271" s="314">
        <f t="shared" si="114"/>
        <v>0.21791372373966628</v>
      </c>
      <c r="P271" s="307">
        <f t="shared" si="115"/>
        <v>0</v>
      </c>
      <c r="Q271" s="307">
        <f t="shared" si="116"/>
        <v>0</v>
      </c>
      <c r="R271" s="307">
        <f t="shared" si="117"/>
        <v>0</v>
      </c>
      <c r="S271" s="307">
        <f t="shared" si="118"/>
        <v>0</v>
      </c>
      <c r="T271" s="307">
        <f t="shared" si="119"/>
        <v>0</v>
      </c>
      <c r="U271" t="s">
        <v>4847</v>
      </c>
    </row>
    <row r="272" spans="1:21" x14ac:dyDescent="0.25">
      <c r="A272" s="302" t="s">
        <v>824</v>
      </c>
      <c r="B272" s="303" t="s">
        <v>4831</v>
      </c>
      <c r="C272" s="304" t="s">
        <v>773</v>
      </c>
      <c r="D272" s="305" t="s">
        <v>786</v>
      </c>
      <c r="E272" s="306" t="s">
        <v>144</v>
      </c>
      <c r="F272" s="307">
        <v>5175716.4800000004</v>
      </c>
      <c r="G272" s="307">
        <f t="shared" si="110"/>
        <v>-5175716.4800000004</v>
      </c>
      <c r="H272" s="307">
        <f t="shared" si="111"/>
        <v>0</v>
      </c>
      <c r="I272" s="308" t="s">
        <v>144</v>
      </c>
      <c r="J272" s="309" t="s">
        <v>98</v>
      </c>
      <c r="K272" s="310" t="s">
        <v>99</v>
      </c>
      <c r="L272" s="311" t="s">
        <v>100</v>
      </c>
      <c r="M272" s="312">
        <f t="shared" si="112"/>
        <v>0.58151604396770862</v>
      </c>
      <c r="N272" s="313">
        <f t="shared" si="113"/>
        <v>0.22832065654757039</v>
      </c>
      <c r="O272" s="314">
        <f t="shared" si="114"/>
        <v>0.19016329948472097</v>
      </c>
      <c r="P272" s="307">
        <f t="shared" si="115"/>
        <v>0</v>
      </c>
      <c r="Q272" s="307">
        <f t="shared" si="116"/>
        <v>0</v>
      </c>
      <c r="R272" s="307">
        <f t="shared" si="117"/>
        <v>0</v>
      </c>
      <c r="S272" s="307">
        <f t="shared" si="118"/>
        <v>0</v>
      </c>
      <c r="T272" s="307">
        <f t="shared" si="119"/>
        <v>0</v>
      </c>
      <c r="U272" t="s">
        <v>4848</v>
      </c>
    </row>
    <row r="273" spans="1:21" x14ac:dyDescent="0.25">
      <c r="A273" s="302" t="s">
        <v>827</v>
      </c>
      <c r="B273" s="303" t="s">
        <v>4831</v>
      </c>
      <c r="C273" s="304" t="s">
        <v>773</v>
      </c>
      <c r="D273" s="305" t="s">
        <v>789</v>
      </c>
      <c r="E273" s="306" t="s">
        <v>162</v>
      </c>
      <c r="F273" s="307">
        <v>273.24355317436402</v>
      </c>
      <c r="G273" s="307">
        <f t="shared" si="110"/>
        <v>-273.24355317436402</v>
      </c>
      <c r="H273" s="307">
        <f t="shared" si="111"/>
        <v>0</v>
      </c>
      <c r="I273" s="308" t="s">
        <v>162</v>
      </c>
      <c r="J273" s="309" t="s">
        <v>98</v>
      </c>
      <c r="K273" s="310" t="s">
        <v>99</v>
      </c>
      <c r="L273" s="311" t="s">
        <v>100</v>
      </c>
      <c r="M273" s="312">
        <f t="shared" si="112"/>
        <v>0.56177645173742796</v>
      </c>
      <c r="N273" s="313">
        <f t="shared" si="113"/>
        <v>0.22030982452290582</v>
      </c>
      <c r="O273" s="314">
        <f t="shared" si="114"/>
        <v>0.21791372373966628</v>
      </c>
      <c r="P273" s="307">
        <f t="shared" si="115"/>
        <v>0</v>
      </c>
      <c r="Q273" s="307">
        <f t="shared" si="116"/>
        <v>0</v>
      </c>
      <c r="R273" s="307">
        <f t="shared" si="117"/>
        <v>0</v>
      </c>
      <c r="S273" s="307">
        <f t="shared" si="118"/>
        <v>0</v>
      </c>
      <c r="T273" s="307">
        <f t="shared" si="119"/>
        <v>0</v>
      </c>
      <c r="U273" t="s">
        <v>4849</v>
      </c>
    </row>
    <row r="274" spans="1:21" x14ac:dyDescent="0.25">
      <c r="A274" s="302" t="s">
        <v>830</v>
      </c>
      <c r="B274" s="303" t="s">
        <v>4831</v>
      </c>
      <c r="C274" s="304" t="s">
        <v>773</v>
      </c>
      <c r="D274" s="305" t="s">
        <v>792</v>
      </c>
      <c r="E274" s="306" t="s">
        <v>162</v>
      </c>
      <c r="F274" s="307">
        <v>45.895657468692903</v>
      </c>
      <c r="G274" s="307">
        <f t="shared" si="110"/>
        <v>-45.895657468692903</v>
      </c>
      <c r="H274" s="307">
        <f t="shared" si="111"/>
        <v>0</v>
      </c>
      <c r="I274" s="308" t="s">
        <v>162</v>
      </c>
      <c r="J274" s="309" t="s">
        <v>98</v>
      </c>
      <c r="K274" s="310" t="s">
        <v>99</v>
      </c>
      <c r="L274" s="311" t="s">
        <v>100</v>
      </c>
      <c r="M274" s="312">
        <f t="shared" si="112"/>
        <v>0.56177645173742796</v>
      </c>
      <c r="N274" s="313">
        <f t="shared" si="113"/>
        <v>0.22030982452290582</v>
      </c>
      <c r="O274" s="314">
        <f t="shared" si="114"/>
        <v>0.21791372373966628</v>
      </c>
      <c r="P274" s="307">
        <f t="shared" si="115"/>
        <v>0</v>
      </c>
      <c r="Q274" s="307">
        <f t="shared" si="116"/>
        <v>0</v>
      </c>
      <c r="R274" s="307">
        <f t="shared" si="117"/>
        <v>0</v>
      </c>
      <c r="S274" s="307">
        <f t="shared" si="118"/>
        <v>0</v>
      </c>
      <c r="T274" s="307">
        <f t="shared" si="119"/>
        <v>0</v>
      </c>
      <c r="U274" t="s">
        <v>4850</v>
      </c>
    </row>
    <row r="275" spans="1:21" x14ac:dyDescent="0.25">
      <c r="A275" s="302" t="s">
        <v>833</v>
      </c>
      <c r="B275" s="303" t="s">
        <v>4831</v>
      </c>
      <c r="C275" s="304" t="s">
        <v>773</v>
      </c>
      <c r="E275" s="315" t="s">
        <v>795</v>
      </c>
      <c r="F275" s="316">
        <f>SUBTOTAL(9,F266:F274)</f>
        <v>4818032.6900000004</v>
      </c>
      <c r="G275" s="316">
        <f>SUBTOTAL(9,G266:G274)</f>
        <v>-4818032.6900000004</v>
      </c>
      <c r="H275" s="316">
        <f>SUBTOTAL(9,H266:H274)</f>
        <v>0</v>
      </c>
      <c r="I275" s="317" t="s">
        <v>33</v>
      </c>
      <c r="J275" s="318" t="s">
        <v>33</v>
      </c>
      <c r="K275" s="319" t="s">
        <v>33</v>
      </c>
      <c r="L275" s="320" t="s">
        <v>33</v>
      </c>
      <c r="M275" s="321" t="s">
        <v>33</v>
      </c>
      <c r="N275" s="322" t="s">
        <v>33</v>
      </c>
      <c r="O275" s="323" t="s">
        <v>33</v>
      </c>
      <c r="P275" s="316">
        <f>SUBTOTAL(9,P266:P274)</f>
        <v>0</v>
      </c>
      <c r="Q275" s="316">
        <f>SUBTOTAL(9,Q266:Q274)</f>
        <v>0</v>
      </c>
      <c r="R275" s="316">
        <f>SUBTOTAL(9,R266:R274)</f>
        <v>0</v>
      </c>
      <c r="S275" s="316">
        <f>SUBTOTAL(9,S266:S274)</f>
        <v>0</v>
      </c>
      <c r="T275" s="316">
        <f>SUBTOTAL(9,T266:T274)</f>
        <v>0</v>
      </c>
    </row>
    <row r="276" spans="1:21" x14ac:dyDescent="0.25">
      <c r="A276" s="302" t="s">
        <v>836</v>
      </c>
    </row>
    <row r="277" spans="1:21" x14ac:dyDescent="0.25">
      <c r="A277" s="302" t="s">
        <v>839</v>
      </c>
      <c r="B277" s="303" t="s">
        <v>4831</v>
      </c>
      <c r="C277" s="304" t="s">
        <v>797</v>
      </c>
      <c r="D277" s="305" t="s">
        <v>4634</v>
      </c>
      <c r="E277" s="306" t="s">
        <v>158</v>
      </c>
      <c r="F277" s="307">
        <v>158939.79</v>
      </c>
      <c r="G277" s="307">
        <f t="shared" ref="G277:G290" si="120">SUMIFS(TX_201_RB_Adjust_Total_Adjustments,TX_201_RB_Adjust_H_RB_Rollup,B277,TX_201_RB_Adjust_H_RB_Func_Rollup,C277,TX_201_RB_Adjust_H_Account,D277,TX_201_RB_Adjust_H_Jurisdictional_Allocator,E277)</f>
        <v>-158939.79</v>
      </c>
      <c r="H277" s="307">
        <f t="shared" ref="H277:H290" si="121">F277+G277</f>
        <v>0</v>
      </c>
      <c r="I277" s="308" t="s">
        <v>158</v>
      </c>
      <c r="J277" s="309" t="s">
        <v>98</v>
      </c>
      <c r="K277" s="310" t="s">
        <v>99</v>
      </c>
      <c r="L277" s="311" t="s">
        <v>100</v>
      </c>
      <c r="M277" s="312">
        <f t="shared" ref="M277:M290" si="122">VLOOKUP(I277,TX_400_JUR_Alloc_Jur_Factor_Allocator,MATCH(J277,TX_400_JUR_Alloc_Headers,FALSE),FALSE)</f>
        <v>0.45767765197058707</v>
      </c>
      <c r="N277" s="313">
        <f t="shared" ref="N277:N290" si="123">VLOOKUP(I277,TX_400_JUR_Alloc_Jur_Factor_Allocator,MATCH(K277,TX_400_JUR_Alloc_Headers,FALSE),FALSE)</f>
        <v>0.18148407085412427</v>
      </c>
      <c r="O277" s="314">
        <f t="shared" ref="O277:O290" si="124">VLOOKUP(I277,TX_400_JUR_Alloc_Jur_Factor_Allocator,MATCH(L277,TX_400_JUR_Alloc_Headers,FALSE),FALSE)</f>
        <v>0.36083827717528866</v>
      </c>
      <c r="P277" s="307">
        <f t="shared" ref="P277:P290" si="125">H277*M277</f>
        <v>0</v>
      </c>
      <c r="Q277" s="307">
        <f t="shared" ref="Q277:Q290" si="126">H277*N277</f>
        <v>0</v>
      </c>
      <c r="R277" s="307">
        <f t="shared" ref="R277:R290" si="127">H277*O277</f>
        <v>0</v>
      </c>
      <c r="S277" s="307">
        <f t="shared" ref="S277:S290" si="128">Q277+R277</f>
        <v>0</v>
      </c>
      <c r="T277" s="307">
        <f t="shared" ref="T277:T290" si="129">P277+Q277</f>
        <v>0</v>
      </c>
      <c r="U277" t="s">
        <v>4851</v>
      </c>
    </row>
    <row r="278" spans="1:21" x14ac:dyDescent="0.25">
      <c r="A278" s="302" t="s">
        <v>842</v>
      </c>
      <c r="B278" s="303" t="s">
        <v>4831</v>
      </c>
      <c r="C278" s="304" t="s">
        <v>797</v>
      </c>
      <c r="D278" s="305" t="s">
        <v>798</v>
      </c>
      <c r="E278" s="306" t="s">
        <v>158</v>
      </c>
      <c r="F278" s="307">
        <v>2658300.7999999998</v>
      </c>
      <c r="G278" s="307">
        <f t="shared" si="120"/>
        <v>-2658300.7999999998</v>
      </c>
      <c r="H278" s="307">
        <f t="shared" si="121"/>
        <v>0</v>
      </c>
      <c r="I278" s="308" t="s">
        <v>158</v>
      </c>
      <c r="J278" s="309" t="s">
        <v>98</v>
      </c>
      <c r="K278" s="310" t="s">
        <v>99</v>
      </c>
      <c r="L278" s="311" t="s">
        <v>100</v>
      </c>
      <c r="M278" s="312">
        <f t="shared" si="122"/>
        <v>0.45767765197058707</v>
      </c>
      <c r="N278" s="313">
        <f t="shared" si="123"/>
        <v>0.18148407085412427</v>
      </c>
      <c r="O278" s="314">
        <f t="shared" si="124"/>
        <v>0.36083827717528866</v>
      </c>
      <c r="P278" s="307">
        <f t="shared" si="125"/>
        <v>0</v>
      </c>
      <c r="Q278" s="307">
        <f t="shared" si="126"/>
        <v>0</v>
      </c>
      <c r="R278" s="307">
        <f t="shared" si="127"/>
        <v>0</v>
      </c>
      <c r="S278" s="307">
        <f t="shared" si="128"/>
        <v>0</v>
      </c>
      <c r="T278" s="307">
        <f t="shared" si="129"/>
        <v>0</v>
      </c>
      <c r="U278" t="s">
        <v>4852</v>
      </c>
    </row>
    <row r="279" spans="1:21" x14ac:dyDescent="0.25">
      <c r="A279" s="302" t="s">
        <v>845</v>
      </c>
      <c r="B279" s="303" t="s">
        <v>4831</v>
      </c>
      <c r="C279" s="304" t="s">
        <v>797</v>
      </c>
      <c r="D279" s="305" t="s">
        <v>810</v>
      </c>
      <c r="E279" s="306" t="s">
        <v>158</v>
      </c>
      <c r="F279" s="307">
        <v>2866199.0101418449</v>
      </c>
      <c r="G279" s="307">
        <f t="shared" si="120"/>
        <v>-2866199.0101418449</v>
      </c>
      <c r="H279" s="307">
        <f t="shared" si="121"/>
        <v>0</v>
      </c>
      <c r="I279" s="308" t="s">
        <v>158</v>
      </c>
      <c r="J279" s="309" t="s">
        <v>98</v>
      </c>
      <c r="K279" s="310" t="s">
        <v>99</v>
      </c>
      <c r="L279" s="311" t="s">
        <v>100</v>
      </c>
      <c r="M279" s="312">
        <f t="shared" si="122"/>
        <v>0.45767765197058707</v>
      </c>
      <c r="N279" s="313">
        <f t="shared" si="123"/>
        <v>0.18148407085412427</v>
      </c>
      <c r="O279" s="314">
        <f t="shared" si="124"/>
        <v>0.36083827717528866</v>
      </c>
      <c r="P279" s="307">
        <f t="shared" si="125"/>
        <v>0</v>
      </c>
      <c r="Q279" s="307">
        <f t="shared" si="126"/>
        <v>0</v>
      </c>
      <c r="R279" s="307">
        <f t="shared" si="127"/>
        <v>0</v>
      </c>
      <c r="S279" s="307">
        <f t="shared" si="128"/>
        <v>0</v>
      </c>
      <c r="T279" s="307">
        <f t="shared" si="129"/>
        <v>0</v>
      </c>
      <c r="U279" t="s">
        <v>4853</v>
      </c>
    </row>
    <row r="280" spans="1:21" x14ac:dyDescent="0.25">
      <c r="A280" s="302" t="s">
        <v>848</v>
      </c>
      <c r="B280" s="303" t="s">
        <v>4831</v>
      </c>
      <c r="C280" s="304" t="s">
        <v>797</v>
      </c>
      <c r="D280" s="305" t="s">
        <v>813</v>
      </c>
      <c r="E280" s="306" t="s">
        <v>162</v>
      </c>
      <c r="F280" s="307">
        <v>0</v>
      </c>
      <c r="G280" s="307">
        <f t="shared" si="120"/>
        <v>0</v>
      </c>
      <c r="H280" s="307">
        <f t="shared" si="121"/>
        <v>0</v>
      </c>
      <c r="I280" s="308" t="s">
        <v>162</v>
      </c>
      <c r="J280" s="309" t="s">
        <v>98</v>
      </c>
      <c r="K280" s="310" t="s">
        <v>99</v>
      </c>
      <c r="L280" s="311" t="s">
        <v>100</v>
      </c>
      <c r="M280" s="312">
        <f t="shared" si="122"/>
        <v>0.56177645173742796</v>
      </c>
      <c r="N280" s="313">
        <f t="shared" si="123"/>
        <v>0.22030982452290582</v>
      </c>
      <c r="O280" s="314">
        <f t="shared" si="124"/>
        <v>0.21791372373966628</v>
      </c>
      <c r="P280" s="307">
        <f t="shared" si="125"/>
        <v>0</v>
      </c>
      <c r="Q280" s="307">
        <f t="shared" si="126"/>
        <v>0</v>
      </c>
      <c r="R280" s="307">
        <f t="shared" si="127"/>
        <v>0</v>
      </c>
      <c r="S280" s="307">
        <f t="shared" si="128"/>
        <v>0</v>
      </c>
      <c r="T280" s="307">
        <f t="shared" si="129"/>
        <v>0</v>
      </c>
      <c r="U280" t="s">
        <v>4854</v>
      </c>
    </row>
    <row r="281" spans="1:21" x14ac:dyDescent="0.25">
      <c r="A281" s="302" t="s">
        <v>851</v>
      </c>
      <c r="B281" s="303" t="s">
        <v>4831</v>
      </c>
      <c r="C281" s="304" t="s">
        <v>797</v>
      </c>
      <c r="D281" s="305" t="s">
        <v>816</v>
      </c>
      <c r="E281" s="306" t="s">
        <v>158</v>
      </c>
      <c r="F281" s="307">
        <v>42984413.719858155</v>
      </c>
      <c r="G281" s="307">
        <f t="shared" si="120"/>
        <v>-42984413.719858155</v>
      </c>
      <c r="H281" s="307">
        <f t="shared" si="121"/>
        <v>0</v>
      </c>
      <c r="I281" s="308" t="s">
        <v>158</v>
      </c>
      <c r="J281" s="309" t="s">
        <v>98</v>
      </c>
      <c r="K281" s="310" t="s">
        <v>99</v>
      </c>
      <c r="L281" s="311" t="s">
        <v>100</v>
      </c>
      <c r="M281" s="312">
        <f t="shared" si="122"/>
        <v>0.45767765197058707</v>
      </c>
      <c r="N281" s="313">
        <f t="shared" si="123"/>
        <v>0.18148407085412427</v>
      </c>
      <c r="O281" s="314">
        <f t="shared" si="124"/>
        <v>0.36083827717528866</v>
      </c>
      <c r="P281" s="307">
        <f t="shared" si="125"/>
        <v>0</v>
      </c>
      <c r="Q281" s="307">
        <f t="shared" si="126"/>
        <v>0</v>
      </c>
      <c r="R281" s="307">
        <f t="shared" si="127"/>
        <v>0</v>
      </c>
      <c r="S281" s="307">
        <f t="shared" si="128"/>
        <v>0</v>
      </c>
      <c r="T281" s="307">
        <f t="shared" si="129"/>
        <v>0</v>
      </c>
      <c r="U281" t="s">
        <v>4855</v>
      </c>
    </row>
    <row r="282" spans="1:21" x14ac:dyDescent="0.25">
      <c r="A282" s="302" t="s">
        <v>854</v>
      </c>
      <c r="B282" s="303" t="s">
        <v>4831</v>
      </c>
      <c r="C282" s="304" t="s">
        <v>797</v>
      </c>
      <c r="D282" s="305" t="s">
        <v>819</v>
      </c>
      <c r="E282" s="306" t="s">
        <v>162</v>
      </c>
      <c r="F282" s="307">
        <v>0</v>
      </c>
      <c r="G282" s="307">
        <f t="shared" si="120"/>
        <v>0</v>
      </c>
      <c r="H282" s="307">
        <f t="shared" si="121"/>
        <v>0</v>
      </c>
      <c r="I282" s="308" t="s">
        <v>162</v>
      </c>
      <c r="J282" s="309" t="s">
        <v>98</v>
      </c>
      <c r="K282" s="310" t="s">
        <v>99</v>
      </c>
      <c r="L282" s="311" t="s">
        <v>100</v>
      </c>
      <c r="M282" s="312">
        <f t="shared" si="122"/>
        <v>0.56177645173742796</v>
      </c>
      <c r="N282" s="313">
        <f t="shared" si="123"/>
        <v>0.22030982452290582</v>
      </c>
      <c r="O282" s="314">
        <f t="shared" si="124"/>
        <v>0.21791372373966628</v>
      </c>
      <c r="P282" s="307">
        <f t="shared" si="125"/>
        <v>0</v>
      </c>
      <c r="Q282" s="307">
        <f t="shared" si="126"/>
        <v>0</v>
      </c>
      <c r="R282" s="307">
        <f t="shared" si="127"/>
        <v>0</v>
      </c>
      <c r="S282" s="307">
        <f t="shared" si="128"/>
        <v>0</v>
      </c>
      <c r="T282" s="307">
        <f t="shared" si="129"/>
        <v>0</v>
      </c>
      <c r="U282" t="s">
        <v>4856</v>
      </c>
    </row>
    <row r="283" spans="1:21" x14ac:dyDescent="0.25">
      <c r="A283" s="302" t="s">
        <v>857</v>
      </c>
      <c r="B283" s="303" t="s">
        <v>4831</v>
      </c>
      <c r="C283" s="304" t="s">
        <v>797</v>
      </c>
      <c r="D283" s="305" t="s">
        <v>822</v>
      </c>
      <c r="E283" s="306" t="s">
        <v>158</v>
      </c>
      <c r="F283" s="307">
        <v>252644.72265077964</v>
      </c>
      <c r="G283" s="307">
        <f t="shared" si="120"/>
        <v>-252644.72265077964</v>
      </c>
      <c r="H283" s="307">
        <f t="shared" si="121"/>
        <v>0</v>
      </c>
      <c r="I283" s="308" t="s">
        <v>158</v>
      </c>
      <c r="J283" s="309" t="s">
        <v>98</v>
      </c>
      <c r="K283" s="310" t="s">
        <v>99</v>
      </c>
      <c r="L283" s="311" t="s">
        <v>100</v>
      </c>
      <c r="M283" s="312">
        <f t="shared" si="122"/>
        <v>0.45767765197058707</v>
      </c>
      <c r="N283" s="313">
        <f t="shared" si="123"/>
        <v>0.18148407085412427</v>
      </c>
      <c r="O283" s="314">
        <f t="shared" si="124"/>
        <v>0.36083827717528866</v>
      </c>
      <c r="P283" s="307">
        <f t="shared" si="125"/>
        <v>0</v>
      </c>
      <c r="Q283" s="307">
        <f t="shared" si="126"/>
        <v>0</v>
      </c>
      <c r="R283" s="307">
        <f t="shared" si="127"/>
        <v>0</v>
      </c>
      <c r="S283" s="307">
        <f t="shared" si="128"/>
        <v>0</v>
      </c>
      <c r="T283" s="307">
        <f t="shared" si="129"/>
        <v>0</v>
      </c>
      <c r="U283" t="s">
        <v>4857</v>
      </c>
    </row>
    <row r="284" spans="1:21" x14ac:dyDescent="0.25">
      <c r="A284" s="302" t="s">
        <v>860</v>
      </c>
      <c r="B284" s="303" t="s">
        <v>4831</v>
      </c>
      <c r="C284" s="304" t="s">
        <v>797</v>
      </c>
      <c r="D284" s="305" t="s">
        <v>834</v>
      </c>
      <c r="E284" s="306" t="s">
        <v>158</v>
      </c>
      <c r="F284" s="307">
        <v>82379192.301441953</v>
      </c>
      <c r="G284" s="307">
        <f t="shared" si="120"/>
        <v>-82379192.301441953</v>
      </c>
      <c r="H284" s="307">
        <f t="shared" si="121"/>
        <v>0</v>
      </c>
      <c r="I284" s="308" t="s">
        <v>158</v>
      </c>
      <c r="J284" s="309" t="s">
        <v>98</v>
      </c>
      <c r="K284" s="310" t="s">
        <v>99</v>
      </c>
      <c r="L284" s="311" t="s">
        <v>100</v>
      </c>
      <c r="M284" s="312">
        <f t="shared" si="122"/>
        <v>0.45767765197058707</v>
      </c>
      <c r="N284" s="313">
        <f t="shared" si="123"/>
        <v>0.18148407085412427</v>
      </c>
      <c r="O284" s="314">
        <f t="shared" si="124"/>
        <v>0.36083827717528866</v>
      </c>
      <c r="P284" s="307">
        <f t="shared" si="125"/>
        <v>0</v>
      </c>
      <c r="Q284" s="307">
        <f t="shared" si="126"/>
        <v>0</v>
      </c>
      <c r="R284" s="307">
        <f t="shared" si="127"/>
        <v>0</v>
      </c>
      <c r="S284" s="307">
        <f t="shared" si="128"/>
        <v>0</v>
      </c>
      <c r="T284" s="307">
        <f t="shared" si="129"/>
        <v>0</v>
      </c>
      <c r="U284" t="s">
        <v>4858</v>
      </c>
    </row>
    <row r="285" spans="1:21" x14ac:dyDescent="0.25">
      <c r="A285" s="302" t="s">
        <v>863</v>
      </c>
      <c r="B285" s="303" t="s">
        <v>4831</v>
      </c>
      <c r="C285" s="304" t="s">
        <v>797</v>
      </c>
      <c r="D285" s="305" t="s">
        <v>846</v>
      </c>
      <c r="E285" s="306" t="s">
        <v>162</v>
      </c>
      <c r="F285" s="307">
        <v>0</v>
      </c>
      <c r="G285" s="307">
        <f t="shared" si="120"/>
        <v>0</v>
      </c>
      <c r="H285" s="307">
        <f t="shared" si="121"/>
        <v>0</v>
      </c>
      <c r="I285" s="308" t="s">
        <v>162</v>
      </c>
      <c r="J285" s="309" t="s">
        <v>98</v>
      </c>
      <c r="K285" s="310" t="s">
        <v>99</v>
      </c>
      <c r="L285" s="311" t="s">
        <v>100</v>
      </c>
      <c r="M285" s="312">
        <f t="shared" si="122"/>
        <v>0.56177645173742796</v>
      </c>
      <c r="N285" s="313">
        <f t="shared" si="123"/>
        <v>0.22030982452290582</v>
      </c>
      <c r="O285" s="314">
        <f t="shared" si="124"/>
        <v>0.21791372373966628</v>
      </c>
      <c r="P285" s="307">
        <f t="shared" si="125"/>
        <v>0</v>
      </c>
      <c r="Q285" s="307">
        <f t="shared" si="126"/>
        <v>0</v>
      </c>
      <c r="R285" s="307">
        <f t="shared" si="127"/>
        <v>0</v>
      </c>
      <c r="S285" s="307">
        <f t="shared" si="128"/>
        <v>0</v>
      </c>
      <c r="T285" s="307">
        <f t="shared" si="129"/>
        <v>0</v>
      </c>
      <c r="U285" t="s">
        <v>4859</v>
      </c>
    </row>
    <row r="286" spans="1:21" x14ac:dyDescent="0.25">
      <c r="A286" s="302" t="s">
        <v>866</v>
      </c>
      <c r="B286" s="303" t="s">
        <v>4831</v>
      </c>
      <c r="C286" s="304" t="s">
        <v>797</v>
      </c>
      <c r="D286" s="305" t="s">
        <v>849</v>
      </c>
      <c r="E286" s="306" t="s">
        <v>158</v>
      </c>
      <c r="F286" s="307">
        <v>25688060.216832355</v>
      </c>
      <c r="G286" s="307">
        <f t="shared" si="120"/>
        <v>-25688060.216832355</v>
      </c>
      <c r="H286" s="307">
        <f t="shared" si="121"/>
        <v>0</v>
      </c>
      <c r="I286" s="308" t="s">
        <v>158</v>
      </c>
      <c r="J286" s="309" t="s">
        <v>98</v>
      </c>
      <c r="K286" s="310" t="s">
        <v>99</v>
      </c>
      <c r="L286" s="311" t="s">
        <v>100</v>
      </c>
      <c r="M286" s="312">
        <f t="shared" si="122"/>
        <v>0.45767765197058707</v>
      </c>
      <c r="N286" s="313">
        <f t="shared" si="123"/>
        <v>0.18148407085412427</v>
      </c>
      <c r="O286" s="314">
        <f t="shared" si="124"/>
        <v>0.36083827717528866</v>
      </c>
      <c r="P286" s="307">
        <f t="shared" si="125"/>
        <v>0</v>
      </c>
      <c r="Q286" s="307">
        <f t="shared" si="126"/>
        <v>0</v>
      </c>
      <c r="R286" s="307">
        <f t="shared" si="127"/>
        <v>0</v>
      </c>
      <c r="S286" s="307">
        <f t="shared" si="128"/>
        <v>0</v>
      </c>
      <c r="T286" s="307">
        <f t="shared" si="129"/>
        <v>0</v>
      </c>
      <c r="U286" t="s">
        <v>4860</v>
      </c>
    </row>
    <row r="287" spans="1:21" x14ac:dyDescent="0.25">
      <c r="A287" s="302" t="s">
        <v>869</v>
      </c>
      <c r="B287" s="303" t="s">
        <v>4831</v>
      </c>
      <c r="C287" s="304" t="s">
        <v>797</v>
      </c>
      <c r="D287" s="305" t="s">
        <v>861</v>
      </c>
      <c r="E287" s="306" t="s">
        <v>162</v>
      </c>
      <c r="F287" s="307">
        <v>0</v>
      </c>
      <c r="G287" s="307">
        <f t="shared" si="120"/>
        <v>0</v>
      </c>
      <c r="H287" s="307">
        <f t="shared" si="121"/>
        <v>0</v>
      </c>
      <c r="I287" s="308" t="s">
        <v>162</v>
      </c>
      <c r="J287" s="309" t="s">
        <v>98</v>
      </c>
      <c r="K287" s="310" t="s">
        <v>99</v>
      </c>
      <c r="L287" s="311" t="s">
        <v>100</v>
      </c>
      <c r="M287" s="312">
        <f t="shared" si="122"/>
        <v>0.56177645173742796</v>
      </c>
      <c r="N287" s="313">
        <f t="shared" si="123"/>
        <v>0.22030982452290582</v>
      </c>
      <c r="O287" s="314">
        <f t="shared" si="124"/>
        <v>0.21791372373966628</v>
      </c>
      <c r="P287" s="307">
        <f t="shared" si="125"/>
        <v>0</v>
      </c>
      <c r="Q287" s="307">
        <f t="shared" si="126"/>
        <v>0</v>
      </c>
      <c r="R287" s="307">
        <f t="shared" si="127"/>
        <v>0</v>
      </c>
      <c r="S287" s="307">
        <f t="shared" si="128"/>
        <v>0</v>
      </c>
      <c r="T287" s="307">
        <f t="shared" si="129"/>
        <v>0</v>
      </c>
      <c r="U287" t="s">
        <v>4861</v>
      </c>
    </row>
    <row r="288" spans="1:21" x14ac:dyDescent="0.25">
      <c r="A288" s="302" t="s">
        <v>872</v>
      </c>
      <c r="B288" s="303" t="s">
        <v>4831</v>
      </c>
      <c r="C288" s="304" t="s">
        <v>797</v>
      </c>
      <c r="D288" s="305" t="s">
        <v>864</v>
      </c>
      <c r="E288" s="306" t="s">
        <v>158</v>
      </c>
      <c r="F288" s="307">
        <v>1.0928177384512301</v>
      </c>
      <c r="G288" s="307">
        <f t="shared" si="120"/>
        <v>-1.0928177384512301</v>
      </c>
      <c r="H288" s="307">
        <f t="shared" si="121"/>
        <v>0</v>
      </c>
      <c r="I288" s="308" t="s">
        <v>158</v>
      </c>
      <c r="J288" s="309" t="s">
        <v>98</v>
      </c>
      <c r="K288" s="310" t="s">
        <v>99</v>
      </c>
      <c r="L288" s="311" t="s">
        <v>100</v>
      </c>
      <c r="M288" s="312">
        <f t="shared" si="122"/>
        <v>0.45767765197058707</v>
      </c>
      <c r="N288" s="313">
        <f t="shared" si="123"/>
        <v>0.18148407085412427</v>
      </c>
      <c r="O288" s="314">
        <f t="shared" si="124"/>
        <v>0.36083827717528866</v>
      </c>
      <c r="P288" s="307">
        <f t="shared" si="125"/>
        <v>0</v>
      </c>
      <c r="Q288" s="307">
        <f t="shared" si="126"/>
        <v>0</v>
      </c>
      <c r="R288" s="307">
        <f t="shared" si="127"/>
        <v>0</v>
      </c>
      <c r="S288" s="307">
        <f t="shared" si="128"/>
        <v>0</v>
      </c>
      <c r="T288" s="307">
        <f t="shared" si="129"/>
        <v>0</v>
      </c>
      <c r="U288" t="s">
        <v>4862</v>
      </c>
    </row>
    <row r="289" spans="1:21" x14ac:dyDescent="0.25">
      <c r="A289" s="302" t="s">
        <v>874</v>
      </c>
      <c r="B289" s="303" t="s">
        <v>4831</v>
      </c>
      <c r="C289" s="304" t="s">
        <v>797</v>
      </c>
      <c r="D289" s="305" t="s">
        <v>867</v>
      </c>
      <c r="E289" s="306" t="s">
        <v>158</v>
      </c>
      <c r="F289" s="307">
        <v>2.09810646451613</v>
      </c>
      <c r="G289" s="307">
        <f t="shared" si="120"/>
        <v>-2.09810646451613</v>
      </c>
      <c r="H289" s="307">
        <f t="shared" si="121"/>
        <v>0</v>
      </c>
      <c r="I289" s="308" t="s">
        <v>158</v>
      </c>
      <c r="J289" s="309" t="s">
        <v>98</v>
      </c>
      <c r="K289" s="310" t="s">
        <v>99</v>
      </c>
      <c r="L289" s="311" t="s">
        <v>100</v>
      </c>
      <c r="M289" s="312">
        <f t="shared" si="122"/>
        <v>0.45767765197058707</v>
      </c>
      <c r="N289" s="313">
        <f t="shared" si="123"/>
        <v>0.18148407085412427</v>
      </c>
      <c r="O289" s="314">
        <f t="shared" si="124"/>
        <v>0.36083827717528866</v>
      </c>
      <c r="P289" s="307">
        <f t="shared" si="125"/>
        <v>0</v>
      </c>
      <c r="Q289" s="307">
        <f t="shared" si="126"/>
        <v>0</v>
      </c>
      <c r="R289" s="307">
        <f t="shared" si="127"/>
        <v>0</v>
      </c>
      <c r="S289" s="307">
        <f t="shared" si="128"/>
        <v>0</v>
      </c>
      <c r="T289" s="307">
        <f t="shared" si="129"/>
        <v>0</v>
      </c>
      <c r="U289" t="s">
        <v>4863</v>
      </c>
    </row>
    <row r="290" spans="1:21" x14ac:dyDescent="0.25">
      <c r="A290" s="302" t="s">
        <v>878</v>
      </c>
      <c r="B290" s="303" t="s">
        <v>4831</v>
      </c>
      <c r="C290" s="304" t="s">
        <v>797</v>
      </c>
      <c r="D290" s="305" t="s">
        <v>870</v>
      </c>
      <c r="E290" s="306" t="s">
        <v>158</v>
      </c>
      <c r="F290" s="307">
        <v>2.2181506902702401</v>
      </c>
      <c r="G290" s="307">
        <f t="shared" si="120"/>
        <v>-2.2181506902702401</v>
      </c>
      <c r="H290" s="307">
        <f t="shared" si="121"/>
        <v>0</v>
      </c>
      <c r="I290" s="308" t="s">
        <v>158</v>
      </c>
      <c r="J290" s="309" t="s">
        <v>98</v>
      </c>
      <c r="K290" s="310" t="s">
        <v>99</v>
      </c>
      <c r="L290" s="311" t="s">
        <v>100</v>
      </c>
      <c r="M290" s="312">
        <f t="shared" si="122"/>
        <v>0.45767765197058707</v>
      </c>
      <c r="N290" s="313">
        <f t="shared" si="123"/>
        <v>0.18148407085412427</v>
      </c>
      <c r="O290" s="314">
        <f t="shared" si="124"/>
        <v>0.36083827717528866</v>
      </c>
      <c r="P290" s="307">
        <f t="shared" si="125"/>
        <v>0</v>
      </c>
      <c r="Q290" s="307">
        <f t="shared" si="126"/>
        <v>0</v>
      </c>
      <c r="R290" s="307">
        <f t="shared" si="127"/>
        <v>0</v>
      </c>
      <c r="S290" s="307">
        <f t="shared" si="128"/>
        <v>0</v>
      </c>
      <c r="T290" s="307">
        <f t="shared" si="129"/>
        <v>0</v>
      </c>
      <c r="U290" t="s">
        <v>4864</v>
      </c>
    </row>
    <row r="291" spans="1:21" x14ac:dyDescent="0.25">
      <c r="A291" s="302" t="s">
        <v>882</v>
      </c>
      <c r="B291" s="303" t="s">
        <v>4831</v>
      </c>
      <c r="C291" s="304" t="s">
        <v>797</v>
      </c>
      <c r="E291" s="315" t="s">
        <v>873</v>
      </c>
      <c r="F291" s="316">
        <f>SUBTOTAL(9,F276:F290)</f>
        <v>156987755.96999997</v>
      </c>
      <c r="G291" s="316">
        <f>SUBTOTAL(9,G276:G290)</f>
        <v>-156987755.96999997</v>
      </c>
      <c r="H291" s="316">
        <f>SUBTOTAL(9,H276:H290)</f>
        <v>0</v>
      </c>
      <c r="I291" s="317" t="s">
        <v>33</v>
      </c>
      <c r="J291" s="318" t="s">
        <v>33</v>
      </c>
      <c r="K291" s="319" t="s">
        <v>33</v>
      </c>
      <c r="L291" s="320" t="s">
        <v>33</v>
      </c>
      <c r="M291" s="321" t="s">
        <v>33</v>
      </c>
      <c r="N291" s="322" t="s">
        <v>33</v>
      </c>
      <c r="O291" s="323" t="s">
        <v>33</v>
      </c>
      <c r="P291" s="316">
        <f>SUBTOTAL(9,P276:P290)</f>
        <v>0</v>
      </c>
      <c r="Q291" s="316">
        <f>SUBTOTAL(9,Q276:Q290)</f>
        <v>0</v>
      </c>
      <c r="R291" s="316">
        <f>SUBTOTAL(9,R276:R290)</f>
        <v>0</v>
      </c>
      <c r="S291" s="316">
        <f>SUBTOTAL(9,S276:S290)</f>
        <v>0</v>
      </c>
      <c r="T291" s="316">
        <f>SUBTOTAL(9,T276:T290)</f>
        <v>0</v>
      </c>
    </row>
    <row r="292" spans="1:21" x14ac:dyDescent="0.25">
      <c r="A292" s="302" t="s">
        <v>885</v>
      </c>
    </row>
    <row r="293" spans="1:21" x14ac:dyDescent="0.25">
      <c r="A293" s="302" t="s">
        <v>887</v>
      </c>
      <c r="B293" s="303" t="s">
        <v>4831</v>
      </c>
      <c r="C293" s="304" t="s">
        <v>875</v>
      </c>
      <c r="D293" s="305" t="s">
        <v>4661</v>
      </c>
      <c r="E293" s="306" t="s">
        <v>880</v>
      </c>
      <c r="F293" s="307">
        <v>269580.75</v>
      </c>
      <c r="G293" s="307">
        <f t="shared" ref="G293:G318" si="130">SUMIFS(TX_201_RB_Adjust_Total_Adjustments,TX_201_RB_Adjust_H_RB_Rollup,B293,TX_201_RB_Adjust_H_RB_Func_Rollup,C293,TX_201_RB_Adjust_H_Account,D293,TX_201_RB_Adjust_H_Jurisdictional_Allocator,E293)</f>
        <v>-269580.75</v>
      </c>
      <c r="H293" s="307">
        <f t="shared" ref="H293:H318" si="131">F293+G293</f>
        <v>0</v>
      </c>
      <c r="I293" s="308" t="s">
        <v>880</v>
      </c>
      <c r="J293" s="309" t="s">
        <v>98</v>
      </c>
      <c r="K293" s="310" t="s">
        <v>99</v>
      </c>
      <c r="L293" s="311" t="s">
        <v>100</v>
      </c>
      <c r="M293" s="312">
        <f t="shared" ref="M293:M318" si="132">VLOOKUP(I293,TX_400_JUR_Alloc_Jur_Factor_Allocator,MATCH(J293,TX_400_JUR_Alloc_Headers,FALSE),FALSE)</f>
        <v>0.97942662289089444</v>
      </c>
      <c r="N293" s="313">
        <f t="shared" ref="N293:N318" si="133">VLOOKUP(I293,TX_400_JUR_Alloc_Jur_Factor_Allocator,MATCH(K293,TX_400_JUR_Alloc_Headers,FALSE),FALSE)</f>
        <v>0</v>
      </c>
      <c r="O293" s="314">
        <f t="shared" ref="O293:O318" si="134">VLOOKUP(I293,TX_400_JUR_Alloc_Jur_Factor_Allocator,MATCH(L293,TX_400_JUR_Alloc_Headers,FALSE),FALSE)</f>
        <v>2.0573377109105586E-2</v>
      </c>
      <c r="P293" s="307">
        <f t="shared" ref="P293:P318" si="135">H293*M293</f>
        <v>0</v>
      </c>
      <c r="Q293" s="307">
        <f t="shared" ref="Q293:Q318" si="136">H293*N293</f>
        <v>0</v>
      </c>
      <c r="R293" s="307">
        <f t="shared" ref="R293:R318" si="137">H293*O293</f>
        <v>0</v>
      </c>
      <c r="S293" s="307">
        <f t="shared" ref="S293:S318" si="138">Q293+R293</f>
        <v>0</v>
      </c>
      <c r="T293" s="307">
        <f t="shared" ref="T293:T318" si="139">P293+Q293</f>
        <v>0</v>
      </c>
      <c r="U293" t="s">
        <v>4865</v>
      </c>
    </row>
    <row r="294" spans="1:21" x14ac:dyDescent="0.25">
      <c r="A294" s="302" t="s">
        <v>890</v>
      </c>
      <c r="B294" s="303" t="s">
        <v>4831</v>
      </c>
      <c r="C294" s="304" t="s">
        <v>875</v>
      </c>
      <c r="D294" s="305" t="s">
        <v>4661</v>
      </c>
      <c r="E294" s="306" t="s">
        <v>97</v>
      </c>
      <c r="F294" s="307">
        <v>63179.5</v>
      </c>
      <c r="G294" s="307">
        <f t="shared" si="130"/>
        <v>-63179.5</v>
      </c>
      <c r="H294" s="307">
        <f t="shared" si="131"/>
        <v>0</v>
      </c>
      <c r="I294" s="308" t="s">
        <v>97</v>
      </c>
      <c r="J294" s="309" t="s">
        <v>98</v>
      </c>
      <c r="K294" s="310" t="s">
        <v>99</v>
      </c>
      <c r="L294" s="311" t="s">
        <v>100</v>
      </c>
      <c r="M294" s="312">
        <f t="shared" si="132"/>
        <v>0</v>
      </c>
      <c r="N294" s="313">
        <f t="shared" si="133"/>
        <v>1</v>
      </c>
      <c r="O294" s="314">
        <f t="shared" si="134"/>
        <v>0</v>
      </c>
      <c r="P294" s="307">
        <f t="shared" si="135"/>
        <v>0</v>
      </c>
      <c r="Q294" s="307">
        <f t="shared" si="136"/>
        <v>0</v>
      </c>
      <c r="R294" s="307">
        <f t="shared" si="137"/>
        <v>0</v>
      </c>
      <c r="S294" s="307">
        <f t="shared" si="138"/>
        <v>0</v>
      </c>
      <c r="T294" s="307">
        <f t="shared" si="139"/>
        <v>0</v>
      </c>
      <c r="U294" t="s">
        <v>4866</v>
      </c>
    </row>
    <row r="295" spans="1:21" x14ac:dyDescent="0.25">
      <c r="A295" s="302" t="s">
        <v>892</v>
      </c>
      <c r="B295" s="303" t="s">
        <v>4831</v>
      </c>
      <c r="C295" s="304" t="s">
        <v>875</v>
      </c>
      <c r="D295" s="305" t="s">
        <v>883</v>
      </c>
      <c r="E295" s="306" t="s">
        <v>880</v>
      </c>
      <c r="F295" s="307">
        <v>214399.96625771173</v>
      </c>
      <c r="G295" s="307">
        <f t="shared" si="130"/>
        <v>-214399.96625771173</v>
      </c>
      <c r="H295" s="307">
        <f t="shared" si="131"/>
        <v>0</v>
      </c>
      <c r="I295" s="308" t="s">
        <v>880</v>
      </c>
      <c r="J295" s="309" t="s">
        <v>98</v>
      </c>
      <c r="K295" s="310" t="s">
        <v>99</v>
      </c>
      <c r="L295" s="311" t="s">
        <v>100</v>
      </c>
      <c r="M295" s="312">
        <f t="shared" si="132"/>
        <v>0.97942662289089444</v>
      </c>
      <c r="N295" s="313">
        <f t="shared" si="133"/>
        <v>0</v>
      </c>
      <c r="O295" s="314">
        <f t="shared" si="134"/>
        <v>2.0573377109105586E-2</v>
      </c>
      <c r="P295" s="307">
        <f t="shared" si="135"/>
        <v>0</v>
      </c>
      <c r="Q295" s="307">
        <f t="shared" si="136"/>
        <v>0</v>
      </c>
      <c r="R295" s="307">
        <f t="shared" si="137"/>
        <v>0</v>
      </c>
      <c r="S295" s="307">
        <f t="shared" si="138"/>
        <v>0</v>
      </c>
      <c r="T295" s="307">
        <f t="shared" si="139"/>
        <v>0</v>
      </c>
      <c r="U295" t="s">
        <v>4867</v>
      </c>
    </row>
    <row r="296" spans="1:21" x14ac:dyDescent="0.25">
      <c r="A296" s="302" t="s">
        <v>895</v>
      </c>
      <c r="B296" s="303" t="s">
        <v>4831</v>
      </c>
      <c r="C296" s="304" t="s">
        <v>875</v>
      </c>
      <c r="D296" s="305" t="s">
        <v>883</v>
      </c>
      <c r="E296" s="306" t="s">
        <v>97</v>
      </c>
      <c r="F296" s="307">
        <v>331705.37709731155</v>
      </c>
      <c r="G296" s="307">
        <f t="shared" si="130"/>
        <v>-331705.37709731155</v>
      </c>
      <c r="H296" s="307">
        <f t="shared" si="131"/>
        <v>0</v>
      </c>
      <c r="I296" s="308" t="s">
        <v>97</v>
      </c>
      <c r="J296" s="309" t="s">
        <v>98</v>
      </c>
      <c r="K296" s="310" t="s">
        <v>99</v>
      </c>
      <c r="L296" s="311" t="s">
        <v>100</v>
      </c>
      <c r="M296" s="312">
        <f t="shared" si="132"/>
        <v>0</v>
      </c>
      <c r="N296" s="313">
        <f t="shared" si="133"/>
        <v>1</v>
      </c>
      <c r="O296" s="314">
        <f t="shared" si="134"/>
        <v>0</v>
      </c>
      <c r="P296" s="307">
        <f t="shared" si="135"/>
        <v>0</v>
      </c>
      <c r="Q296" s="307">
        <f t="shared" si="136"/>
        <v>0</v>
      </c>
      <c r="R296" s="307">
        <f t="shared" si="137"/>
        <v>0</v>
      </c>
      <c r="S296" s="307">
        <f t="shared" si="138"/>
        <v>0</v>
      </c>
      <c r="T296" s="307">
        <f t="shared" si="139"/>
        <v>0</v>
      </c>
      <c r="U296" t="s">
        <v>4868</v>
      </c>
    </row>
    <row r="297" spans="1:21" x14ac:dyDescent="0.25">
      <c r="A297" s="302" t="s">
        <v>897</v>
      </c>
      <c r="B297" s="303" t="s">
        <v>4831</v>
      </c>
      <c r="C297" s="304" t="s">
        <v>875</v>
      </c>
      <c r="D297" s="305" t="s">
        <v>888</v>
      </c>
      <c r="E297" s="306" t="s">
        <v>880</v>
      </c>
      <c r="F297" s="307">
        <v>6386486.8137422856</v>
      </c>
      <c r="G297" s="307">
        <f t="shared" si="130"/>
        <v>-6386486.8137422856</v>
      </c>
      <c r="H297" s="307">
        <f t="shared" si="131"/>
        <v>0</v>
      </c>
      <c r="I297" s="308" t="s">
        <v>880</v>
      </c>
      <c r="J297" s="309" t="s">
        <v>98</v>
      </c>
      <c r="K297" s="310" t="s">
        <v>99</v>
      </c>
      <c r="L297" s="311" t="s">
        <v>100</v>
      </c>
      <c r="M297" s="312">
        <f t="shared" si="132"/>
        <v>0.97942662289089444</v>
      </c>
      <c r="N297" s="313">
        <f t="shared" si="133"/>
        <v>0</v>
      </c>
      <c r="O297" s="314">
        <f t="shared" si="134"/>
        <v>2.0573377109105586E-2</v>
      </c>
      <c r="P297" s="307">
        <f t="shared" si="135"/>
        <v>0</v>
      </c>
      <c r="Q297" s="307">
        <f t="shared" si="136"/>
        <v>0</v>
      </c>
      <c r="R297" s="307">
        <f t="shared" si="137"/>
        <v>0</v>
      </c>
      <c r="S297" s="307">
        <f t="shared" si="138"/>
        <v>0</v>
      </c>
      <c r="T297" s="307">
        <f t="shared" si="139"/>
        <v>0</v>
      </c>
      <c r="U297" t="s">
        <v>4869</v>
      </c>
    </row>
    <row r="298" spans="1:21" x14ac:dyDescent="0.25">
      <c r="A298" s="302" t="s">
        <v>900</v>
      </c>
      <c r="B298" s="303" t="s">
        <v>4831</v>
      </c>
      <c r="C298" s="304" t="s">
        <v>875</v>
      </c>
      <c r="D298" s="305" t="s">
        <v>888</v>
      </c>
      <c r="E298" s="306" t="s">
        <v>97</v>
      </c>
      <c r="F298" s="307">
        <v>6998839.4429026889</v>
      </c>
      <c r="G298" s="307">
        <f t="shared" si="130"/>
        <v>-6998839.4429026889</v>
      </c>
      <c r="H298" s="307">
        <f t="shared" si="131"/>
        <v>0</v>
      </c>
      <c r="I298" s="308" t="s">
        <v>97</v>
      </c>
      <c r="J298" s="309" t="s">
        <v>98</v>
      </c>
      <c r="K298" s="310" t="s">
        <v>99</v>
      </c>
      <c r="L298" s="311" t="s">
        <v>100</v>
      </c>
      <c r="M298" s="312">
        <f t="shared" si="132"/>
        <v>0</v>
      </c>
      <c r="N298" s="313">
        <f t="shared" si="133"/>
        <v>1</v>
      </c>
      <c r="O298" s="314">
        <f t="shared" si="134"/>
        <v>0</v>
      </c>
      <c r="P298" s="307">
        <f t="shared" si="135"/>
        <v>0</v>
      </c>
      <c r="Q298" s="307">
        <f t="shared" si="136"/>
        <v>0</v>
      </c>
      <c r="R298" s="307">
        <f t="shared" si="137"/>
        <v>0</v>
      </c>
      <c r="S298" s="307">
        <f t="shared" si="138"/>
        <v>0</v>
      </c>
      <c r="T298" s="307">
        <f t="shared" si="139"/>
        <v>0</v>
      </c>
      <c r="U298" t="s">
        <v>4870</v>
      </c>
    </row>
    <row r="299" spans="1:21" x14ac:dyDescent="0.25">
      <c r="A299" s="302" t="s">
        <v>902</v>
      </c>
      <c r="B299" s="303" t="s">
        <v>4831</v>
      </c>
      <c r="C299" s="304" t="s">
        <v>875</v>
      </c>
      <c r="D299" s="305" t="s">
        <v>893</v>
      </c>
      <c r="E299" s="306" t="s">
        <v>880</v>
      </c>
      <c r="F299" s="307">
        <v>1140658.4516353346</v>
      </c>
      <c r="G299" s="307">
        <f t="shared" si="130"/>
        <v>-1140658.4516353346</v>
      </c>
      <c r="H299" s="307">
        <f t="shared" si="131"/>
        <v>0</v>
      </c>
      <c r="I299" s="308" t="s">
        <v>880</v>
      </c>
      <c r="J299" s="309" t="s">
        <v>98</v>
      </c>
      <c r="K299" s="310" t="s">
        <v>99</v>
      </c>
      <c r="L299" s="311" t="s">
        <v>100</v>
      </c>
      <c r="M299" s="312">
        <f t="shared" si="132"/>
        <v>0.97942662289089444</v>
      </c>
      <c r="N299" s="313">
        <f t="shared" si="133"/>
        <v>0</v>
      </c>
      <c r="O299" s="314">
        <f t="shared" si="134"/>
        <v>2.0573377109105586E-2</v>
      </c>
      <c r="P299" s="307">
        <f t="shared" si="135"/>
        <v>0</v>
      </c>
      <c r="Q299" s="307">
        <f t="shared" si="136"/>
        <v>0</v>
      </c>
      <c r="R299" s="307">
        <f t="shared" si="137"/>
        <v>0</v>
      </c>
      <c r="S299" s="307">
        <f t="shared" si="138"/>
        <v>0</v>
      </c>
      <c r="T299" s="307">
        <f t="shared" si="139"/>
        <v>0</v>
      </c>
      <c r="U299" t="s">
        <v>4871</v>
      </c>
    </row>
    <row r="300" spans="1:21" x14ac:dyDescent="0.25">
      <c r="A300" s="302" t="s">
        <v>905</v>
      </c>
      <c r="B300" s="303" t="s">
        <v>4831</v>
      </c>
      <c r="C300" s="304" t="s">
        <v>875</v>
      </c>
      <c r="D300" s="305" t="s">
        <v>893</v>
      </c>
      <c r="E300" s="306" t="s">
        <v>97</v>
      </c>
      <c r="F300" s="307">
        <v>1401233.3513859506</v>
      </c>
      <c r="G300" s="307">
        <f t="shared" si="130"/>
        <v>-1401233.3513859506</v>
      </c>
      <c r="H300" s="307">
        <f t="shared" si="131"/>
        <v>0</v>
      </c>
      <c r="I300" s="308" t="s">
        <v>97</v>
      </c>
      <c r="J300" s="309" t="s">
        <v>98</v>
      </c>
      <c r="K300" s="310" t="s">
        <v>99</v>
      </c>
      <c r="L300" s="311" t="s">
        <v>100</v>
      </c>
      <c r="M300" s="312">
        <f t="shared" si="132"/>
        <v>0</v>
      </c>
      <c r="N300" s="313">
        <f t="shared" si="133"/>
        <v>1</v>
      </c>
      <c r="O300" s="314">
        <f t="shared" si="134"/>
        <v>0</v>
      </c>
      <c r="P300" s="307">
        <f t="shared" si="135"/>
        <v>0</v>
      </c>
      <c r="Q300" s="307">
        <f t="shared" si="136"/>
        <v>0</v>
      </c>
      <c r="R300" s="307">
        <f t="shared" si="137"/>
        <v>0</v>
      </c>
      <c r="S300" s="307">
        <f t="shared" si="138"/>
        <v>0</v>
      </c>
      <c r="T300" s="307">
        <f t="shared" si="139"/>
        <v>0</v>
      </c>
      <c r="U300" t="s">
        <v>4872</v>
      </c>
    </row>
    <row r="301" spans="1:21" x14ac:dyDescent="0.25">
      <c r="A301" s="302" t="s">
        <v>907</v>
      </c>
      <c r="B301" s="303" t="s">
        <v>4831</v>
      </c>
      <c r="C301" s="304" t="s">
        <v>875</v>
      </c>
      <c r="D301" s="305" t="s">
        <v>898</v>
      </c>
      <c r="E301" s="306" t="s">
        <v>880</v>
      </c>
      <c r="F301" s="307">
        <v>1664830.4004130312</v>
      </c>
      <c r="G301" s="307">
        <f t="shared" si="130"/>
        <v>-1664830.4004130312</v>
      </c>
      <c r="H301" s="307">
        <f t="shared" si="131"/>
        <v>0</v>
      </c>
      <c r="I301" s="308" t="s">
        <v>880</v>
      </c>
      <c r="J301" s="309" t="s">
        <v>98</v>
      </c>
      <c r="K301" s="310" t="s">
        <v>99</v>
      </c>
      <c r="L301" s="311" t="s">
        <v>100</v>
      </c>
      <c r="M301" s="312">
        <f t="shared" si="132"/>
        <v>0.97942662289089444</v>
      </c>
      <c r="N301" s="313">
        <f t="shared" si="133"/>
        <v>0</v>
      </c>
      <c r="O301" s="314">
        <f t="shared" si="134"/>
        <v>2.0573377109105586E-2</v>
      </c>
      <c r="P301" s="307">
        <f t="shared" si="135"/>
        <v>0</v>
      </c>
      <c r="Q301" s="307">
        <f t="shared" si="136"/>
        <v>0</v>
      </c>
      <c r="R301" s="307">
        <f t="shared" si="137"/>
        <v>0</v>
      </c>
      <c r="S301" s="307">
        <f t="shared" si="138"/>
        <v>0</v>
      </c>
      <c r="T301" s="307">
        <f t="shared" si="139"/>
        <v>0</v>
      </c>
      <c r="U301" t="s">
        <v>4873</v>
      </c>
    </row>
    <row r="302" spans="1:21" x14ac:dyDescent="0.25">
      <c r="A302" s="302" t="s">
        <v>910</v>
      </c>
      <c r="B302" s="303" t="s">
        <v>4831</v>
      </c>
      <c r="C302" s="304" t="s">
        <v>875</v>
      </c>
      <c r="D302" s="305" t="s">
        <v>898</v>
      </c>
      <c r="E302" s="306" t="s">
        <v>97</v>
      </c>
      <c r="F302" s="307">
        <v>1479843.9361823448</v>
      </c>
      <c r="G302" s="307">
        <f t="shared" si="130"/>
        <v>-1479843.9361823448</v>
      </c>
      <c r="H302" s="307">
        <f t="shared" si="131"/>
        <v>0</v>
      </c>
      <c r="I302" s="308" t="s">
        <v>97</v>
      </c>
      <c r="J302" s="309" t="s">
        <v>98</v>
      </c>
      <c r="K302" s="310" t="s">
        <v>99</v>
      </c>
      <c r="L302" s="311" t="s">
        <v>100</v>
      </c>
      <c r="M302" s="312">
        <f t="shared" si="132"/>
        <v>0</v>
      </c>
      <c r="N302" s="313">
        <f t="shared" si="133"/>
        <v>1</v>
      </c>
      <c r="O302" s="314">
        <f t="shared" si="134"/>
        <v>0</v>
      </c>
      <c r="P302" s="307">
        <f t="shared" si="135"/>
        <v>0</v>
      </c>
      <c r="Q302" s="307">
        <f t="shared" si="136"/>
        <v>0</v>
      </c>
      <c r="R302" s="307">
        <f t="shared" si="137"/>
        <v>0</v>
      </c>
      <c r="S302" s="307">
        <f t="shared" si="138"/>
        <v>0</v>
      </c>
      <c r="T302" s="307">
        <f t="shared" si="139"/>
        <v>0</v>
      </c>
      <c r="U302" t="s">
        <v>4874</v>
      </c>
    </row>
    <row r="303" spans="1:21" x14ac:dyDescent="0.25">
      <c r="A303" s="302" t="s">
        <v>912</v>
      </c>
      <c r="B303" s="303" t="s">
        <v>4831</v>
      </c>
      <c r="C303" s="304" t="s">
        <v>875</v>
      </c>
      <c r="D303" s="305" t="s">
        <v>903</v>
      </c>
      <c r="E303" s="306" t="s">
        <v>880</v>
      </c>
      <c r="F303" s="307">
        <v>161420.59210049748</v>
      </c>
      <c r="G303" s="307">
        <f t="shared" si="130"/>
        <v>-161420.59210049748</v>
      </c>
      <c r="H303" s="307">
        <f t="shared" si="131"/>
        <v>0</v>
      </c>
      <c r="I303" s="308" t="s">
        <v>880</v>
      </c>
      <c r="J303" s="309" t="s">
        <v>98</v>
      </c>
      <c r="K303" s="310" t="s">
        <v>99</v>
      </c>
      <c r="L303" s="311" t="s">
        <v>100</v>
      </c>
      <c r="M303" s="312">
        <f t="shared" si="132"/>
        <v>0.97942662289089444</v>
      </c>
      <c r="N303" s="313">
        <f t="shared" si="133"/>
        <v>0</v>
      </c>
      <c r="O303" s="314">
        <f t="shared" si="134"/>
        <v>2.0573377109105586E-2</v>
      </c>
      <c r="P303" s="307">
        <f t="shared" si="135"/>
        <v>0</v>
      </c>
      <c r="Q303" s="307">
        <f t="shared" si="136"/>
        <v>0</v>
      </c>
      <c r="R303" s="307">
        <f t="shared" si="137"/>
        <v>0</v>
      </c>
      <c r="S303" s="307">
        <f t="shared" si="138"/>
        <v>0</v>
      </c>
      <c r="T303" s="307">
        <f t="shared" si="139"/>
        <v>0</v>
      </c>
      <c r="U303" t="s">
        <v>4875</v>
      </c>
    </row>
    <row r="304" spans="1:21" x14ac:dyDescent="0.25">
      <c r="A304" s="302" t="s">
        <v>915</v>
      </c>
      <c r="B304" s="303" t="s">
        <v>4831</v>
      </c>
      <c r="C304" s="304" t="s">
        <v>875</v>
      </c>
      <c r="D304" s="305" t="s">
        <v>903</v>
      </c>
      <c r="E304" s="306" t="s">
        <v>97</v>
      </c>
      <c r="F304" s="307">
        <v>87350.821242345046</v>
      </c>
      <c r="G304" s="307">
        <f t="shared" si="130"/>
        <v>-87350.821242345046</v>
      </c>
      <c r="H304" s="307">
        <f t="shared" si="131"/>
        <v>0</v>
      </c>
      <c r="I304" s="308" t="s">
        <v>97</v>
      </c>
      <c r="J304" s="309" t="s">
        <v>98</v>
      </c>
      <c r="K304" s="310" t="s">
        <v>99</v>
      </c>
      <c r="L304" s="311" t="s">
        <v>100</v>
      </c>
      <c r="M304" s="312">
        <f t="shared" si="132"/>
        <v>0</v>
      </c>
      <c r="N304" s="313">
        <f t="shared" si="133"/>
        <v>1</v>
      </c>
      <c r="O304" s="314">
        <f t="shared" si="134"/>
        <v>0</v>
      </c>
      <c r="P304" s="307">
        <f t="shared" si="135"/>
        <v>0</v>
      </c>
      <c r="Q304" s="307">
        <f t="shared" si="136"/>
        <v>0</v>
      </c>
      <c r="R304" s="307">
        <f t="shared" si="137"/>
        <v>0</v>
      </c>
      <c r="S304" s="307">
        <f t="shared" si="138"/>
        <v>0</v>
      </c>
      <c r="T304" s="307">
        <f t="shared" si="139"/>
        <v>0</v>
      </c>
      <c r="U304" t="s">
        <v>4876</v>
      </c>
    </row>
    <row r="305" spans="1:21" x14ac:dyDescent="0.25">
      <c r="A305" s="302" t="s">
        <v>917</v>
      </c>
      <c r="B305" s="303" t="s">
        <v>4831</v>
      </c>
      <c r="C305" s="304" t="s">
        <v>875</v>
      </c>
      <c r="D305" s="305" t="s">
        <v>908</v>
      </c>
      <c r="E305" s="306" t="s">
        <v>880</v>
      </c>
      <c r="F305" s="307">
        <v>272381.92585113703</v>
      </c>
      <c r="G305" s="307">
        <f t="shared" si="130"/>
        <v>-272381.92585113703</v>
      </c>
      <c r="H305" s="307">
        <f t="shared" si="131"/>
        <v>0</v>
      </c>
      <c r="I305" s="308" t="s">
        <v>880</v>
      </c>
      <c r="J305" s="309" t="s">
        <v>98</v>
      </c>
      <c r="K305" s="310" t="s">
        <v>99</v>
      </c>
      <c r="L305" s="311" t="s">
        <v>100</v>
      </c>
      <c r="M305" s="312">
        <f t="shared" si="132"/>
        <v>0.97942662289089444</v>
      </c>
      <c r="N305" s="313">
        <f t="shared" si="133"/>
        <v>0</v>
      </c>
      <c r="O305" s="314">
        <f t="shared" si="134"/>
        <v>2.0573377109105586E-2</v>
      </c>
      <c r="P305" s="307">
        <f t="shared" si="135"/>
        <v>0</v>
      </c>
      <c r="Q305" s="307">
        <f t="shared" si="136"/>
        <v>0</v>
      </c>
      <c r="R305" s="307">
        <f t="shared" si="137"/>
        <v>0</v>
      </c>
      <c r="S305" s="307">
        <f t="shared" si="138"/>
        <v>0</v>
      </c>
      <c r="T305" s="307">
        <f t="shared" si="139"/>
        <v>0</v>
      </c>
      <c r="U305" t="s">
        <v>4877</v>
      </c>
    </row>
    <row r="306" spans="1:21" x14ac:dyDescent="0.25">
      <c r="A306" s="302" t="s">
        <v>920</v>
      </c>
      <c r="B306" s="303" t="s">
        <v>4831</v>
      </c>
      <c r="C306" s="304" t="s">
        <v>875</v>
      </c>
      <c r="D306" s="305" t="s">
        <v>908</v>
      </c>
      <c r="E306" s="306" t="s">
        <v>97</v>
      </c>
      <c r="F306" s="307">
        <v>358282.6811893573</v>
      </c>
      <c r="G306" s="307">
        <f t="shared" si="130"/>
        <v>-358282.6811893573</v>
      </c>
      <c r="H306" s="307">
        <f t="shared" si="131"/>
        <v>0</v>
      </c>
      <c r="I306" s="308" t="s">
        <v>97</v>
      </c>
      <c r="J306" s="309" t="s">
        <v>98</v>
      </c>
      <c r="K306" s="310" t="s">
        <v>99</v>
      </c>
      <c r="L306" s="311" t="s">
        <v>100</v>
      </c>
      <c r="M306" s="312">
        <f t="shared" si="132"/>
        <v>0</v>
      </c>
      <c r="N306" s="313">
        <f t="shared" si="133"/>
        <v>1</v>
      </c>
      <c r="O306" s="314">
        <f t="shared" si="134"/>
        <v>0</v>
      </c>
      <c r="P306" s="307">
        <f t="shared" si="135"/>
        <v>0</v>
      </c>
      <c r="Q306" s="307">
        <f t="shared" si="136"/>
        <v>0</v>
      </c>
      <c r="R306" s="307">
        <f t="shared" si="137"/>
        <v>0</v>
      </c>
      <c r="S306" s="307">
        <f t="shared" si="138"/>
        <v>0</v>
      </c>
      <c r="T306" s="307">
        <f t="shared" si="139"/>
        <v>0</v>
      </c>
      <c r="U306" t="s">
        <v>4878</v>
      </c>
    </row>
    <row r="307" spans="1:21" x14ac:dyDescent="0.25">
      <c r="A307" s="302" t="s">
        <v>922</v>
      </c>
      <c r="B307" s="303" t="s">
        <v>4831</v>
      </c>
      <c r="C307" s="304" t="s">
        <v>875</v>
      </c>
      <c r="D307" s="305" t="s">
        <v>913</v>
      </c>
      <c r="E307" s="306" t="s">
        <v>97</v>
      </c>
      <c r="F307" s="307">
        <v>0</v>
      </c>
      <c r="G307" s="307">
        <f t="shared" si="130"/>
        <v>0</v>
      </c>
      <c r="H307" s="307">
        <f t="shared" si="131"/>
        <v>0</v>
      </c>
      <c r="I307" s="308" t="s">
        <v>97</v>
      </c>
      <c r="J307" s="309" t="s">
        <v>98</v>
      </c>
      <c r="K307" s="310" t="s">
        <v>99</v>
      </c>
      <c r="L307" s="311" t="s">
        <v>100</v>
      </c>
      <c r="M307" s="312">
        <f t="shared" si="132"/>
        <v>0</v>
      </c>
      <c r="N307" s="313">
        <f t="shared" si="133"/>
        <v>1</v>
      </c>
      <c r="O307" s="314">
        <f t="shared" si="134"/>
        <v>0</v>
      </c>
      <c r="P307" s="307">
        <f t="shared" si="135"/>
        <v>0</v>
      </c>
      <c r="Q307" s="307">
        <f t="shared" si="136"/>
        <v>0</v>
      </c>
      <c r="R307" s="307">
        <f t="shared" si="137"/>
        <v>0</v>
      </c>
      <c r="S307" s="307">
        <f t="shared" si="138"/>
        <v>0</v>
      </c>
      <c r="T307" s="307">
        <f t="shared" si="139"/>
        <v>0</v>
      </c>
      <c r="U307" t="s">
        <v>4879</v>
      </c>
    </row>
    <row r="308" spans="1:21" x14ac:dyDescent="0.25">
      <c r="A308" s="302" t="s">
        <v>925</v>
      </c>
      <c r="B308" s="303" t="s">
        <v>4831</v>
      </c>
      <c r="C308" s="304" t="s">
        <v>875</v>
      </c>
      <c r="D308" s="305" t="s">
        <v>913</v>
      </c>
      <c r="E308" s="306" t="s">
        <v>102</v>
      </c>
      <c r="F308" s="307">
        <v>2522420.1747363615</v>
      </c>
      <c r="G308" s="307">
        <f t="shared" si="130"/>
        <v>-2522420.1747363615</v>
      </c>
      <c r="H308" s="307">
        <f t="shared" si="131"/>
        <v>0</v>
      </c>
      <c r="I308" s="308" t="s">
        <v>102</v>
      </c>
      <c r="J308" s="309" t="s">
        <v>98</v>
      </c>
      <c r="K308" s="310" t="s">
        <v>99</v>
      </c>
      <c r="L308" s="311" t="s">
        <v>100</v>
      </c>
      <c r="M308" s="312">
        <f t="shared" si="132"/>
        <v>1</v>
      </c>
      <c r="N308" s="313">
        <f t="shared" si="133"/>
        <v>0</v>
      </c>
      <c r="O308" s="314">
        <f t="shared" si="134"/>
        <v>0</v>
      </c>
      <c r="P308" s="307">
        <f t="shared" si="135"/>
        <v>0</v>
      </c>
      <c r="Q308" s="307">
        <f t="shared" si="136"/>
        <v>0</v>
      </c>
      <c r="R308" s="307">
        <f t="shared" si="137"/>
        <v>0</v>
      </c>
      <c r="S308" s="307">
        <f t="shared" si="138"/>
        <v>0</v>
      </c>
      <c r="T308" s="307">
        <f t="shared" si="139"/>
        <v>0</v>
      </c>
      <c r="U308" t="s">
        <v>4880</v>
      </c>
    </row>
    <row r="309" spans="1:21" x14ac:dyDescent="0.25">
      <c r="A309" s="302" t="s">
        <v>927</v>
      </c>
      <c r="B309" s="303" t="s">
        <v>4831</v>
      </c>
      <c r="C309" s="304" t="s">
        <v>875</v>
      </c>
      <c r="D309" s="305" t="s">
        <v>1228</v>
      </c>
      <c r="E309" s="306" t="s">
        <v>102</v>
      </c>
      <c r="F309" s="307">
        <v>-5657.8435730442698</v>
      </c>
      <c r="G309" s="307">
        <f t="shared" si="130"/>
        <v>5657.8435730442698</v>
      </c>
      <c r="H309" s="307">
        <f t="shared" si="131"/>
        <v>0</v>
      </c>
      <c r="I309" s="308" t="s">
        <v>102</v>
      </c>
      <c r="J309" s="309" t="s">
        <v>98</v>
      </c>
      <c r="K309" s="310" t="s">
        <v>99</v>
      </c>
      <c r="L309" s="311" t="s">
        <v>100</v>
      </c>
      <c r="M309" s="312">
        <f t="shared" si="132"/>
        <v>1</v>
      </c>
      <c r="N309" s="313">
        <f t="shared" si="133"/>
        <v>0</v>
      </c>
      <c r="O309" s="314">
        <f t="shared" si="134"/>
        <v>0</v>
      </c>
      <c r="P309" s="307">
        <f t="shared" si="135"/>
        <v>0</v>
      </c>
      <c r="Q309" s="307">
        <f t="shared" si="136"/>
        <v>0</v>
      </c>
      <c r="R309" s="307">
        <f t="shared" si="137"/>
        <v>0</v>
      </c>
      <c r="S309" s="307">
        <f t="shared" si="138"/>
        <v>0</v>
      </c>
      <c r="T309" s="307">
        <f t="shared" si="139"/>
        <v>0</v>
      </c>
      <c r="U309" t="s">
        <v>4881</v>
      </c>
    </row>
    <row r="310" spans="1:21" x14ac:dyDescent="0.25">
      <c r="A310" s="302" t="s">
        <v>930</v>
      </c>
      <c r="B310" s="303" t="s">
        <v>4831</v>
      </c>
      <c r="C310" s="304" t="s">
        <v>875</v>
      </c>
      <c r="D310" s="305" t="s">
        <v>918</v>
      </c>
      <c r="E310" s="306" t="s">
        <v>97</v>
      </c>
      <c r="F310" s="307">
        <v>0</v>
      </c>
      <c r="G310" s="307">
        <f t="shared" si="130"/>
        <v>0</v>
      </c>
      <c r="H310" s="307">
        <f t="shared" si="131"/>
        <v>0</v>
      </c>
      <c r="I310" s="308" t="s">
        <v>97</v>
      </c>
      <c r="J310" s="309" t="s">
        <v>98</v>
      </c>
      <c r="K310" s="310" t="s">
        <v>99</v>
      </c>
      <c r="L310" s="311" t="s">
        <v>100</v>
      </c>
      <c r="M310" s="312">
        <f t="shared" si="132"/>
        <v>0</v>
      </c>
      <c r="N310" s="313">
        <f t="shared" si="133"/>
        <v>1</v>
      </c>
      <c r="O310" s="314">
        <f t="shared" si="134"/>
        <v>0</v>
      </c>
      <c r="P310" s="307">
        <f t="shared" si="135"/>
        <v>0</v>
      </c>
      <c r="Q310" s="307">
        <f t="shared" si="136"/>
        <v>0</v>
      </c>
      <c r="R310" s="307">
        <f t="shared" si="137"/>
        <v>0</v>
      </c>
      <c r="S310" s="307">
        <f t="shared" si="138"/>
        <v>0</v>
      </c>
      <c r="T310" s="307">
        <f t="shared" si="139"/>
        <v>0</v>
      </c>
      <c r="U310" t="s">
        <v>4882</v>
      </c>
    </row>
    <row r="311" spans="1:21" x14ac:dyDescent="0.25">
      <c r="A311" s="302" t="s">
        <v>932</v>
      </c>
      <c r="B311" s="303" t="s">
        <v>4831</v>
      </c>
      <c r="C311" s="304" t="s">
        <v>875</v>
      </c>
      <c r="D311" s="305" t="s">
        <v>918</v>
      </c>
      <c r="E311" s="306" t="s">
        <v>102</v>
      </c>
      <c r="F311" s="307">
        <v>-35433.727435527333</v>
      </c>
      <c r="G311" s="307">
        <f t="shared" si="130"/>
        <v>35433.727435527333</v>
      </c>
      <c r="H311" s="307">
        <f t="shared" si="131"/>
        <v>0</v>
      </c>
      <c r="I311" s="308" t="s">
        <v>102</v>
      </c>
      <c r="J311" s="309" t="s">
        <v>98</v>
      </c>
      <c r="K311" s="310" t="s">
        <v>99</v>
      </c>
      <c r="L311" s="311" t="s">
        <v>100</v>
      </c>
      <c r="M311" s="312">
        <f t="shared" si="132"/>
        <v>1</v>
      </c>
      <c r="N311" s="313">
        <f t="shared" si="133"/>
        <v>0</v>
      </c>
      <c r="O311" s="314">
        <f t="shared" si="134"/>
        <v>0</v>
      </c>
      <c r="P311" s="307">
        <f t="shared" si="135"/>
        <v>0</v>
      </c>
      <c r="Q311" s="307">
        <f t="shared" si="136"/>
        <v>0</v>
      </c>
      <c r="R311" s="307">
        <f t="shared" si="137"/>
        <v>0</v>
      </c>
      <c r="S311" s="307">
        <f t="shared" si="138"/>
        <v>0</v>
      </c>
      <c r="T311" s="307">
        <f t="shared" si="139"/>
        <v>0</v>
      </c>
      <c r="U311" t="s">
        <v>4883</v>
      </c>
    </row>
    <row r="312" spans="1:21" x14ac:dyDescent="0.25">
      <c r="A312" s="302" t="s">
        <v>935</v>
      </c>
      <c r="B312" s="303" t="s">
        <v>4831</v>
      </c>
      <c r="C312" s="304" t="s">
        <v>875</v>
      </c>
      <c r="D312" s="305" t="s">
        <v>923</v>
      </c>
      <c r="E312" s="306" t="s">
        <v>97</v>
      </c>
      <c r="F312" s="307">
        <v>0</v>
      </c>
      <c r="G312" s="307">
        <f t="shared" si="130"/>
        <v>0</v>
      </c>
      <c r="H312" s="307">
        <f t="shared" si="131"/>
        <v>0</v>
      </c>
      <c r="I312" s="308" t="s">
        <v>97</v>
      </c>
      <c r="J312" s="309" t="s">
        <v>98</v>
      </c>
      <c r="K312" s="310" t="s">
        <v>99</v>
      </c>
      <c r="L312" s="311" t="s">
        <v>100</v>
      </c>
      <c r="M312" s="312">
        <f t="shared" si="132"/>
        <v>0</v>
      </c>
      <c r="N312" s="313">
        <f t="shared" si="133"/>
        <v>1</v>
      </c>
      <c r="O312" s="314">
        <f t="shared" si="134"/>
        <v>0</v>
      </c>
      <c r="P312" s="307">
        <f t="shared" si="135"/>
        <v>0</v>
      </c>
      <c r="Q312" s="307">
        <f t="shared" si="136"/>
        <v>0</v>
      </c>
      <c r="R312" s="307">
        <f t="shared" si="137"/>
        <v>0</v>
      </c>
      <c r="S312" s="307">
        <f t="shared" si="138"/>
        <v>0</v>
      </c>
      <c r="T312" s="307">
        <f t="shared" si="139"/>
        <v>0</v>
      </c>
      <c r="U312" t="s">
        <v>4884</v>
      </c>
    </row>
    <row r="313" spans="1:21" x14ac:dyDescent="0.25">
      <c r="A313" s="302" t="s">
        <v>937</v>
      </c>
      <c r="B313" s="303" t="s">
        <v>4831</v>
      </c>
      <c r="C313" s="304" t="s">
        <v>875</v>
      </c>
      <c r="D313" s="305" t="s">
        <v>923</v>
      </c>
      <c r="E313" s="306" t="s">
        <v>102</v>
      </c>
      <c r="F313" s="307">
        <v>-7525.0034128128573</v>
      </c>
      <c r="G313" s="307">
        <f t="shared" si="130"/>
        <v>7525.0034128128573</v>
      </c>
      <c r="H313" s="307">
        <f t="shared" si="131"/>
        <v>0</v>
      </c>
      <c r="I313" s="308" t="s">
        <v>102</v>
      </c>
      <c r="J313" s="309" t="s">
        <v>98</v>
      </c>
      <c r="K313" s="310" t="s">
        <v>99</v>
      </c>
      <c r="L313" s="311" t="s">
        <v>100</v>
      </c>
      <c r="M313" s="312">
        <f t="shared" si="132"/>
        <v>1</v>
      </c>
      <c r="N313" s="313">
        <f t="shared" si="133"/>
        <v>0</v>
      </c>
      <c r="O313" s="314">
        <f t="shared" si="134"/>
        <v>0</v>
      </c>
      <c r="P313" s="307">
        <f t="shared" si="135"/>
        <v>0</v>
      </c>
      <c r="Q313" s="307">
        <f t="shared" si="136"/>
        <v>0</v>
      </c>
      <c r="R313" s="307">
        <f t="shared" si="137"/>
        <v>0</v>
      </c>
      <c r="S313" s="307">
        <f t="shared" si="138"/>
        <v>0</v>
      </c>
      <c r="T313" s="307">
        <f t="shared" si="139"/>
        <v>0</v>
      </c>
      <c r="U313" t="s">
        <v>4885</v>
      </c>
    </row>
    <row r="314" spans="1:21" x14ac:dyDescent="0.25">
      <c r="A314" s="302" t="s">
        <v>940</v>
      </c>
      <c r="B314" s="303" t="s">
        <v>4831</v>
      </c>
      <c r="C314" s="304" t="s">
        <v>875</v>
      </c>
      <c r="D314" s="305" t="s">
        <v>928</v>
      </c>
      <c r="E314" s="306" t="s">
        <v>102</v>
      </c>
      <c r="F314" s="307">
        <v>786282.40968502022</v>
      </c>
      <c r="G314" s="307">
        <f t="shared" si="130"/>
        <v>-786282.40968502022</v>
      </c>
      <c r="H314" s="307">
        <f t="shared" si="131"/>
        <v>0</v>
      </c>
      <c r="I314" s="308" t="s">
        <v>102</v>
      </c>
      <c r="J314" s="309" t="s">
        <v>98</v>
      </c>
      <c r="K314" s="310" t="s">
        <v>99</v>
      </c>
      <c r="L314" s="311" t="s">
        <v>100</v>
      </c>
      <c r="M314" s="312">
        <f t="shared" si="132"/>
        <v>1</v>
      </c>
      <c r="N314" s="313">
        <f t="shared" si="133"/>
        <v>0</v>
      </c>
      <c r="O314" s="314">
        <f t="shared" si="134"/>
        <v>0</v>
      </c>
      <c r="P314" s="307">
        <f t="shared" si="135"/>
        <v>0</v>
      </c>
      <c r="Q314" s="307">
        <f t="shared" si="136"/>
        <v>0</v>
      </c>
      <c r="R314" s="307">
        <f t="shared" si="137"/>
        <v>0</v>
      </c>
      <c r="S314" s="307">
        <f t="shared" si="138"/>
        <v>0</v>
      </c>
      <c r="T314" s="307">
        <f t="shared" si="139"/>
        <v>0</v>
      </c>
      <c r="U314" t="s">
        <v>4886</v>
      </c>
    </row>
    <row r="315" spans="1:21" x14ac:dyDescent="0.25">
      <c r="A315" s="302" t="s">
        <v>942</v>
      </c>
      <c r="B315" s="303" t="s">
        <v>4831</v>
      </c>
      <c r="C315" s="304" t="s">
        <v>875</v>
      </c>
      <c r="D315" s="305" t="s">
        <v>933</v>
      </c>
      <c r="E315" s="306" t="s">
        <v>97</v>
      </c>
      <c r="F315" s="307">
        <v>0</v>
      </c>
      <c r="G315" s="307">
        <f t="shared" si="130"/>
        <v>0</v>
      </c>
      <c r="H315" s="307">
        <f t="shared" si="131"/>
        <v>0</v>
      </c>
      <c r="I315" s="308" t="s">
        <v>97</v>
      </c>
      <c r="J315" s="309" t="s">
        <v>98</v>
      </c>
      <c r="K315" s="310" t="s">
        <v>99</v>
      </c>
      <c r="L315" s="311" t="s">
        <v>100</v>
      </c>
      <c r="M315" s="312">
        <f t="shared" si="132"/>
        <v>0</v>
      </c>
      <c r="N315" s="313">
        <f t="shared" si="133"/>
        <v>1</v>
      </c>
      <c r="O315" s="314">
        <f t="shared" si="134"/>
        <v>0</v>
      </c>
      <c r="P315" s="307">
        <f t="shared" si="135"/>
        <v>0</v>
      </c>
      <c r="Q315" s="307">
        <f t="shared" si="136"/>
        <v>0</v>
      </c>
      <c r="R315" s="307">
        <f t="shared" si="137"/>
        <v>0</v>
      </c>
      <c r="S315" s="307">
        <f t="shared" si="138"/>
        <v>0</v>
      </c>
      <c r="T315" s="307">
        <f t="shared" si="139"/>
        <v>0</v>
      </c>
      <c r="U315" t="s">
        <v>4887</v>
      </c>
    </row>
    <row r="316" spans="1:21" x14ac:dyDescent="0.25">
      <c r="A316" s="302" t="s">
        <v>944</v>
      </c>
      <c r="B316" s="303" t="s">
        <v>4831</v>
      </c>
      <c r="C316" s="304" t="s">
        <v>875</v>
      </c>
      <c r="D316" s="305" t="s">
        <v>933</v>
      </c>
      <c r="E316" s="306" t="s">
        <v>102</v>
      </c>
      <c r="F316" s="307">
        <v>0</v>
      </c>
      <c r="G316" s="307">
        <f t="shared" si="130"/>
        <v>0</v>
      </c>
      <c r="H316" s="307">
        <f t="shared" si="131"/>
        <v>0</v>
      </c>
      <c r="I316" s="308" t="s">
        <v>102</v>
      </c>
      <c r="J316" s="309" t="s">
        <v>98</v>
      </c>
      <c r="K316" s="310" t="s">
        <v>99</v>
      </c>
      <c r="L316" s="311" t="s">
        <v>100</v>
      </c>
      <c r="M316" s="312">
        <f t="shared" si="132"/>
        <v>1</v>
      </c>
      <c r="N316" s="313">
        <f t="shared" si="133"/>
        <v>0</v>
      </c>
      <c r="O316" s="314">
        <f t="shared" si="134"/>
        <v>0</v>
      </c>
      <c r="P316" s="307">
        <f t="shared" si="135"/>
        <v>0</v>
      </c>
      <c r="Q316" s="307">
        <f t="shared" si="136"/>
        <v>0</v>
      </c>
      <c r="R316" s="307">
        <f t="shared" si="137"/>
        <v>0</v>
      </c>
      <c r="S316" s="307">
        <f t="shared" si="138"/>
        <v>0</v>
      </c>
      <c r="T316" s="307">
        <f t="shared" si="139"/>
        <v>0</v>
      </c>
      <c r="U316" t="s">
        <v>4888</v>
      </c>
    </row>
    <row r="317" spans="1:21" x14ac:dyDescent="0.25">
      <c r="A317" s="302" t="s">
        <v>948</v>
      </c>
      <c r="B317" s="303" t="s">
        <v>4831</v>
      </c>
      <c r="C317" s="304" t="s">
        <v>875</v>
      </c>
      <c r="D317" s="305" t="s">
        <v>938</v>
      </c>
      <c r="E317" s="306" t="s">
        <v>97</v>
      </c>
      <c r="F317" s="307">
        <v>36413.060000000005</v>
      </c>
      <c r="G317" s="307">
        <f t="shared" si="130"/>
        <v>-36413.060000000005</v>
      </c>
      <c r="H317" s="307">
        <f t="shared" si="131"/>
        <v>0</v>
      </c>
      <c r="I317" s="308" t="s">
        <v>97</v>
      </c>
      <c r="J317" s="309" t="s">
        <v>98</v>
      </c>
      <c r="K317" s="310" t="s">
        <v>99</v>
      </c>
      <c r="L317" s="311" t="s">
        <v>100</v>
      </c>
      <c r="M317" s="312">
        <f t="shared" si="132"/>
        <v>0</v>
      </c>
      <c r="N317" s="313">
        <f t="shared" si="133"/>
        <v>1</v>
      </c>
      <c r="O317" s="314">
        <f t="shared" si="134"/>
        <v>0</v>
      </c>
      <c r="P317" s="307">
        <f t="shared" si="135"/>
        <v>0</v>
      </c>
      <c r="Q317" s="307">
        <f t="shared" si="136"/>
        <v>0</v>
      </c>
      <c r="R317" s="307">
        <f t="shared" si="137"/>
        <v>0</v>
      </c>
      <c r="S317" s="307">
        <f t="shared" si="138"/>
        <v>0</v>
      </c>
      <c r="T317" s="307">
        <f t="shared" si="139"/>
        <v>0</v>
      </c>
      <c r="U317" t="s">
        <v>4889</v>
      </c>
    </row>
    <row r="318" spans="1:21" x14ac:dyDescent="0.25">
      <c r="A318" s="302" t="s">
        <v>951</v>
      </c>
      <c r="B318" s="303" t="s">
        <v>4831</v>
      </c>
      <c r="C318" s="304" t="s">
        <v>875</v>
      </c>
      <c r="D318" s="305" t="s">
        <v>938</v>
      </c>
      <c r="E318" s="306" t="s">
        <v>102</v>
      </c>
      <c r="F318" s="307">
        <v>-23040.829999999994</v>
      </c>
      <c r="G318" s="307">
        <f t="shared" si="130"/>
        <v>23040.829999999994</v>
      </c>
      <c r="H318" s="307">
        <f t="shared" si="131"/>
        <v>0</v>
      </c>
      <c r="I318" s="308" t="s">
        <v>102</v>
      </c>
      <c r="J318" s="309" t="s">
        <v>98</v>
      </c>
      <c r="K318" s="310" t="s">
        <v>99</v>
      </c>
      <c r="L318" s="311" t="s">
        <v>100</v>
      </c>
      <c r="M318" s="312">
        <f t="shared" si="132"/>
        <v>1</v>
      </c>
      <c r="N318" s="313">
        <f t="shared" si="133"/>
        <v>0</v>
      </c>
      <c r="O318" s="314">
        <f t="shared" si="134"/>
        <v>0</v>
      </c>
      <c r="P318" s="307">
        <f t="shared" si="135"/>
        <v>0</v>
      </c>
      <c r="Q318" s="307">
        <f t="shared" si="136"/>
        <v>0</v>
      </c>
      <c r="R318" s="307">
        <f t="shared" si="137"/>
        <v>0</v>
      </c>
      <c r="S318" s="307">
        <f t="shared" si="138"/>
        <v>0</v>
      </c>
      <c r="T318" s="307">
        <f t="shared" si="139"/>
        <v>0</v>
      </c>
      <c r="U318" t="s">
        <v>4890</v>
      </c>
    </row>
    <row r="319" spans="1:21" x14ac:dyDescent="0.25">
      <c r="A319" s="302" t="s">
        <v>954</v>
      </c>
      <c r="B319" s="303" t="s">
        <v>4831</v>
      </c>
      <c r="C319" s="304" t="s">
        <v>875</v>
      </c>
      <c r="E319" s="315" t="s">
        <v>943</v>
      </c>
      <c r="F319" s="316">
        <f>SUBTOTAL(9,F292:F318)</f>
        <v>24103652.249999996</v>
      </c>
      <c r="G319" s="316">
        <f>SUBTOTAL(9,G292:G318)</f>
        <v>-24103652.249999996</v>
      </c>
      <c r="H319" s="316">
        <f>SUBTOTAL(9,H292:H318)</f>
        <v>0</v>
      </c>
      <c r="I319" s="317" t="s">
        <v>33</v>
      </c>
      <c r="J319" s="318" t="s">
        <v>33</v>
      </c>
      <c r="K319" s="319" t="s">
        <v>33</v>
      </c>
      <c r="L319" s="320" t="s">
        <v>33</v>
      </c>
      <c r="M319" s="321" t="s">
        <v>33</v>
      </c>
      <c r="N319" s="322" t="s">
        <v>33</v>
      </c>
      <c r="O319" s="323" t="s">
        <v>33</v>
      </c>
      <c r="P319" s="316">
        <f>SUBTOTAL(9,P292:P318)</f>
        <v>0</v>
      </c>
      <c r="Q319" s="316">
        <f>SUBTOTAL(9,Q292:Q318)</f>
        <v>0</v>
      </c>
      <c r="R319" s="316">
        <f>SUBTOTAL(9,R292:R318)</f>
        <v>0</v>
      </c>
      <c r="S319" s="316">
        <f>SUBTOTAL(9,S292:S318)</f>
        <v>0</v>
      </c>
      <c r="T319" s="316">
        <f>SUBTOTAL(9,T292:T318)</f>
        <v>0</v>
      </c>
    </row>
    <row r="320" spans="1:21" x14ac:dyDescent="0.25">
      <c r="A320" s="302" t="s">
        <v>957</v>
      </c>
    </row>
    <row r="321" spans="1:21" x14ac:dyDescent="0.25">
      <c r="A321" s="302" t="s">
        <v>960</v>
      </c>
      <c r="B321" s="303" t="s">
        <v>4831</v>
      </c>
      <c r="C321" s="304" t="s">
        <v>945</v>
      </c>
      <c r="D321" s="305" t="s">
        <v>4692</v>
      </c>
      <c r="E321" s="306" t="s">
        <v>666</v>
      </c>
      <c r="F321" s="307">
        <v>0</v>
      </c>
      <c r="G321" s="307">
        <f t="shared" ref="G321:G339" si="140">SUMIFS(TX_201_RB_Adjust_Total_Adjustments,TX_201_RB_Adjust_H_RB_Rollup,B321,TX_201_RB_Adjust_H_RB_Func_Rollup,C321,TX_201_RB_Adjust_H_Account,D321,TX_201_RB_Adjust_H_Jurisdictional_Allocator,E321)</f>
        <v>0</v>
      </c>
      <c r="H321" s="307">
        <f t="shared" ref="H321:H339" si="141">F321+G321</f>
        <v>0</v>
      </c>
      <c r="I321" s="308" t="s">
        <v>666</v>
      </c>
      <c r="J321" s="309" t="s">
        <v>98</v>
      </c>
      <c r="K321" s="310" t="s">
        <v>99</v>
      </c>
      <c r="L321" s="311" t="s">
        <v>100</v>
      </c>
      <c r="M321" s="312">
        <f t="shared" ref="M321:M339" si="142">VLOOKUP(I321,TX_400_JUR_Alloc_Jur_Factor_Allocator,MATCH(J321,TX_400_JUR_Alloc_Headers,FALSE),FALSE)</f>
        <v>0.58534817056884891</v>
      </c>
      <c r="N321" s="313">
        <f t="shared" ref="N321:N339" si="143">VLOOKUP(I321,TX_400_JUR_Alloc_Jur_Factor_Allocator,MATCH(K321,TX_400_JUR_Alloc_Headers,FALSE),FALSE)</f>
        <v>0.24608375618002579</v>
      </c>
      <c r="O321" s="314">
        <f t="shared" ref="O321:O339" si="144">VLOOKUP(I321,TX_400_JUR_Alloc_Jur_Factor_Allocator,MATCH(L321,TX_400_JUR_Alloc_Headers,FALSE),FALSE)</f>
        <v>0.16856807325112527</v>
      </c>
      <c r="P321" s="307">
        <f t="shared" ref="P321:P339" si="145">H321*M321</f>
        <v>0</v>
      </c>
      <c r="Q321" s="307">
        <f t="shared" ref="Q321:Q339" si="146">H321*N321</f>
        <v>0</v>
      </c>
      <c r="R321" s="307">
        <f t="shared" ref="R321:R339" si="147">H321*O321</f>
        <v>0</v>
      </c>
      <c r="S321" s="307">
        <f t="shared" ref="S321:S339" si="148">Q321+R321</f>
        <v>0</v>
      </c>
      <c r="T321" s="307">
        <f t="shared" ref="T321:T339" si="149">P321+Q321</f>
        <v>0</v>
      </c>
      <c r="U321" t="s">
        <v>4891</v>
      </c>
    </row>
    <row r="322" spans="1:21" x14ac:dyDescent="0.25">
      <c r="A322" s="302" t="s">
        <v>963</v>
      </c>
      <c r="B322" s="303" t="s">
        <v>4831</v>
      </c>
      <c r="C322" s="304" t="s">
        <v>945</v>
      </c>
      <c r="D322" s="305" t="s">
        <v>949</v>
      </c>
      <c r="E322" s="306" t="s">
        <v>666</v>
      </c>
      <c r="F322" s="307">
        <v>43774.95</v>
      </c>
      <c r="G322" s="307">
        <f t="shared" si="140"/>
        <v>-43774.95</v>
      </c>
      <c r="H322" s="307">
        <f t="shared" si="141"/>
        <v>0</v>
      </c>
      <c r="I322" s="308" t="s">
        <v>666</v>
      </c>
      <c r="J322" s="309" t="s">
        <v>98</v>
      </c>
      <c r="K322" s="310" t="s">
        <v>99</v>
      </c>
      <c r="L322" s="311" t="s">
        <v>100</v>
      </c>
      <c r="M322" s="312">
        <f t="shared" si="142"/>
        <v>0.58534817056884891</v>
      </c>
      <c r="N322" s="313">
        <f t="shared" si="143"/>
        <v>0.24608375618002579</v>
      </c>
      <c r="O322" s="314">
        <f t="shared" si="144"/>
        <v>0.16856807325112527</v>
      </c>
      <c r="P322" s="307">
        <f t="shared" si="145"/>
        <v>0</v>
      </c>
      <c r="Q322" s="307">
        <f t="shared" si="146"/>
        <v>0</v>
      </c>
      <c r="R322" s="307">
        <f t="shared" si="147"/>
        <v>0</v>
      </c>
      <c r="S322" s="307">
        <f t="shared" si="148"/>
        <v>0</v>
      </c>
      <c r="T322" s="307">
        <f t="shared" si="149"/>
        <v>0</v>
      </c>
      <c r="U322" t="s">
        <v>4892</v>
      </c>
    </row>
    <row r="323" spans="1:21" x14ac:dyDescent="0.25">
      <c r="A323" s="302" t="s">
        <v>966</v>
      </c>
      <c r="B323" s="303" t="s">
        <v>4831</v>
      </c>
      <c r="C323" s="304" t="s">
        <v>945</v>
      </c>
      <c r="D323" s="305" t="s">
        <v>955</v>
      </c>
      <c r="E323" s="306" t="s">
        <v>666</v>
      </c>
      <c r="F323" s="307">
        <v>0</v>
      </c>
      <c r="G323" s="307">
        <f t="shared" si="140"/>
        <v>0</v>
      </c>
      <c r="H323" s="307">
        <f t="shared" si="141"/>
        <v>0</v>
      </c>
      <c r="I323" s="308" t="s">
        <v>666</v>
      </c>
      <c r="J323" s="309" t="s">
        <v>98</v>
      </c>
      <c r="K323" s="310" t="s">
        <v>99</v>
      </c>
      <c r="L323" s="311" t="s">
        <v>100</v>
      </c>
      <c r="M323" s="312">
        <f t="shared" si="142"/>
        <v>0.58534817056884891</v>
      </c>
      <c r="N323" s="313">
        <f t="shared" si="143"/>
        <v>0.24608375618002579</v>
      </c>
      <c r="O323" s="314">
        <f t="shared" si="144"/>
        <v>0.16856807325112527</v>
      </c>
      <c r="P323" s="307">
        <f t="shared" si="145"/>
        <v>0</v>
      </c>
      <c r="Q323" s="307">
        <f t="shared" si="146"/>
        <v>0</v>
      </c>
      <c r="R323" s="307">
        <f t="shared" si="147"/>
        <v>0</v>
      </c>
      <c r="S323" s="307">
        <f t="shared" si="148"/>
        <v>0</v>
      </c>
      <c r="T323" s="307">
        <f t="shared" si="149"/>
        <v>0</v>
      </c>
      <c r="U323" t="s">
        <v>4893</v>
      </c>
    </row>
    <row r="324" spans="1:21" x14ac:dyDescent="0.25">
      <c r="A324" s="302" t="s">
        <v>969</v>
      </c>
      <c r="B324" s="303" t="s">
        <v>4831</v>
      </c>
      <c r="C324" s="304" t="s">
        <v>945</v>
      </c>
      <c r="D324" s="305" t="s">
        <v>961</v>
      </c>
      <c r="E324" s="306" t="s">
        <v>666</v>
      </c>
      <c r="F324" s="307">
        <v>117041.77</v>
      </c>
      <c r="G324" s="307">
        <f t="shared" si="140"/>
        <v>-117041.77</v>
      </c>
      <c r="H324" s="307">
        <f t="shared" si="141"/>
        <v>0</v>
      </c>
      <c r="I324" s="308" t="s">
        <v>666</v>
      </c>
      <c r="J324" s="309" t="s">
        <v>98</v>
      </c>
      <c r="K324" s="310" t="s">
        <v>99</v>
      </c>
      <c r="L324" s="311" t="s">
        <v>100</v>
      </c>
      <c r="M324" s="312">
        <f t="shared" si="142"/>
        <v>0.58534817056884891</v>
      </c>
      <c r="N324" s="313">
        <f t="shared" si="143"/>
        <v>0.24608375618002579</v>
      </c>
      <c r="O324" s="314">
        <f t="shared" si="144"/>
        <v>0.16856807325112527</v>
      </c>
      <c r="P324" s="307">
        <f t="shared" si="145"/>
        <v>0</v>
      </c>
      <c r="Q324" s="307">
        <f t="shared" si="146"/>
        <v>0</v>
      </c>
      <c r="R324" s="307">
        <f t="shared" si="147"/>
        <v>0</v>
      </c>
      <c r="S324" s="307">
        <f t="shared" si="148"/>
        <v>0</v>
      </c>
      <c r="T324" s="307">
        <f t="shared" si="149"/>
        <v>0</v>
      </c>
      <c r="U324" t="s">
        <v>4894</v>
      </c>
    </row>
    <row r="325" spans="1:21" x14ac:dyDescent="0.25">
      <c r="A325" s="302" t="s">
        <v>972</v>
      </c>
      <c r="B325" s="303" t="s">
        <v>4831</v>
      </c>
      <c r="C325" s="304" t="s">
        <v>945</v>
      </c>
      <c r="D325" s="305" t="s">
        <v>964</v>
      </c>
      <c r="E325" s="306" t="s">
        <v>666</v>
      </c>
      <c r="F325" s="307">
        <v>3082818.4200000004</v>
      </c>
      <c r="G325" s="307">
        <f t="shared" si="140"/>
        <v>-3082818.4200000004</v>
      </c>
      <c r="H325" s="307">
        <f t="shared" si="141"/>
        <v>0</v>
      </c>
      <c r="I325" s="308" t="s">
        <v>666</v>
      </c>
      <c r="J325" s="309" t="s">
        <v>98</v>
      </c>
      <c r="K325" s="310" t="s">
        <v>99</v>
      </c>
      <c r="L325" s="311" t="s">
        <v>100</v>
      </c>
      <c r="M325" s="312">
        <f t="shared" si="142"/>
        <v>0.58534817056884891</v>
      </c>
      <c r="N325" s="313">
        <f t="shared" si="143"/>
        <v>0.24608375618002579</v>
      </c>
      <c r="O325" s="314">
        <f t="shared" si="144"/>
        <v>0.16856807325112527</v>
      </c>
      <c r="P325" s="307">
        <f t="shared" si="145"/>
        <v>0</v>
      </c>
      <c r="Q325" s="307">
        <f t="shared" si="146"/>
        <v>0</v>
      </c>
      <c r="R325" s="307">
        <f t="shared" si="147"/>
        <v>0</v>
      </c>
      <c r="S325" s="307">
        <f t="shared" si="148"/>
        <v>0</v>
      </c>
      <c r="T325" s="307">
        <f t="shared" si="149"/>
        <v>0</v>
      </c>
      <c r="U325" t="s">
        <v>4895</v>
      </c>
    </row>
    <row r="326" spans="1:21" x14ac:dyDescent="0.25">
      <c r="A326" s="302" t="s">
        <v>975</v>
      </c>
      <c r="B326" s="303" t="s">
        <v>4831</v>
      </c>
      <c r="C326" s="304" t="s">
        <v>945</v>
      </c>
      <c r="D326" s="305" t="s">
        <v>1266</v>
      </c>
      <c r="E326" s="306" t="s">
        <v>666</v>
      </c>
      <c r="F326" s="307">
        <v>-2646447.12</v>
      </c>
      <c r="G326" s="307">
        <f t="shared" si="140"/>
        <v>2646447.12</v>
      </c>
      <c r="H326" s="307">
        <f t="shared" si="141"/>
        <v>0</v>
      </c>
      <c r="I326" s="308" t="s">
        <v>666</v>
      </c>
      <c r="J326" s="309" t="s">
        <v>98</v>
      </c>
      <c r="K326" s="310" t="s">
        <v>99</v>
      </c>
      <c r="L326" s="311" t="s">
        <v>100</v>
      </c>
      <c r="M326" s="312">
        <f t="shared" si="142"/>
        <v>0.58534817056884891</v>
      </c>
      <c r="N326" s="313">
        <f t="shared" si="143"/>
        <v>0.24608375618002579</v>
      </c>
      <c r="O326" s="314">
        <f t="shared" si="144"/>
        <v>0.16856807325112527</v>
      </c>
      <c r="P326" s="307">
        <f t="shared" si="145"/>
        <v>0</v>
      </c>
      <c r="Q326" s="307">
        <f t="shared" si="146"/>
        <v>0</v>
      </c>
      <c r="R326" s="307">
        <f t="shared" si="147"/>
        <v>0</v>
      </c>
      <c r="S326" s="307">
        <f t="shared" si="148"/>
        <v>0</v>
      </c>
      <c r="T326" s="307">
        <f t="shared" si="149"/>
        <v>0</v>
      </c>
      <c r="U326" t="s">
        <v>4896</v>
      </c>
    </row>
    <row r="327" spans="1:21" x14ac:dyDescent="0.25">
      <c r="A327" s="302" t="s">
        <v>978</v>
      </c>
      <c r="B327" s="303" t="s">
        <v>4831</v>
      </c>
      <c r="C327" s="304" t="s">
        <v>945</v>
      </c>
      <c r="D327" s="305" t="s">
        <v>1271</v>
      </c>
      <c r="E327" s="306" t="s">
        <v>666</v>
      </c>
      <c r="F327" s="307">
        <v>0</v>
      </c>
      <c r="G327" s="307">
        <f t="shared" si="140"/>
        <v>0</v>
      </c>
      <c r="H327" s="307">
        <f t="shared" si="141"/>
        <v>0</v>
      </c>
      <c r="I327" s="308" t="s">
        <v>666</v>
      </c>
      <c r="J327" s="309" t="s">
        <v>98</v>
      </c>
      <c r="K327" s="310" t="s">
        <v>99</v>
      </c>
      <c r="L327" s="311" t="s">
        <v>100</v>
      </c>
      <c r="M327" s="312">
        <f t="shared" si="142"/>
        <v>0.58534817056884891</v>
      </c>
      <c r="N327" s="313">
        <f t="shared" si="143"/>
        <v>0.24608375618002579</v>
      </c>
      <c r="O327" s="314">
        <f t="shared" si="144"/>
        <v>0.16856807325112527</v>
      </c>
      <c r="P327" s="307">
        <f t="shared" si="145"/>
        <v>0</v>
      </c>
      <c r="Q327" s="307">
        <f t="shared" si="146"/>
        <v>0</v>
      </c>
      <c r="R327" s="307">
        <f t="shared" si="147"/>
        <v>0</v>
      </c>
      <c r="S327" s="307">
        <f t="shared" si="148"/>
        <v>0</v>
      </c>
      <c r="T327" s="307">
        <f t="shared" si="149"/>
        <v>0</v>
      </c>
      <c r="U327" t="s">
        <v>4897</v>
      </c>
    </row>
    <row r="328" spans="1:21" x14ac:dyDescent="0.25">
      <c r="A328" s="302" t="s">
        <v>981</v>
      </c>
      <c r="B328" s="303" t="s">
        <v>4831</v>
      </c>
      <c r="C328" s="304" t="s">
        <v>945</v>
      </c>
      <c r="D328" s="305" t="s">
        <v>970</v>
      </c>
      <c r="E328" s="306" t="s">
        <v>666</v>
      </c>
      <c r="F328" s="307">
        <v>59220.209877291752</v>
      </c>
      <c r="G328" s="307">
        <f t="shared" si="140"/>
        <v>-59220.209877291752</v>
      </c>
      <c r="H328" s="307">
        <f t="shared" si="141"/>
        <v>0</v>
      </c>
      <c r="I328" s="308" t="s">
        <v>666</v>
      </c>
      <c r="J328" s="309" t="s">
        <v>98</v>
      </c>
      <c r="K328" s="310" t="s">
        <v>99</v>
      </c>
      <c r="L328" s="311" t="s">
        <v>100</v>
      </c>
      <c r="M328" s="312">
        <f t="shared" si="142"/>
        <v>0.58534817056884891</v>
      </c>
      <c r="N328" s="313">
        <f t="shared" si="143"/>
        <v>0.24608375618002579</v>
      </c>
      <c r="O328" s="314">
        <f t="shared" si="144"/>
        <v>0.16856807325112527</v>
      </c>
      <c r="P328" s="307">
        <f t="shared" si="145"/>
        <v>0</v>
      </c>
      <c r="Q328" s="307">
        <f t="shared" si="146"/>
        <v>0</v>
      </c>
      <c r="R328" s="307">
        <f t="shared" si="147"/>
        <v>0</v>
      </c>
      <c r="S328" s="307">
        <f t="shared" si="148"/>
        <v>0</v>
      </c>
      <c r="T328" s="307">
        <f t="shared" si="149"/>
        <v>0</v>
      </c>
      <c r="U328" t="s">
        <v>4898</v>
      </c>
    </row>
    <row r="329" spans="1:21" x14ac:dyDescent="0.25">
      <c r="A329" s="302" t="s">
        <v>984</v>
      </c>
      <c r="B329" s="303" t="s">
        <v>4831</v>
      </c>
      <c r="C329" s="304" t="s">
        <v>945</v>
      </c>
      <c r="D329" s="305" t="s">
        <v>973</v>
      </c>
      <c r="E329" s="306" t="s">
        <v>666</v>
      </c>
      <c r="F329" s="307">
        <v>926987.15808879561</v>
      </c>
      <c r="G329" s="307">
        <f t="shared" si="140"/>
        <v>-926987.15808879561</v>
      </c>
      <c r="H329" s="307">
        <f t="shared" si="141"/>
        <v>0</v>
      </c>
      <c r="I329" s="308" t="s">
        <v>666</v>
      </c>
      <c r="J329" s="309" t="s">
        <v>98</v>
      </c>
      <c r="K329" s="310" t="s">
        <v>99</v>
      </c>
      <c r="L329" s="311" t="s">
        <v>100</v>
      </c>
      <c r="M329" s="312">
        <f t="shared" si="142"/>
        <v>0.58534817056884891</v>
      </c>
      <c r="N329" s="313">
        <f t="shared" si="143"/>
        <v>0.24608375618002579</v>
      </c>
      <c r="O329" s="314">
        <f t="shared" si="144"/>
        <v>0.16856807325112527</v>
      </c>
      <c r="P329" s="307">
        <f t="shared" si="145"/>
        <v>0</v>
      </c>
      <c r="Q329" s="307">
        <f t="shared" si="146"/>
        <v>0</v>
      </c>
      <c r="R329" s="307">
        <f t="shared" si="147"/>
        <v>0</v>
      </c>
      <c r="S329" s="307">
        <f t="shared" si="148"/>
        <v>0</v>
      </c>
      <c r="T329" s="307">
        <f t="shared" si="149"/>
        <v>0</v>
      </c>
      <c r="U329" t="s">
        <v>4899</v>
      </c>
    </row>
    <row r="330" spans="1:21" x14ac:dyDescent="0.25">
      <c r="A330" s="302" t="s">
        <v>987</v>
      </c>
      <c r="B330" s="303" t="s">
        <v>4831</v>
      </c>
      <c r="C330" s="304" t="s">
        <v>945</v>
      </c>
      <c r="D330" s="305" t="s">
        <v>976</v>
      </c>
      <c r="E330" s="306" t="s">
        <v>666</v>
      </c>
      <c r="F330" s="307">
        <v>180991.15287833384</v>
      </c>
      <c r="G330" s="307">
        <f t="shared" si="140"/>
        <v>-180991.15287833384</v>
      </c>
      <c r="H330" s="307">
        <f t="shared" si="141"/>
        <v>0</v>
      </c>
      <c r="I330" s="308" t="s">
        <v>666</v>
      </c>
      <c r="J330" s="309" t="s">
        <v>98</v>
      </c>
      <c r="K330" s="310" t="s">
        <v>99</v>
      </c>
      <c r="L330" s="311" t="s">
        <v>100</v>
      </c>
      <c r="M330" s="312">
        <f t="shared" si="142"/>
        <v>0.58534817056884891</v>
      </c>
      <c r="N330" s="313">
        <f t="shared" si="143"/>
        <v>0.24608375618002579</v>
      </c>
      <c r="O330" s="314">
        <f t="shared" si="144"/>
        <v>0.16856807325112527</v>
      </c>
      <c r="P330" s="307">
        <f t="shared" si="145"/>
        <v>0</v>
      </c>
      <c r="Q330" s="307">
        <f t="shared" si="146"/>
        <v>0</v>
      </c>
      <c r="R330" s="307">
        <f t="shared" si="147"/>
        <v>0</v>
      </c>
      <c r="S330" s="307">
        <f t="shared" si="148"/>
        <v>0</v>
      </c>
      <c r="T330" s="307">
        <f t="shared" si="149"/>
        <v>0</v>
      </c>
      <c r="U330" t="s">
        <v>4900</v>
      </c>
    </row>
    <row r="331" spans="1:21" x14ac:dyDescent="0.25">
      <c r="A331" s="302" t="s">
        <v>990</v>
      </c>
      <c r="B331" s="303" t="s">
        <v>4831</v>
      </c>
      <c r="C331" s="304" t="s">
        <v>945</v>
      </c>
      <c r="D331" s="305" t="s">
        <v>979</v>
      </c>
      <c r="E331" s="306" t="s">
        <v>666</v>
      </c>
      <c r="F331" s="307">
        <v>1366976.989155578</v>
      </c>
      <c r="G331" s="307">
        <f t="shared" si="140"/>
        <v>-1366976.989155578</v>
      </c>
      <c r="H331" s="307">
        <f t="shared" si="141"/>
        <v>0</v>
      </c>
      <c r="I331" s="308" t="s">
        <v>666</v>
      </c>
      <c r="J331" s="309" t="s">
        <v>98</v>
      </c>
      <c r="K331" s="310" t="s">
        <v>99</v>
      </c>
      <c r="L331" s="311" t="s">
        <v>100</v>
      </c>
      <c r="M331" s="312">
        <f t="shared" si="142"/>
        <v>0.58534817056884891</v>
      </c>
      <c r="N331" s="313">
        <f t="shared" si="143"/>
        <v>0.24608375618002579</v>
      </c>
      <c r="O331" s="314">
        <f t="shared" si="144"/>
        <v>0.16856807325112527</v>
      </c>
      <c r="P331" s="307">
        <f t="shared" si="145"/>
        <v>0</v>
      </c>
      <c r="Q331" s="307">
        <f t="shared" si="146"/>
        <v>0</v>
      </c>
      <c r="R331" s="307">
        <f t="shared" si="147"/>
        <v>0</v>
      </c>
      <c r="S331" s="307">
        <f t="shared" si="148"/>
        <v>0</v>
      </c>
      <c r="T331" s="307">
        <f t="shared" si="149"/>
        <v>0</v>
      </c>
      <c r="U331" t="s">
        <v>4901</v>
      </c>
    </row>
    <row r="332" spans="1:21" x14ac:dyDescent="0.25">
      <c r="A332" s="302" t="s">
        <v>993</v>
      </c>
      <c r="B332" s="303" t="s">
        <v>4831</v>
      </c>
      <c r="C332" s="304" t="s">
        <v>945</v>
      </c>
      <c r="D332" s="305" t="s">
        <v>982</v>
      </c>
      <c r="E332" s="306" t="s">
        <v>666</v>
      </c>
      <c r="F332" s="307">
        <v>-1.250671507517437E-3</v>
      </c>
      <c r="G332" s="307">
        <f t="shared" si="140"/>
        <v>1.250671507517437E-3</v>
      </c>
      <c r="H332" s="307">
        <f t="shared" si="141"/>
        <v>0</v>
      </c>
      <c r="I332" s="308" t="s">
        <v>666</v>
      </c>
      <c r="J332" s="309" t="s">
        <v>98</v>
      </c>
      <c r="K332" s="310" t="s">
        <v>99</v>
      </c>
      <c r="L332" s="311" t="s">
        <v>100</v>
      </c>
      <c r="M332" s="312">
        <f t="shared" si="142"/>
        <v>0.58534817056884891</v>
      </c>
      <c r="N332" s="313">
        <f t="shared" si="143"/>
        <v>0.24608375618002579</v>
      </c>
      <c r="O332" s="314">
        <f t="shared" si="144"/>
        <v>0.16856807325112527</v>
      </c>
      <c r="P332" s="307">
        <f t="shared" si="145"/>
        <v>0</v>
      </c>
      <c r="Q332" s="307">
        <f t="shared" si="146"/>
        <v>0</v>
      </c>
      <c r="R332" s="307">
        <f t="shared" si="147"/>
        <v>0</v>
      </c>
      <c r="S332" s="307">
        <f t="shared" si="148"/>
        <v>0</v>
      </c>
      <c r="T332" s="307">
        <f t="shared" si="149"/>
        <v>0</v>
      </c>
      <c r="U332" t="s">
        <v>4902</v>
      </c>
    </row>
    <row r="333" spans="1:21" x14ac:dyDescent="0.25">
      <c r="A333" s="302" t="s">
        <v>996</v>
      </c>
      <c r="B333" s="303" t="s">
        <v>4831</v>
      </c>
      <c r="C333" s="304" t="s">
        <v>945</v>
      </c>
      <c r="D333" s="305" t="s">
        <v>985</v>
      </c>
      <c r="E333" s="306" t="s">
        <v>666</v>
      </c>
      <c r="F333" s="307">
        <v>1107135.4945448579</v>
      </c>
      <c r="G333" s="307">
        <f t="shared" si="140"/>
        <v>-1107135.4945448579</v>
      </c>
      <c r="H333" s="307">
        <f t="shared" si="141"/>
        <v>0</v>
      </c>
      <c r="I333" s="308" t="s">
        <v>666</v>
      </c>
      <c r="J333" s="309" t="s">
        <v>98</v>
      </c>
      <c r="K333" s="310" t="s">
        <v>99</v>
      </c>
      <c r="L333" s="311" t="s">
        <v>100</v>
      </c>
      <c r="M333" s="312">
        <f t="shared" si="142"/>
        <v>0.58534817056884891</v>
      </c>
      <c r="N333" s="313">
        <f t="shared" si="143"/>
        <v>0.24608375618002579</v>
      </c>
      <c r="O333" s="314">
        <f t="shared" si="144"/>
        <v>0.16856807325112527</v>
      </c>
      <c r="P333" s="307">
        <f t="shared" si="145"/>
        <v>0</v>
      </c>
      <c r="Q333" s="307">
        <f t="shared" si="146"/>
        <v>0</v>
      </c>
      <c r="R333" s="307">
        <f t="shared" si="147"/>
        <v>0</v>
      </c>
      <c r="S333" s="307">
        <f t="shared" si="148"/>
        <v>0</v>
      </c>
      <c r="T333" s="307">
        <f t="shared" si="149"/>
        <v>0</v>
      </c>
      <c r="U333" t="s">
        <v>4903</v>
      </c>
    </row>
    <row r="334" spans="1:21" x14ac:dyDescent="0.25">
      <c r="A334" s="302" t="s">
        <v>999</v>
      </c>
      <c r="B334" s="303" t="s">
        <v>4831</v>
      </c>
      <c r="C334" s="304" t="s">
        <v>945</v>
      </c>
      <c r="D334" s="305" t="s">
        <v>991</v>
      </c>
      <c r="E334" s="306" t="s">
        <v>666</v>
      </c>
      <c r="F334" s="307">
        <v>17459.225084397294</v>
      </c>
      <c r="G334" s="307">
        <f t="shared" si="140"/>
        <v>-17459.225084397294</v>
      </c>
      <c r="H334" s="307">
        <f t="shared" si="141"/>
        <v>0</v>
      </c>
      <c r="I334" s="308" t="s">
        <v>666</v>
      </c>
      <c r="J334" s="309" t="s">
        <v>98</v>
      </c>
      <c r="K334" s="310" t="s">
        <v>99</v>
      </c>
      <c r="L334" s="311" t="s">
        <v>100</v>
      </c>
      <c r="M334" s="312">
        <f t="shared" si="142"/>
        <v>0.58534817056884891</v>
      </c>
      <c r="N334" s="313">
        <f t="shared" si="143"/>
        <v>0.24608375618002579</v>
      </c>
      <c r="O334" s="314">
        <f t="shared" si="144"/>
        <v>0.16856807325112527</v>
      </c>
      <c r="P334" s="307">
        <f t="shared" si="145"/>
        <v>0</v>
      </c>
      <c r="Q334" s="307">
        <f t="shared" si="146"/>
        <v>0</v>
      </c>
      <c r="R334" s="307">
        <f t="shared" si="147"/>
        <v>0</v>
      </c>
      <c r="S334" s="307">
        <f t="shared" si="148"/>
        <v>0</v>
      </c>
      <c r="T334" s="307">
        <f t="shared" si="149"/>
        <v>0</v>
      </c>
      <c r="U334" t="s">
        <v>4904</v>
      </c>
    </row>
    <row r="335" spans="1:21" x14ac:dyDescent="0.25">
      <c r="A335" s="302" t="s">
        <v>1002</v>
      </c>
      <c r="B335" s="303" t="s">
        <v>4831</v>
      </c>
      <c r="C335" s="304" t="s">
        <v>945</v>
      </c>
      <c r="D335" s="305" t="s">
        <v>997</v>
      </c>
      <c r="E335" s="306" t="s">
        <v>666</v>
      </c>
      <c r="F335" s="307">
        <v>0</v>
      </c>
      <c r="G335" s="307">
        <f t="shared" si="140"/>
        <v>0</v>
      </c>
      <c r="H335" s="307">
        <f t="shared" si="141"/>
        <v>0</v>
      </c>
      <c r="I335" s="308" t="s">
        <v>666</v>
      </c>
      <c r="J335" s="309" t="s">
        <v>98</v>
      </c>
      <c r="K335" s="310" t="s">
        <v>99</v>
      </c>
      <c r="L335" s="311" t="s">
        <v>100</v>
      </c>
      <c r="M335" s="312">
        <f t="shared" si="142"/>
        <v>0.58534817056884891</v>
      </c>
      <c r="N335" s="313">
        <f t="shared" si="143"/>
        <v>0.24608375618002579</v>
      </c>
      <c r="O335" s="314">
        <f t="shared" si="144"/>
        <v>0.16856807325112527</v>
      </c>
      <c r="P335" s="307">
        <f t="shared" si="145"/>
        <v>0</v>
      </c>
      <c r="Q335" s="307">
        <f t="shared" si="146"/>
        <v>0</v>
      </c>
      <c r="R335" s="307">
        <f t="shared" si="147"/>
        <v>0</v>
      </c>
      <c r="S335" s="307">
        <f t="shared" si="148"/>
        <v>0</v>
      </c>
      <c r="T335" s="307">
        <f t="shared" si="149"/>
        <v>0</v>
      </c>
      <c r="U335" t="s">
        <v>4905</v>
      </c>
    </row>
    <row r="336" spans="1:21" x14ac:dyDescent="0.25">
      <c r="A336" s="302" t="s">
        <v>1005</v>
      </c>
      <c r="B336" s="303" t="s">
        <v>4831</v>
      </c>
      <c r="C336" s="304" t="s">
        <v>945</v>
      </c>
      <c r="D336" s="305" t="s">
        <v>1000</v>
      </c>
      <c r="E336" s="306" t="s">
        <v>666</v>
      </c>
      <c r="F336" s="307">
        <v>11531696.889999999</v>
      </c>
      <c r="G336" s="307">
        <f t="shared" si="140"/>
        <v>-11531696.889999999</v>
      </c>
      <c r="H336" s="307">
        <f t="shared" si="141"/>
        <v>0</v>
      </c>
      <c r="I336" s="308" t="s">
        <v>666</v>
      </c>
      <c r="J336" s="309" t="s">
        <v>98</v>
      </c>
      <c r="K336" s="310" t="s">
        <v>99</v>
      </c>
      <c r="L336" s="311" t="s">
        <v>100</v>
      </c>
      <c r="M336" s="312">
        <f t="shared" si="142"/>
        <v>0.58534817056884891</v>
      </c>
      <c r="N336" s="313">
        <f t="shared" si="143"/>
        <v>0.24608375618002579</v>
      </c>
      <c r="O336" s="314">
        <f t="shared" si="144"/>
        <v>0.16856807325112527</v>
      </c>
      <c r="P336" s="307">
        <f t="shared" si="145"/>
        <v>0</v>
      </c>
      <c r="Q336" s="307">
        <f t="shared" si="146"/>
        <v>0</v>
      </c>
      <c r="R336" s="307">
        <f t="shared" si="147"/>
        <v>0</v>
      </c>
      <c r="S336" s="307">
        <f t="shared" si="148"/>
        <v>0</v>
      </c>
      <c r="T336" s="307">
        <f t="shared" si="149"/>
        <v>0</v>
      </c>
      <c r="U336" t="s">
        <v>4906</v>
      </c>
    </row>
    <row r="337" spans="1:21" x14ac:dyDescent="0.25">
      <c r="A337" s="302" t="s">
        <v>1008</v>
      </c>
      <c r="B337" s="303" t="s">
        <v>4831</v>
      </c>
      <c r="C337" s="304" t="s">
        <v>945</v>
      </c>
      <c r="D337" s="305" t="s">
        <v>1003</v>
      </c>
      <c r="E337" s="306" t="s">
        <v>666</v>
      </c>
      <c r="F337" s="307">
        <v>0</v>
      </c>
      <c r="G337" s="307">
        <f t="shared" si="140"/>
        <v>0</v>
      </c>
      <c r="H337" s="307">
        <f t="shared" si="141"/>
        <v>0</v>
      </c>
      <c r="I337" s="308" t="s">
        <v>666</v>
      </c>
      <c r="J337" s="309" t="s">
        <v>98</v>
      </c>
      <c r="K337" s="310" t="s">
        <v>99</v>
      </c>
      <c r="L337" s="311" t="s">
        <v>100</v>
      </c>
      <c r="M337" s="312">
        <f t="shared" si="142"/>
        <v>0.58534817056884891</v>
      </c>
      <c r="N337" s="313">
        <f t="shared" si="143"/>
        <v>0.24608375618002579</v>
      </c>
      <c r="O337" s="314">
        <f t="shared" si="144"/>
        <v>0.16856807325112527</v>
      </c>
      <c r="P337" s="307">
        <f t="shared" si="145"/>
        <v>0</v>
      </c>
      <c r="Q337" s="307">
        <f t="shared" si="146"/>
        <v>0</v>
      </c>
      <c r="R337" s="307">
        <f t="shared" si="147"/>
        <v>0</v>
      </c>
      <c r="S337" s="307">
        <f t="shared" si="148"/>
        <v>0</v>
      </c>
      <c r="T337" s="307">
        <f t="shared" si="149"/>
        <v>0</v>
      </c>
      <c r="U337" t="s">
        <v>4907</v>
      </c>
    </row>
    <row r="338" spans="1:21" x14ac:dyDescent="0.25">
      <c r="A338" s="302" t="s">
        <v>1011</v>
      </c>
      <c r="B338" s="303" t="s">
        <v>4831</v>
      </c>
      <c r="C338" s="304" t="s">
        <v>945</v>
      </c>
      <c r="D338" s="305" t="s">
        <v>1006</v>
      </c>
      <c r="E338" s="306" t="s">
        <v>666</v>
      </c>
      <c r="F338" s="307">
        <v>0</v>
      </c>
      <c r="G338" s="307">
        <f t="shared" si="140"/>
        <v>0</v>
      </c>
      <c r="H338" s="307">
        <f t="shared" si="141"/>
        <v>0</v>
      </c>
      <c r="I338" s="308" t="s">
        <v>666</v>
      </c>
      <c r="J338" s="309" t="s">
        <v>98</v>
      </c>
      <c r="K338" s="310" t="s">
        <v>99</v>
      </c>
      <c r="L338" s="311" t="s">
        <v>100</v>
      </c>
      <c r="M338" s="312">
        <f t="shared" si="142"/>
        <v>0.58534817056884891</v>
      </c>
      <c r="N338" s="313">
        <f t="shared" si="143"/>
        <v>0.24608375618002579</v>
      </c>
      <c r="O338" s="314">
        <f t="shared" si="144"/>
        <v>0.16856807325112527</v>
      </c>
      <c r="P338" s="307">
        <f t="shared" si="145"/>
        <v>0</v>
      </c>
      <c r="Q338" s="307">
        <f t="shared" si="146"/>
        <v>0</v>
      </c>
      <c r="R338" s="307">
        <f t="shared" si="147"/>
        <v>0</v>
      </c>
      <c r="S338" s="307">
        <f t="shared" si="148"/>
        <v>0</v>
      </c>
      <c r="T338" s="307">
        <f t="shared" si="149"/>
        <v>0</v>
      </c>
      <c r="U338" t="s">
        <v>4908</v>
      </c>
    </row>
    <row r="339" spans="1:21" x14ac:dyDescent="0.25">
      <c r="A339" s="302" t="s">
        <v>1014</v>
      </c>
      <c r="B339" s="303" t="s">
        <v>4831</v>
      </c>
      <c r="C339" s="304" t="s">
        <v>945</v>
      </c>
      <c r="D339" s="305" t="s">
        <v>1012</v>
      </c>
      <c r="E339" s="306" t="s">
        <v>666</v>
      </c>
      <c r="F339" s="307">
        <v>3801.4216214167941</v>
      </c>
      <c r="G339" s="307">
        <f t="shared" si="140"/>
        <v>-3801.4216214167941</v>
      </c>
      <c r="H339" s="307">
        <f t="shared" si="141"/>
        <v>0</v>
      </c>
      <c r="I339" s="308" t="s">
        <v>666</v>
      </c>
      <c r="J339" s="309" t="s">
        <v>98</v>
      </c>
      <c r="K339" s="310" t="s">
        <v>99</v>
      </c>
      <c r="L339" s="311" t="s">
        <v>100</v>
      </c>
      <c r="M339" s="312">
        <f t="shared" si="142"/>
        <v>0.58534817056884891</v>
      </c>
      <c r="N339" s="313">
        <f t="shared" si="143"/>
        <v>0.24608375618002579</v>
      </c>
      <c r="O339" s="314">
        <f t="shared" si="144"/>
        <v>0.16856807325112527</v>
      </c>
      <c r="P339" s="307">
        <f t="shared" si="145"/>
        <v>0</v>
      </c>
      <c r="Q339" s="307">
        <f t="shared" si="146"/>
        <v>0</v>
      </c>
      <c r="R339" s="307">
        <f t="shared" si="147"/>
        <v>0</v>
      </c>
      <c r="S339" s="307">
        <f t="shared" si="148"/>
        <v>0</v>
      </c>
      <c r="T339" s="307">
        <f t="shared" si="149"/>
        <v>0</v>
      </c>
      <c r="U339" t="s">
        <v>4909</v>
      </c>
    </row>
    <row r="340" spans="1:21" x14ac:dyDescent="0.25">
      <c r="A340" s="302" t="s">
        <v>1017</v>
      </c>
      <c r="B340" s="303" t="s">
        <v>4831</v>
      </c>
      <c r="C340" s="304" t="s">
        <v>945</v>
      </c>
      <c r="E340" s="315" t="s">
        <v>1018</v>
      </c>
      <c r="F340" s="316">
        <f>SUBTOTAL(9,F320:F339)</f>
        <v>15791456.559999999</v>
      </c>
      <c r="G340" s="316">
        <f>SUBTOTAL(9,G320:G339)</f>
        <v>-15791456.559999999</v>
      </c>
      <c r="H340" s="316">
        <f>SUBTOTAL(9,H320:H339)</f>
        <v>0</v>
      </c>
      <c r="I340" s="317" t="s">
        <v>33</v>
      </c>
      <c r="J340" s="318" t="s">
        <v>33</v>
      </c>
      <c r="K340" s="319" t="s">
        <v>33</v>
      </c>
      <c r="L340" s="320" t="s">
        <v>33</v>
      </c>
      <c r="M340" s="321" t="s">
        <v>33</v>
      </c>
      <c r="N340" s="322" t="s">
        <v>33</v>
      </c>
      <c r="O340" s="323" t="s">
        <v>33</v>
      </c>
      <c r="P340" s="316">
        <f>SUBTOTAL(9,P320:P339)</f>
        <v>0</v>
      </c>
      <c r="Q340" s="316">
        <f>SUBTOTAL(9,Q320:Q339)</f>
        <v>0</v>
      </c>
      <c r="R340" s="316">
        <f>SUBTOTAL(9,R320:R339)</f>
        <v>0</v>
      </c>
      <c r="S340" s="316">
        <f>SUBTOTAL(9,S320:S339)</f>
        <v>0</v>
      </c>
      <c r="T340" s="316">
        <f>SUBTOTAL(9,T320:T339)</f>
        <v>0</v>
      </c>
    </row>
    <row r="341" spans="1:21" x14ac:dyDescent="0.25">
      <c r="A341" s="302" t="s">
        <v>1019</v>
      </c>
    </row>
    <row r="342" spans="1:21" x14ac:dyDescent="0.25">
      <c r="A342" s="302" t="s">
        <v>1023</v>
      </c>
      <c r="B342" s="303" t="s">
        <v>4831</v>
      </c>
      <c r="E342" s="331" t="s">
        <v>4910</v>
      </c>
      <c r="F342" s="332">
        <f>SUBTOTAL(9,F251:F341)</f>
        <v>232810625.15999991</v>
      </c>
      <c r="G342" s="332">
        <f>SUBTOTAL(9,G251:G341)</f>
        <v>-232810625.15999991</v>
      </c>
      <c r="H342" s="332">
        <f>SUBTOTAL(9,H251:H341)</f>
        <v>0</v>
      </c>
      <c r="I342" s="333" t="s">
        <v>33</v>
      </c>
      <c r="J342" s="334" t="s">
        <v>33</v>
      </c>
      <c r="K342" s="335" t="s">
        <v>33</v>
      </c>
      <c r="L342" s="336" t="s">
        <v>33</v>
      </c>
      <c r="M342" s="337" t="s">
        <v>33</v>
      </c>
      <c r="N342" s="338" t="s">
        <v>33</v>
      </c>
      <c r="O342" s="339" t="s">
        <v>33</v>
      </c>
      <c r="P342" s="332">
        <f>SUBTOTAL(9,P251:P341)</f>
        <v>0</v>
      </c>
      <c r="Q342" s="332">
        <f>SUBTOTAL(9,Q251:Q341)</f>
        <v>0</v>
      </c>
      <c r="R342" s="332">
        <f>SUBTOTAL(9,R251:R341)</f>
        <v>0</v>
      </c>
      <c r="S342" s="332">
        <f>SUBTOTAL(9,S251:S341)</f>
        <v>0</v>
      </c>
      <c r="T342" s="332">
        <f>SUBTOTAL(9,T251:T341)</f>
        <v>0</v>
      </c>
    </row>
    <row r="343" spans="1:21" x14ac:dyDescent="0.25">
      <c r="A343" s="302" t="s">
        <v>1026</v>
      </c>
    </row>
    <row r="344" spans="1:21" x14ac:dyDescent="0.25">
      <c r="A344" s="302" t="s">
        <v>1028</v>
      </c>
      <c r="B344" s="303" t="s">
        <v>4911</v>
      </c>
      <c r="C344" s="304" t="s">
        <v>773</v>
      </c>
      <c r="D344" s="305" t="s">
        <v>1142</v>
      </c>
      <c r="E344" s="306" t="s">
        <v>158</v>
      </c>
      <c r="F344" s="307">
        <v>4166104.17</v>
      </c>
      <c r="G344" s="307">
        <f>SUMIFS(TX_201_RB_Adjust_Total_Adjustments,TX_201_RB_Adjust_H_RB_Rollup,B344,TX_201_RB_Adjust_H_RB_Func_Rollup,C344,TX_201_RB_Adjust_H_Account,D344,TX_201_RB_Adjust_H_Jurisdictional_Allocator,E344)</f>
        <v>-4166104.17</v>
      </c>
      <c r="H344" s="307">
        <f>F344+G344</f>
        <v>0</v>
      </c>
      <c r="I344" s="308" t="s">
        <v>158</v>
      </c>
      <c r="J344" s="309" t="s">
        <v>98</v>
      </c>
      <c r="K344" s="310" t="s">
        <v>99</v>
      </c>
      <c r="L344" s="311" t="s">
        <v>100</v>
      </c>
      <c r="M344" s="312">
        <f>VLOOKUP(I344,TX_400_JUR_Alloc_Jur_Factor_Allocator,MATCH(J344,TX_400_JUR_Alloc_Headers,FALSE),FALSE)</f>
        <v>0.45767765197058707</v>
      </c>
      <c r="N344" s="313">
        <f>VLOOKUP(I344,TX_400_JUR_Alloc_Jur_Factor_Allocator,MATCH(K344,TX_400_JUR_Alloc_Headers,FALSE),FALSE)</f>
        <v>0.18148407085412427</v>
      </c>
      <c r="O344" s="314">
        <f>VLOOKUP(I344,TX_400_JUR_Alloc_Jur_Factor_Allocator,MATCH(L344,TX_400_JUR_Alloc_Headers,FALSE),FALSE)</f>
        <v>0.36083827717528866</v>
      </c>
      <c r="P344" s="307">
        <f>H344*M344</f>
        <v>0</v>
      </c>
      <c r="Q344" s="307">
        <f>H344*N344</f>
        <v>0</v>
      </c>
      <c r="R344" s="307">
        <f>H344*O344</f>
        <v>0</v>
      </c>
      <c r="S344" s="307">
        <f>Q344+R344</f>
        <v>0</v>
      </c>
      <c r="T344" s="307">
        <f>P344+Q344</f>
        <v>0</v>
      </c>
      <c r="U344" t="s">
        <v>4912</v>
      </c>
    </row>
    <row r="345" spans="1:21" x14ac:dyDescent="0.25">
      <c r="A345" s="302" t="s">
        <v>1030</v>
      </c>
      <c r="B345" s="303" t="s">
        <v>4911</v>
      </c>
      <c r="C345" s="304" t="s">
        <v>773</v>
      </c>
      <c r="E345" s="315" t="s">
        <v>795</v>
      </c>
      <c r="F345" s="316">
        <f>SUBTOTAL(9,F343:F344)</f>
        <v>4166104.17</v>
      </c>
      <c r="G345" s="316">
        <f>SUBTOTAL(9,G343:G344)</f>
        <v>-4166104.17</v>
      </c>
      <c r="H345" s="316">
        <f>SUBTOTAL(9,H343:H344)</f>
        <v>0</v>
      </c>
      <c r="I345" s="317" t="s">
        <v>33</v>
      </c>
      <c r="J345" s="318" t="s">
        <v>33</v>
      </c>
      <c r="K345" s="319" t="s">
        <v>33</v>
      </c>
      <c r="L345" s="320" t="s">
        <v>33</v>
      </c>
      <c r="M345" s="321" t="s">
        <v>33</v>
      </c>
      <c r="N345" s="322" t="s">
        <v>33</v>
      </c>
      <c r="O345" s="323" t="s">
        <v>33</v>
      </c>
      <c r="P345" s="316">
        <f>SUBTOTAL(9,P343:P344)</f>
        <v>0</v>
      </c>
      <c r="Q345" s="316">
        <f>SUBTOTAL(9,Q343:Q344)</f>
        <v>0</v>
      </c>
      <c r="R345" s="316">
        <f>SUBTOTAL(9,R343:R344)</f>
        <v>0</v>
      </c>
      <c r="S345" s="316">
        <f>SUBTOTAL(9,S343:S344)</f>
        <v>0</v>
      </c>
      <c r="T345" s="316">
        <f>SUBTOTAL(9,T343:T344)</f>
        <v>0</v>
      </c>
    </row>
    <row r="346" spans="1:21" x14ac:dyDescent="0.25">
      <c r="A346" s="302" t="s">
        <v>1034</v>
      </c>
    </row>
    <row r="347" spans="1:21" x14ac:dyDescent="0.25">
      <c r="A347" s="302" t="s">
        <v>1036</v>
      </c>
      <c r="B347" s="303" t="s">
        <v>4911</v>
      </c>
      <c r="C347" s="304" t="s">
        <v>797</v>
      </c>
      <c r="D347" s="305" t="s">
        <v>1142</v>
      </c>
      <c r="E347" s="306" t="s">
        <v>158</v>
      </c>
      <c r="F347" s="307">
        <v>0</v>
      </c>
      <c r="G347" s="307">
        <f>SUMIFS(TX_201_RB_Adjust_Total_Adjustments,TX_201_RB_Adjust_H_RB_Rollup,B347,TX_201_RB_Adjust_H_RB_Func_Rollup,C347,TX_201_RB_Adjust_H_Account,D347,TX_201_RB_Adjust_H_Jurisdictional_Allocator,E347)</f>
        <v>0</v>
      </c>
      <c r="H347" s="307">
        <f>F347+G347</f>
        <v>0</v>
      </c>
      <c r="I347" s="308" t="s">
        <v>158</v>
      </c>
      <c r="J347" s="309" t="s">
        <v>98</v>
      </c>
      <c r="K347" s="310" t="s">
        <v>99</v>
      </c>
      <c r="L347" s="311" t="s">
        <v>100</v>
      </c>
      <c r="M347" s="312">
        <f>VLOOKUP(I347,TX_400_JUR_Alloc_Jur_Factor_Allocator,MATCH(J347,TX_400_JUR_Alloc_Headers,FALSE),FALSE)</f>
        <v>0.45767765197058707</v>
      </c>
      <c r="N347" s="313">
        <f>VLOOKUP(I347,TX_400_JUR_Alloc_Jur_Factor_Allocator,MATCH(K347,TX_400_JUR_Alloc_Headers,FALSE),FALSE)</f>
        <v>0.18148407085412427</v>
      </c>
      <c r="O347" s="314">
        <f>VLOOKUP(I347,TX_400_JUR_Alloc_Jur_Factor_Allocator,MATCH(L347,TX_400_JUR_Alloc_Headers,FALSE),FALSE)</f>
        <v>0.36083827717528866</v>
      </c>
      <c r="P347" s="307">
        <f>H347*M347</f>
        <v>0</v>
      </c>
      <c r="Q347" s="307">
        <f>H347*N347</f>
        <v>0</v>
      </c>
      <c r="R347" s="307">
        <f>H347*O347</f>
        <v>0</v>
      </c>
      <c r="S347" s="307">
        <f>Q347+R347</f>
        <v>0</v>
      </c>
      <c r="T347" s="307">
        <f>P347+Q347</f>
        <v>0</v>
      </c>
      <c r="U347" t="s">
        <v>4913</v>
      </c>
    </row>
    <row r="348" spans="1:21" x14ac:dyDescent="0.25">
      <c r="A348" s="302" t="s">
        <v>1039</v>
      </c>
      <c r="B348" s="303" t="s">
        <v>4911</v>
      </c>
      <c r="C348" s="304" t="s">
        <v>797</v>
      </c>
      <c r="E348" s="315" t="s">
        <v>873</v>
      </c>
      <c r="F348" s="316">
        <f>SUBTOTAL(9,F346:F347)</f>
        <v>0</v>
      </c>
      <c r="G348" s="316">
        <f>SUBTOTAL(9,G346:G347)</f>
        <v>0</v>
      </c>
      <c r="H348" s="316">
        <f>SUBTOTAL(9,H346:H347)</f>
        <v>0</v>
      </c>
      <c r="I348" s="317" t="s">
        <v>33</v>
      </c>
      <c r="J348" s="318" t="s">
        <v>33</v>
      </c>
      <c r="K348" s="319" t="s">
        <v>33</v>
      </c>
      <c r="L348" s="320" t="s">
        <v>33</v>
      </c>
      <c r="M348" s="321" t="s">
        <v>33</v>
      </c>
      <c r="N348" s="322" t="s">
        <v>33</v>
      </c>
      <c r="O348" s="323" t="s">
        <v>33</v>
      </c>
      <c r="P348" s="316">
        <f>SUBTOTAL(9,P346:P347)</f>
        <v>0</v>
      </c>
      <c r="Q348" s="316">
        <f>SUBTOTAL(9,Q346:Q347)</f>
        <v>0</v>
      </c>
      <c r="R348" s="316">
        <f>SUBTOTAL(9,R346:R347)</f>
        <v>0</v>
      </c>
      <c r="S348" s="316">
        <f>SUBTOTAL(9,S346:S347)</f>
        <v>0</v>
      </c>
      <c r="T348" s="316">
        <f>SUBTOTAL(9,T346:T347)</f>
        <v>0</v>
      </c>
    </row>
    <row r="349" spans="1:21" x14ac:dyDescent="0.25">
      <c r="A349" s="302" t="s">
        <v>1041</v>
      </c>
    </row>
    <row r="350" spans="1:21" x14ac:dyDescent="0.25">
      <c r="A350" s="302" t="s">
        <v>1043</v>
      </c>
      <c r="B350" s="303" t="s">
        <v>4911</v>
      </c>
      <c r="E350" s="331" t="s">
        <v>4914</v>
      </c>
      <c r="F350" s="332">
        <f>SUBTOTAL(9,F343:F349)</f>
        <v>4166104.17</v>
      </c>
      <c r="G350" s="332">
        <f>SUBTOTAL(9,G343:G349)</f>
        <v>-4166104.17</v>
      </c>
      <c r="H350" s="332">
        <f>SUBTOTAL(9,H343:H349)</f>
        <v>0</v>
      </c>
      <c r="I350" s="333" t="s">
        <v>33</v>
      </c>
      <c r="J350" s="334" t="s">
        <v>33</v>
      </c>
      <c r="K350" s="335" t="s">
        <v>33</v>
      </c>
      <c r="L350" s="336" t="s">
        <v>33</v>
      </c>
      <c r="M350" s="337" t="s">
        <v>33</v>
      </c>
      <c r="N350" s="338" t="s">
        <v>33</v>
      </c>
      <c r="O350" s="339" t="s">
        <v>33</v>
      </c>
      <c r="P350" s="332">
        <f>SUBTOTAL(9,P343:P349)</f>
        <v>0</v>
      </c>
      <c r="Q350" s="332">
        <f>SUBTOTAL(9,Q343:Q349)</f>
        <v>0</v>
      </c>
      <c r="R350" s="332">
        <f>SUBTOTAL(9,R343:R349)</f>
        <v>0</v>
      </c>
      <c r="S350" s="332">
        <f>SUBTOTAL(9,S343:S349)</f>
        <v>0</v>
      </c>
      <c r="T350" s="332">
        <f>SUBTOTAL(9,T343:T349)</f>
        <v>0</v>
      </c>
    </row>
    <row r="351" spans="1:21" x14ac:dyDescent="0.25">
      <c r="A351" s="302" t="s">
        <v>1044</v>
      </c>
      <c r="B351" s="303" t="s">
        <v>33</v>
      </c>
      <c r="C351" s="303" t="s">
        <v>33</v>
      </c>
      <c r="D351" s="303" t="s">
        <v>33</v>
      </c>
      <c r="E351" s="303" t="s">
        <v>33</v>
      </c>
      <c r="F351" s="307">
        <v>0</v>
      </c>
      <c r="G351" s="307">
        <v>0</v>
      </c>
      <c r="H351" s="307">
        <v>0</v>
      </c>
      <c r="I351" s="324">
        <v>0</v>
      </c>
      <c r="J351" s="325">
        <v>0</v>
      </c>
      <c r="K351" s="326">
        <v>0</v>
      </c>
      <c r="L351" s="327">
        <v>0</v>
      </c>
      <c r="M351" s="328">
        <v>0</v>
      </c>
      <c r="N351" s="329">
        <v>0</v>
      </c>
      <c r="O351" s="330">
        <v>0</v>
      </c>
      <c r="P351" s="307">
        <v>0</v>
      </c>
      <c r="Q351" s="307">
        <v>0</v>
      </c>
      <c r="R351" s="307">
        <v>0</v>
      </c>
      <c r="S351" s="307">
        <v>0</v>
      </c>
      <c r="T351" s="307">
        <v>0</v>
      </c>
    </row>
    <row r="352" spans="1:21" x14ac:dyDescent="0.25">
      <c r="A352" s="302" t="s">
        <v>1046</v>
      </c>
      <c r="B352" s="303" t="s">
        <v>4915</v>
      </c>
      <c r="C352" s="303" t="s">
        <v>33</v>
      </c>
      <c r="D352" s="303" t="s">
        <v>33</v>
      </c>
      <c r="E352" s="303" t="s">
        <v>33</v>
      </c>
      <c r="F352" s="307">
        <f>F250+F342+F350</f>
        <v>4660238669.8599997</v>
      </c>
      <c r="G352" s="307">
        <f>G250+G342+G350</f>
        <v>-111833669.56839059</v>
      </c>
      <c r="H352" s="307">
        <f>H250+H342+H350</f>
        <v>4548405000.2916088</v>
      </c>
      <c r="I352" s="324" t="s">
        <v>33</v>
      </c>
      <c r="J352" s="325" t="s">
        <v>33</v>
      </c>
      <c r="K352" s="326" t="s">
        <v>33</v>
      </c>
      <c r="L352" s="327" t="s">
        <v>33</v>
      </c>
      <c r="M352" s="328" t="s">
        <v>33</v>
      </c>
      <c r="N352" s="329" t="s">
        <v>33</v>
      </c>
      <c r="O352" s="330" t="s">
        <v>33</v>
      </c>
      <c r="P352" s="307">
        <f>P250+P342+P350</f>
        <v>2389326581.3729973</v>
      </c>
      <c r="Q352" s="307">
        <f>Q250+Q342+Q350</f>
        <v>1095030162.5865364</v>
      </c>
      <c r="R352" s="307">
        <f>R250+R342+R350</f>
        <v>1064048256.3320764</v>
      </c>
      <c r="S352" s="307">
        <f>S250+S342+S350</f>
        <v>2159078418.918612</v>
      </c>
      <c r="T352" s="307">
        <f>T250+T342+T350</f>
        <v>3484356743.9595323</v>
      </c>
    </row>
    <row r="353" spans="1:21" x14ac:dyDescent="0.25">
      <c r="A353" s="302" t="s">
        <v>1047</v>
      </c>
    </row>
    <row r="354" spans="1:21" x14ac:dyDescent="0.25">
      <c r="A354" s="302" t="s">
        <v>1049</v>
      </c>
      <c r="B354" s="303" t="s">
        <v>4916</v>
      </c>
      <c r="C354" s="304" t="s">
        <v>4917</v>
      </c>
      <c r="D354" s="305" t="s">
        <v>4918</v>
      </c>
      <c r="E354" s="306" t="s">
        <v>162</v>
      </c>
      <c r="F354" s="307">
        <v>13519651.903846154</v>
      </c>
      <c r="G354" s="307">
        <f>SUMIFS(TX_201_RB_Adjust_Total_Adjustments,TX_201_RB_Adjust_H_RB_Rollup,B354,TX_201_RB_Adjust_H_RB_Func_Rollup,C354,TX_201_RB_Adjust_H_Account,D354,TX_201_RB_Adjust_H_Jurisdictional_Allocator,E354)</f>
        <v>0</v>
      </c>
      <c r="H354" s="307">
        <f>F354+G354</f>
        <v>13519651.903846154</v>
      </c>
      <c r="I354" s="308" t="s">
        <v>162</v>
      </c>
      <c r="J354" s="309" t="s">
        <v>98</v>
      </c>
      <c r="K354" s="310" t="s">
        <v>99</v>
      </c>
      <c r="L354" s="311" t="s">
        <v>100</v>
      </c>
      <c r="M354" s="312">
        <f>VLOOKUP(I354,TX_400_JUR_Alloc_Jur_Factor_Allocator,MATCH(J354,TX_400_JUR_Alloc_Headers,FALSE),FALSE)</f>
        <v>0.56177645173742796</v>
      </c>
      <c r="N354" s="313">
        <f>VLOOKUP(I354,TX_400_JUR_Alloc_Jur_Factor_Allocator,MATCH(K354,TX_400_JUR_Alloc_Headers,FALSE),FALSE)</f>
        <v>0.22030982452290582</v>
      </c>
      <c r="O354" s="314">
        <f>VLOOKUP(I354,TX_400_JUR_Alloc_Jur_Factor_Allocator,MATCH(L354,TX_400_JUR_Alloc_Headers,FALSE),FALSE)</f>
        <v>0.21791372373966628</v>
      </c>
      <c r="P354" s="307">
        <f>H354*M354</f>
        <v>7595022.0752678551</v>
      </c>
      <c r="Q354" s="307">
        <f>H354*N354</f>
        <v>2978512.138547116</v>
      </c>
      <c r="R354" s="307">
        <f>H354*O354</f>
        <v>2946117.6900311839</v>
      </c>
      <c r="S354" s="307">
        <f>Q354+R354</f>
        <v>5924629.8285782998</v>
      </c>
      <c r="T354" s="307">
        <f>P354+Q354</f>
        <v>10573534.21381497</v>
      </c>
      <c r="U354" t="s">
        <v>4919</v>
      </c>
    </row>
    <row r="355" spans="1:21" x14ac:dyDescent="0.25">
      <c r="A355" s="302" t="s">
        <v>1053</v>
      </c>
      <c r="B355" s="303" t="s">
        <v>4916</v>
      </c>
      <c r="C355" s="304" t="s">
        <v>4917</v>
      </c>
      <c r="D355" s="305" t="s">
        <v>4920</v>
      </c>
      <c r="E355" s="306" t="s">
        <v>158</v>
      </c>
      <c r="F355" s="307">
        <v>4045924.2131255409</v>
      </c>
      <c r="G355" s="307">
        <f>SUMIFS(TX_201_RB_Adjust_Total_Adjustments,TX_201_RB_Adjust_H_RB_Rollup,B355,TX_201_RB_Adjust_H_RB_Func_Rollup,C355,TX_201_RB_Adjust_H_Account,D355,TX_201_RB_Adjust_H_Jurisdictional_Allocator,E355)</f>
        <v>0</v>
      </c>
      <c r="H355" s="307">
        <f>F355+G355</f>
        <v>4045924.2131255409</v>
      </c>
      <c r="I355" s="308" t="s">
        <v>158</v>
      </c>
      <c r="J355" s="309" t="s">
        <v>98</v>
      </c>
      <c r="K355" s="310" t="s">
        <v>99</v>
      </c>
      <c r="L355" s="311" t="s">
        <v>100</v>
      </c>
      <c r="M355" s="312">
        <f>VLOOKUP(I355,TX_400_JUR_Alloc_Jur_Factor_Allocator,MATCH(J355,TX_400_JUR_Alloc_Headers,FALSE),FALSE)</f>
        <v>0.45767765197058707</v>
      </c>
      <c r="N355" s="313">
        <f>VLOOKUP(I355,TX_400_JUR_Alloc_Jur_Factor_Allocator,MATCH(K355,TX_400_JUR_Alloc_Headers,FALSE),FALSE)</f>
        <v>0.18148407085412427</v>
      </c>
      <c r="O355" s="314">
        <f>VLOOKUP(I355,TX_400_JUR_Alloc_Jur_Factor_Allocator,MATCH(L355,TX_400_JUR_Alloc_Headers,FALSE),FALSE)</f>
        <v>0.36083827717528866</v>
      </c>
      <c r="P355" s="307">
        <f>H355*M355</f>
        <v>1851729.0939142427</v>
      </c>
      <c r="Q355" s="307">
        <f>H355*N355</f>
        <v>734270.79656529264</v>
      </c>
      <c r="R355" s="307">
        <f>H355*O355</f>
        <v>1459924.3226460055</v>
      </c>
      <c r="S355" s="307">
        <f>Q355+R355</f>
        <v>2194195.1192112984</v>
      </c>
      <c r="T355" s="307">
        <f>P355+Q355</f>
        <v>2585999.8904795353</v>
      </c>
      <c r="U355" t="s">
        <v>4921</v>
      </c>
    </row>
    <row r="356" spans="1:21" x14ac:dyDescent="0.25">
      <c r="A356" s="302" t="s">
        <v>1057</v>
      </c>
      <c r="B356" s="303" t="s">
        <v>4916</v>
      </c>
      <c r="C356" s="304" t="s">
        <v>4917</v>
      </c>
      <c r="D356" s="305" t="s">
        <v>4922</v>
      </c>
      <c r="E356" s="306" t="s">
        <v>140</v>
      </c>
      <c r="F356" s="307">
        <v>3415604.3484129217</v>
      </c>
      <c r="G356" s="307">
        <f>SUMIFS(TX_201_RB_Adjust_Total_Adjustments,TX_201_RB_Adjust_H_RB_Rollup,B356,TX_201_RB_Adjust_H_RB_Func_Rollup,C356,TX_201_RB_Adjust_H_Account,D356,TX_201_RB_Adjust_H_Jurisdictional_Allocator,E356)</f>
        <v>0</v>
      </c>
      <c r="H356" s="307">
        <f>F356+G356</f>
        <v>3415604.3484129217</v>
      </c>
      <c r="I356" s="308" t="s">
        <v>140</v>
      </c>
      <c r="J356" s="309" t="s">
        <v>98</v>
      </c>
      <c r="K356" s="310" t="s">
        <v>99</v>
      </c>
      <c r="L356" s="311" t="s">
        <v>100</v>
      </c>
      <c r="M356" s="312">
        <f>VLOOKUP(I356,TX_400_JUR_Alloc_Jur_Factor_Allocator,MATCH(J356,TX_400_JUR_Alloc_Headers,FALSE),FALSE)</f>
        <v>0.63813936015228789</v>
      </c>
      <c r="N356" s="313">
        <f>VLOOKUP(I356,TX_400_JUR_Alloc_Jur_Factor_Allocator,MATCH(K356,TX_400_JUR_Alloc_Headers,FALSE),FALSE)</f>
        <v>0.35190262468541889</v>
      </c>
      <c r="O356" s="314">
        <f>VLOOKUP(I356,TX_400_JUR_Alloc_Jur_Factor_Allocator,MATCH(L356,TX_400_JUR_Alloc_Headers,FALSE),FALSE)</f>
        <v>9.9580151622935178E-3</v>
      </c>
      <c r="P356" s="307">
        <f>H356*M356</f>
        <v>2179631.5734295938</v>
      </c>
      <c r="Q356" s="307">
        <f>H356*N356</f>
        <v>1201960.135093437</v>
      </c>
      <c r="R356" s="307">
        <f>H356*O356</f>
        <v>34012.639889891543</v>
      </c>
      <c r="S356" s="307">
        <f>Q356+R356</f>
        <v>1235972.7749833285</v>
      </c>
      <c r="T356" s="307">
        <f>P356+Q356</f>
        <v>3381591.7085230309</v>
      </c>
      <c r="U356" t="s">
        <v>4923</v>
      </c>
    </row>
    <row r="357" spans="1:21" x14ac:dyDescent="0.25">
      <c r="A357" s="302" t="s">
        <v>1060</v>
      </c>
      <c r="B357" s="303" t="s">
        <v>4916</v>
      </c>
      <c r="C357" s="304" t="s">
        <v>4917</v>
      </c>
      <c r="E357" s="315" t="s">
        <v>4924</v>
      </c>
      <c r="F357" s="316">
        <f>SUBTOTAL(9,F353:F356)</f>
        <v>20981180.465384617</v>
      </c>
      <c r="G357" s="316">
        <f>SUBTOTAL(9,G353:G356)</f>
        <v>0</v>
      </c>
      <c r="H357" s="316">
        <f>SUBTOTAL(9,H353:H356)</f>
        <v>20981180.465384617</v>
      </c>
      <c r="I357" s="317" t="s">
        <v>33</v>
      </c>
      <c r="J357" s="318" t="s">
        <v>33</v>
      </c>
      <c r="K357" s="319" t="s">
        <v>33</v>
      </c>
      <c r="L357" s="320" t="s">
        <v>33</v>
      </c>
      <c r="M357" s="321" t="s">
        <v>33</v>
      </c>
      <c r="N357" s="322" t="s">
        <v>33</v>
      </c>
      <c r="O357" s="323" t="s">
        <v>33</v>
      </c>
      <c r="P357" s="316">
        <f>SUBTOTAL(9,P353:P356)</f>
        <v>11626382.742611691</v>
      </c>
      <c r="Q357" s="316">
        <f>SUBTOTAL(9,Q353:Q356)</f>
        <v>4914743.0702058449</v>
      </c>
      <c r="R357" s="316">
        <f>SUBTOTAL(9,R353:R356)</f>
        <v>4440054.6525670802</v>
      </c>
      <c r="S357" s="316">
        <f>SUBTOTAL(9,S353:S356)</f>
        <v>9354797.7227729261</v>
      </c>
      <c r="T357" s="316">
        <f>SUBTOTAL(9,T353:T356)</f>
        <v>16541125.812817536</v>
      </c>
    </row>
    <row r="358" spans="1:21" x14ac:dyDescent="0.25">
      <c r="A358" s="302" t="s">
        <v>1063</v>
      </c>
    </row>
    <row r="359" spans="1:21" x14ac:dyDescent="0.25">
      <c r="A359" s="302" t="s">
        <v>1066</v>
      </c>
      <c r="B359" s="303" t="s">
        <v>4916</v>
      </c>
      <c r="E359" s="331" t="s">
        <v>4925</v>
      </c>
      <c r="F359" s="332">
        <f>SUBTOTAL(9,F353:F358)</f>
        <v>20981180.465384617</v>
      </c>
      <c r="G359" s="332">
        <f>SUBTOTAL(9,G353:G358)</f>
        <v>0</v>
      </c>
      <c r="H359" s="332">
        <f>SUBTOTAL(9,H353:H358)</f>
        <v>20981180.465384617</v>
      </c>
      <c r="I359" s="333" t="s">
        <v>33</v>
      </c>
      <c r="J359" s="334" t="s">
        <v>33</v>
      </c>
      <c r="K359" s="335" t="s">
        <v>33</v>
      </c>
      <c r="L359" s="336" t="s">
        <v>33</v>
      </c>
      <c r="M359" s="337" t="s">
        <v>33</v>
      </c>
      <c r="N359" s="338" t="s">
        <v>33</v>
      </c>
      <c r="O359" s="339" t="s">
        <v>33</v>
      </c>
      <c r="P359" s="332">
        <f>SUBTOTAL(9,P353:P358)</f>
        <v>11626382.742611691</v>
      </c>
      <c r="Q359" s="332">
        <f>SUBTOTAL(9,Q353:Q358)</f>
        <v>4914743.0702058449</v>
      </c>
      <c r="R359" s="332">
        <f>SUBTOTAL(9,R353:R358)</f>
        <v>4440054.6525670802</v>
      </c>
      <c r="S359" s="332">
        <f>SUBTOTAL(9,S353:S358)</f>
        <v>9354797.7227729261</v>
      </c>
      <c r="T359" s="332">
        <f>SUBTOTAL(9,T353:T358)</f>
        <v>16541125.812817536</v>
      </c>
    </row>
    <row r="360" spans="1:21" x14ac:dyDescent="0.25">
      <c r="A360" s="302" t="s">
        <v>1068</v>
      </c>
    </row>
    <row r="361" spans="1:21" x14ac:dyDescent="0.25">
      <c r="A361" s="302" t="s">
        <v>1070</v>
      </c>
      <c r="B361" s="303" t="s">
        <v>4926</v>
      </c>
      <c r="C361" s="304" t="s">
        <v>4917</v>
      </c>
      <c r="D361" s="305" t="s">
        <v>4927</v>
      </c>
      <c r="E361" s="306" t="s">
        <v>144</v>
      </c>
      <c r="F361" s="307">
        <v>4519530.6984615391</v>
      </c>
      <c r="G361" s="307">
        <f>SUMIFS(TX_201_RB_Adjust_Total_Adjustments,TX_201_RB_Adjust_H_RB_Rollup,B361,TX_201_RB_Adjust_H_RB_Func_Rollup,C361,TX_201_RB_Adjust_H_Account,D361,TX_201_RB_Adjust_H_Jurisdictional_Allocator,E361)</f>
        <v>-4519530.6984615391</v>
      </c>
      <c r="H361" s="307">
        <f>F361+G361</f>
        <v>0</v>
      </c>
      <c r="I361" s="308" t="s">
        <v>144</v>
      </c>
      <c r="J361" s="309" t="s">
        <v>98</v>
      </c>
      <c r="K361" s="310" t="s">
        <v>99</v>
      </c>
      <c r="L361" s="311" t="s">
        <v>100</v>
      </c>
      <c r="M361" s="312">
        <f>VLOOKUP(I361,TX_400_JUR_Alloc_Jur_Factor_Allocator,MATCH(J361,TX_400_JUR_Alloc_Headers,FALSE),FALSE)</f>
        <v>0.58151604396770862</v>
      </c>
      <c r="N361" s="313">
        <f>VLOOKUP(I361,TX_400_JUR_Alloc_Jur_Factor_Allocator,MATCH(K361,TX_400_JUR_Alloc_Headers,FALSE),FALSE)</f>
        <v>0.22832065654757039</v>
      </c>
      <c r="O361" s="314">
        <f>VLOOKUP(I361,TX_400_JUR_Alloc_Jur_Factor_Allocator,MATCH(L361,TX_400_JUR_Alloc_Headers,FALSE),FALSE)</f>
        <v>0.19016329948472097</v>
      </c>
      <c r="P361" s="307">
        <f>H361*M361</f>
        <v>0</v>
      </c>
      <c r="Q361" s="307">
        <f>H361*N361</f>
        <v>0</v>
      </c>
      <c r="R361" s="307">
        <f>H361*O361</f>
        <v>0</v>
      </c>
      <c r="S361" s="307">
        <f>Q361+R361</f>
        <v>0</v>
      </c>
      <c r="T361" s="307">
        <f>P361+Q361</f>
        <v>0</v>
      </c>
      <c r="U361" t="s">
        <v>4928</v>
      </c>
    </row>
    <row r="362" spans="1:21" x14ac:dyDescent="0.25">
      <c r="A362" s="302" t="s">
        <v>1071</v>
      </c>
      <c r="B362" s="303" t="s">
        <v>4926</v>
      </c>
      <c r="C362" s="304" t="s">
        <v>4917</v>
      </c>
      <c r="E362" s="315" t="s">
        <v>4924</v>
      </c>
      <c r="F362" s="316">
        <f>SUBTOTAL(9,F360:F361)</f>
        <v>4519530.6984615391</v>
      </c>
      <c r="G362" s="316">
        <f>SUBTOTAL(9,G360:G361)</f>
        <v>-4519530.6984615391</v>
      </c>
      <c r="H362" s="316">
        <f>SUBTOTAL(9,H360:H361)</f>
        <v>0</v>
      </c>
      <c r="I362" s="317" t="s">
        <v>33</v>
      </c>
      <c r="J362" s="318" t="s">
        <v>33</v>
      </c>
      <c r="K362" s="319" t="s">
        <v>33</v>
      </c>
      <c r="L362" s="320" t="s">
        <v>33</v>
      </c>
      <c r="M362" s="321" t="s">
        <v>33</v>
      </c>
      <c r="N362" s="322" t="s">
        <v>33</v>
      </c>
      <c r="O362" s="323" t="s">
        <v>33</v>
      </c>
      <c r="P362" s="316">
        <f>SUBTOTAL(9,P360:P361)</f>
        <v>0</v>
      </c>
      <c r="Q362" s="316">
        <f>SUBTOTAL(9,Q360:Q361)</f>
        <v>0</v>
      </c>
      <c r="R362" s="316">
        <f>SUBTOTAL(9,R360:R361)</f>
        <v>0</v>
      </c>
      <c r="S362" s="316">
        <f>SUBTOTAL(9,S360:S361)</f>
        <v>0</v>
      </c>
      <c r="T362" s="316">
        <f>SUBTOTAL(9,T360:T361)</f>
        <v>0</v>
      </c>
    </row>
    <row r="363" spans="1:21" x14ac:dyDescent="0.25">
      <c r="A363" s="302" t="s">
        <v>1073</v>
      </c>
    </row>
    <row r="364" spans="1:21" x14ac:dyDescent="0.25">
      <c r="A364" s="302" t="s">
        <v>1074</v>
      </c>
      <c r="B364" s="303" t="s">
        <v>4926</v>
      </c>
      <c r="E364" s="331" t="s">
        <v>4929</v>
      </c>
      <c r="F364" s="332">
        <f>SUBTOTAL(9,F360:F363)</f>
        <v>4519530.6984615391</v>
      </c>
      <c r="G364" s="332">
        <f>SUBTOTAL(9,G360:G363)</f>
        <v>-4519530.6984615391</v>
      </c>
      <c r="H364" s="332">
        <f>SUBTOTAL(9,H360:H363)</f>
        <v>0</v>
      </c>
      <c r="I364" s="333" t="s">
        <v>33</v>
      </c>
      <c r="J364" s="334" t="s">
        <v>33</v>
      </c>
      <c r="K364" s="335" t="s">
        <v>33</v>
      </c>
      <c r="L364" s="336" t="s">
        <v>33</v>
      </c>
      <c r="M364" s="337" t="s">
        <v>33</v>
      </c>
      <c r="N364" s="338" t="s">
        <v>33</v>
      </c>
      <c r="O364" s="339" t="s">
        <v>33</v>
      </c>
      <c r="P364" s="332">
        <f>SUBTOTAL(9,P360:P363)</f>
        <v>0</v>
      </c>
      <c r="Q364" s="332">
        <f>SUBTOTAL(9,Q360:Q363)</f>
        <v>0</v>
      </c>
      <c r="R364" s="332">
        <f>SUBTOTAL(9,R360:R363)</f>
        <v>0</v>
      </c>
      <c r="S364" s="332">
        <f>SUBTOTAL(9,S360:S363)</f>
        <v>0</v>
      </c>
      <c r="T364" s="332">
        <f>SUBTOTAL(9,T360:T363)</f>
        <v>0</v>
      </c>
    </row>
    <row r="365" spans="1:21" x14ac:dyDescent="0.25">
      <c r="A365" s="302" t="s">
        <v>1076</v>
      </c>
    </row>
    <row r="366" spans="1:21" x14ac:dyDescent="0.25">
      <c r="A366" s="302" t="s">
        <v>1078</v>
      </c>
      <c r="B366" s="303" t="s">
        <v>4930</v>
      </c>
      <c r="C366" s="304" t="s">
        <v>4917</v>
      </c>
      <c r="D366" s="305" t="s">
        <v>4931</v>
      </c>
      <c r="E366" s="306" t="s">
        <v>144</v>
      </c>
      <c r="F366" s="307">
        <v>9841745.9553846158</v>
      </c>
      <c r="G366" s="307">
        <f>SUMIFS(TX_201_RB_Adjust_Total_Adjustments,TX_201_RB_Adjust_H_RB_Rollup,B366,TX_201_RB_Adjust_H_RB_Func_Rollup,C366,TX_201_RB_Adjust_H_Account,D366,TX_201_RB_Adjust_H_Jurisdictional_Allocator,E366)</f>
        <v>0</v>
      </c>
      <c r="H366" s="307">
        <f>F366+G366</f>
        <v>9841745.9553846158</v>
      </c>
      <c r="I366" s="308" t="s">
        <v>144</v>
      </c>
      <c r="J366" s="309" t="s">
        <v>98</v>
      </c>
      <c r="K366" s="310" t="s">
        <v>99</v>
      </c>
      <c r="L366" s="311" t="s">
        <v>100</v>
      </c>
      <c r="M366" s="312">
        <f>VLOOKUP(I366,TX_400_JUR_Alloc_Jur_Factor_Allocator,MATCH(J366,TX_400_JUR_Alloc_Headers,FALSE),FALSE)</f>
        <v>0.58151604396770862</v>
      </c>
      <c r="N366" s="313">
        <f>VLOOKUP(I366,TX_400_JUR_Alloc_Jur_Factor_Allocator,MATCH(K366,TX_400_JUR_Alloc_Headers,FALSE),FALSE)</f>
        <v>0.22832065654757039</v>
      </c>
      <c r="O366" s="314">
        <f>VLOOKUP(I366,TX_400_JUR_Alloc_Jur_Factor_Allocator,MATCH(L366,TX_400_JUR_Alloc_Headers,FALSE),FALSE)</f>
        <v>0.19016329948472097</v>
      </c>
      <c r="P366" s="307">
        <f>H366*M366</f>
        <v>5723133.1737104589</v>
      </c>
      <c r="Q366" s="307">
        <f>H366*N366</f>
        <v>2247073.8981078109</v>
      </c>
      <c r="R366" s="307">
        <f>H366*O366</f>
        <v>1871538.883566346</v>
      </c>
      <c r="S366" s="307">
        <f>Q366+R366</f>
        <v>4118612.7816741569</v>
      </c>
      <c r="T366" s="307">
        <f>P366+Q366</f>
        <v>7970207.0718182698</v>
      </c>
      <c r="U366" t="s">
        <v>4932</v>
      </c>
    </row>
    <row r="367" spans="1:21" x14ac:dyDescent="0.25">
      <c r="A367" s="302" t="s">
        <v>1079</v>
      </c>
      <c r="B367" s="303" t="s">
        <v>4930</v>
      </c>
      <c r="C367" s="304" t="s">
        <v>4917</v>
      </c>
      <c r="E367" s="315" t="s">
        <v>4924</v>
      </c>
      <c r="F367" s="316">
        <f>SUBTOTAL(9,F365:F366)</f>
        <v>9841745.9553846158</v>
      </c>
      <c r="G367" s="316">
        <f>SUBTOTAL(9,G365:G366)</f>
        <v>0</v>
      </c>
      <c r="H367" s="316">
        <f>SUBTOTAL(9,H365:H366)</f>
        <v>9841745.9553846158</v>
      </c>
      <c r="I367" s="317" t="s">
        <v>33</v>
      </c>
      <c r="J367" s="318" t="s">
        <v>33</v>
      </c>
      <c r="K367" s="319" t="s">
        <v>33</v>
      </c>
      <c r="L367" s="320" t="s">
        <v>33</v>
      </c>
      <c r="M367" s="321" t="s">
        <v>33</v>
      </c>
      <c r="N367" s="322" t="s">
        <v>33</v>
      </c>
      <c r="O367" s="323" t="s">
        <v>33</v>
      </c>
      <c r="P367" s="316">
        <f>SUBTOTAL(9,P365:P366)</f>
        <v>5723133.1737104589</v>
      </c>
      <c r="Q367" s="316">
        <f>SUBTOTAL(9,Q365:Q366)</f>
        <v>2247073.8981078109</v>
      </c>
      <c r="R367" s="316">
        <f>SUBTOTAL(9,R365:R366)</f>
        <v>1871538.883566346</v>
      </c>
      <c r="S367" s="316">
        <f>SUBTOTAL(9,S365:S366)</f>
        <v>4118612.7816741569</v>
      </c>
      <c r="T367" s="316">
        <f>SUBTOTAL(9,T365:T366)</f>
        <v>7970207.0718182698</v>
      </c>
    </row>
    <row r="368" spans="1:21" x14ac:dyDescent="0.25">
      <c r="A368" s="302" t="s">
        <v>1081</v>
      </c>
    </row>
    <row r="369" spans="1:21" x14ac:dyDescent="0.25">
      <c r="A369" s="302" t="s">
        <v>1083</v>
      </c>
      <c r="B369" s="303" t="s">
        <v>4930</v>
      </c>
      <c r="E369" s="331" t="s">
        <v>4933</v>
      </c>
      <c r="F369" s="332">
        <f>SUBTOTAL(9,F365:F368)</f>
        <v>9841745.9553846158</v>
      </c>
      <c r="G369" s="332">
        <f>SUBTOTAL(9,G365:G368)</f>
        <v>0</v>
      </c>
      <c r="H369" s="332">
        <f>SUBTOTAL(9,H365:H368)</f>
        <v>9841745.9553846158</v>
      </c>
      <c r="I369" s="333" t="s">
        <v>33</v>
      </c>
      <c r="J369" s="334" t="s">
        <v>33</v>
      </c>
      <c r="K369" s="335" t="s">
        <v>33</v>
      </c>
      <c r="L369" s="336" t="s">
        <v>33</v>
      </c>
      <c r="M369" s="337" t="s">
        <v>33</v>
      </c>
      <c r="N369" s="338" t="s">
        <v>33</v>
      </c>
      <c r="O369" s="339" t="s">
        <v>33</v>
      </c>
      <c r="P369" s="332">
        <f>SUBTOTAL(9,P365:P368)</f>
        <v>5723133.1737104589</v>
      </c>
      <c r="Q369" s="332">
        <f>SUBTOTAL(9,Q365:Q368)</f>
        <v>2247073.8981078109</v>
      </c>
      <c r="R369" s="332">
        <f>SUBTOTAL(9,R365:R368)</f>
        <v>1871538.883566346</v>
      </c>
      <c r="S369" s="332">
        <f>SUBTOTAL(9,S365:S368)</f>
        <v>4118612.7816741569</v>
      </c>
      <c r="T369" s="332">
        <f>SUBTOTAL(9,T365:T368)</f>
        <v>7970207.0718182698</v>
      </c>
    </row>
    <row r="370" spans="1:21" x14ac:dyDescent="0.25">
      <c r="A370" s="302" t="s">
        <v>1084</v>
      </c>
      <c r="B370" s="303" t="s">
        <v>33</v>
      </c>
      <c r="C370" s="303" t="s">
        <v>33</v>
      </c>
      <c r="D370" s="303" t="s">
        <v>33</v>
      </c>
      <c r="E370" s="303" t="s">
        <v>33</v>
      </c>
      <c r="F370" s="307">
        <v>0</v>
      </c>
      <c r="G370" s="307">
        <v>0</v>
      </c>
      <c r="H370" s="307">
        <v>0</v>
      </c>
      <c r="I370" s="324">
        <v>0</v>
      </c>
      <c r="J370" s="325">
        <v>0</v>
      </c>
      <c r="K370" s="326">
        <v>0</v>
      </c>
      <c r="L370" s="327">
        <v>0</v>
      </c>
      <c r="M370" s="328">
        <v>0</v>
      </c>
      <c r="N370" s="329">
        <v>0</v>
      </c>
      <c r="O370" s="330">
        <v>0</v>
      </c>
      <c r="P370" s="307">
        <v>0</v>
      </c>
      <c r="Q370" s="307">
        <v>0</v>
      </c>
      <c r="R370" s="307">
        <v>0</v>
      </c>
      <c r="S370" s="307">
        <v>0</v>
      </c>
      <c r="T370" s="307">
        <v>0</v>
      </c>
    </row>
    <row r="371" spans="1:21" x14ac:dyDescent="0.25">
      <c r="A371" s="302" t="s">
        <v>1085</v>
      </c>
      <c r="B371" s="340" t="s">
        <v>4934</v>
      </c>
      <c r="C371" s="340" t="s">
        <v>33</v>
      </c>
      <c r="D371" s="340" t="s">
        <v>33</v>
      </c>
      <c r="E371" s="340" t="s">
        <v>33</v>
      </c>
      <c r="F371" s="307">
        <v>-17298527.976816285</v>
      </c>
      <c r="G371" s="307">
        <v>-56254.787114940584</v>
      </c>
      <c r="H371" s="307">
        <f>F371+G371</f>
        <v>-17354782.763931226</v>
      </c>
      <c r="I371" s="324" t="s">
        <v>33</v>
      </c>
      <c r="J371" s="325" t="s">
        <v>33</v>
      </c>
      <c r="K371" s="326" t="s">
        <v>33</v>
      </c>
      <c r="L371" s="327" t="s">
        <v>33</v>
      </c>
      <c r="M371" s="328" t="s">
        <v>33</v>
      </c>
      <c r="N371" s="329" t="s">
        <v>33</v>
      </c>
      <c r="O371" s="330" t="s">
        <v>33</v>
      </c>
      <c r="P371" s="307">
        <f>VLOOKUP("85",TX_203_CWC,21,FALSE)</f>
        <v>-9604214.8380243834</v>
      </c>
      <c r="Q371" s="307">
        <f>VLOOKUP("85",TX_203_CWC,22,FALSE)</f>
        <v>-3467358.1549649551</v>
      </c>
      <c r="R371" s="307">
        <f>VLOOKUP("85",TX_203_CWC,23,FALSE)</f>
        <v>-4283209.7709418871</v>
      </c>
      <c r="S371" s="307">
        <f>VLOOKUP("85",TX_203_CWC,24,FALSE)</f>
        <v>-7773890.7767454376</v>
      </c>
      <c r="T371" s="307">
        <v>0</v>
      </c>
    </row>
    <row r="372" spans="1:21" x14ac:dyDescent="0.25">
      <c r="A372" s="302" t="s">
        <v>1087</v>
      </c>
    </row>
    <row r="373" spans="1:21" x14ac:dyDescent="0.25">
      <c r="A373" s="302" t="s">
        <v>1089</v>
      </c>
      <c r="B373" s="303" t="s">
        <v>4935</v>
      </c>
      <c r="C373" s="304" t="s">
        <v>4917</v>
      </c>
      <c r="D373" s="305" t="s">
        <v>4936</v>
      </c>
      <c r="E373" s="306" t="s">
        <v>197</v>
      </c>
      <c r="F373" s="307">
        <v>2436632.6946153846</v>
      </c>
      <c r="G373" s="307">
        <f t="shared" ref="G373:G385" si="150">SUMIFS(TX_201_RB_Adjust_Total_Adjustments,TX_201_RB_Adjust_H_RB_Rollup,B373,TX_201_RB_Adjust_H_RB_Func_Rollup,C373,TX_201_RB_Adjust_H_Account,D373,TX_201_RB_Adjust_H_Jurisdictional_Allocator,E373)</f>
        <v>0</v>
      </c>
      <c r="H373" s="307">
        <f t="shared" ref="H373:H385" si="151">F373+G373</f>
        <v>2436632.6946153846</v>
      </c>
      <c r="I373" s="308" t="s">
        <v>197</v>
      </c>
      <c r="J373" s="309" t="s">
        <v>98</v>
      </c>
      <c r="K373" s="310" t="s">
        <v>99</v>
      </c>
      <c r="L373" s="311" t="s">
        <v>100</v>
      </c>
      <c r="M373" s="312">
        <f t="shared" ref="M373:M385" si="152">VLOOKUP(I373,TX_400_JUR_Alloc_Jur_Factor_Allocator,MATCH(J373,TX_400_JUR_Alloc_Headers,FALSE),FALSE)</f>
        <v>0.52531086858356102</v>
      </c>
      <c r="N373" s="313">
        <f t="shared" ref="N373:N385" si="153">VLOOKUP(I373,TX_400_JUR_Alloc_Jur_Factor_Allocator,MATCH(K373,TX_400_JUR_Alloc_Headers,FALSE),FALSE)</f>
        <v>0.24075036469187144</v>
      </c>
      <c r="O373" s="314">
        <f t="shared" ref="O373:O385" si="154">VLOOKUP(I373,TX_400_JUR_Alloc_Jur_Factor_Allocator,MATCH(L373,TX_400_JUR_Alloc_Headers,FALSE),FALSE)</f>
        <v>0.23393876672456781</v>
      </c>
      <c r="P373" s="307">
        <f t="shared" ref="P373:P385" si="155">H373*M373</f>
        <v>1279989.6372275103</v>
      </c>
      <c r="Q373" s="307">
        <f t="shared" ref="Q373:Q385" si="156">H373*N373</f>
        <v>586620.20984879124</v>
      </c>
      <c r="R373" s="307">
        <f t="shared" ref="R373:R385" si="157">H373*O373</f>
        <v>570022.84753908357</v>
      </c>
      <c r="S373" s="307">
        <f t="shared" ref="S373:S385" si="158">Q373+R373</f>
        <v>1156643.0573878749</v>
      </c>
      <c r="T373" s="307">
        <f t="shared" ref="T373:T385" si="159">P373+Q373</f>
        <v>1866609.8470763015</v>
      </c>
      <c r="U373" t="s">
        <v>4937</v>
      </c>
    </row>
    <row r="374" spans="1:21" x14ac:dyDescent="0.25">
      <c r="A374" s="302" t="s">
        <v>1092</v>
      </c>
      <c r="B374" s="303" t="s">
        <v>4935</v>
      </c>
      <c r="C374" s="304" t="s">
        <v>4917</v>
      </c>
      <c r="D374" s="305" t="s">
        <v>4938</v>
      </c>
      <c r="E374" s="306" t="s">
        <v>1055</v>
      </c>
      <c r="F374" s="307">
        <v>155637515.8792308</v>
      </c>
      <c r="G374" s="307">
        <f t="shared" si="150"/>
        <v>875992.69615384622</v>
      </c>
      <c r="H374" s="307">
        <f t="shared" si="151"/>
        <v>156513508.57538465</v>
      </c>
      <c r="I374" s="308" t="s">
        <v>1055</v>
      </c>
      <c r="J374" s="309" t="s">
        <v>98</v>
      </c>
      <c r="K374" s="310" t="s">
        <v>99</v>
      </c>
      <c r="L374" s="311" t="s">
        <v>100</v>
      </c>
      <c r="M374" s="312">
        <f t="shared" si="152"/>
        <v>0.58199709166093505</v>
      </c>
      <c r="N374" s="313">
        <f t="shared" si="153"/>
        <v>0.24800735676240418</v>
      </c>
      <c r="O374" s="314">
        <f t="shared" si="154"/>
        <v>0.16999555157666099</v>
      </c>
      <c r="P374" s="307">
        <f t="shared" si="155"/>
        <v>91090406.796522677</v>
      </c>
      <c r="Q374" s="307">
        <f t="shared" si="156"/>
        <v>38816501.559391029</v>
      </c>
      <c r="R374" s="307">
        <f t="shared" si="157"/>
        <v>26606600.219470974</v>
      </c>
      <c r="S374" s="307">
        <f t="shared" si="158"/>
        <v>65423101.778862</v>
      </c>
      <c r="T374" s="307">
        <f t="shared" si="159"/>
        <v>129906908.3559137</v>
      </c>
      <c r="U374" t="s">
        <v>4939</v>
      </c>
    </row>
    <row r="375" spans="1:21" x14ac:dyDescent="0.25">
      <c r="A375" s="302" t="s">
        <v>1094</v>
      </c>
      <c r="B375" s="303" t="s">
        <v>4935</v>
      </c>
      <c r="C375" s="304" t="s">
        <v>4917</v>
      </c>
      <c r="D375" s="305" t="s">
        <v>4940</v>
      </c>
      <c r="E375" s="306" t="s">
        <v>197</v>
      </c>
      <c r="F375" s="307">
        <v>29699.012307692312</v>
      </c>
      <c r="G375" s="307">
        <f t="shared" si="150"/>
        <v>0</v>
      </c>
      <c r="H375" s="307">
        <f t="shared" si="151"/>
        <v>29699.012307692312</v>
      </c>
      <c r="I375" s="308" t="s">
        <v>197</v>
      </c>
      <c r="J375" s="309" t="s">
        <v>98</v>
      </c>
      <c r="K375" s="310" t="s">
        <v>99</v>
      </c>
      <c r="L375" s="311" t="s">
        <v>100</v>
      </c>
      <c r="M375" s="312">
        <f t="shared" si="152"/>
        <v>0.52531086858356102</v>
      </c>
      <c r="N375" s="313">
        <f t="shared" si="153"/>
        <v>0.24075036469187144</v>
      </c>
      <c r="O375" s="314">
        <f t="shared" si="154"/>
        <v>0.23393876672456781</v>
      </c>
      <c r="P375" s="307">
        <f t="shared" si="155"/>
        <v>15601.213951427717</v>
      </c>
      <c r="Q375" s="307">
        <f t="shared" si="156"/>
        <v>7150.0480440653027</v>
      </c>
      <c r="R375" s="307">
        <f t="shared" si="157"/>
        <v>6947.7503121993004</v>
      </c>
      <c r="S375" s="307">
        <f t="shared" si="158"/>
        <v>14097.798356264604</v>
      </c>
      <c r="T375" s="307">
        <f t="shared" si="159"/>
        <v>22751.26199549302</v>
      </c>
      <c r="U375" t="s">
        <v>4941</v>
      </c>
    </row>
    <row r="376" spans="1:21" x14ac:dyDescent="0.25">
      <c r="A376" s="302" t="s">
        <v>1096</v>
      </c>
      <c r="B376" s="303" t="s">
        <v>4935</v>
      </c>
      <c r="C376" s="304" t="s">
        <v>4917</v>
      </c>
      <c r="D376" s="305" t="s">
        <v>4942</v>
      </c>
      <c r="E376" s="306" t="s">
        <v>197</v>
      </c>
      <c r="F376" s="307">
        <v>258177.77923076923</v>
      </c>
      <c r="G376" s="307">
        <f t="shared" si="150"/>
        <v>0</v>
      </c>
      <c r="H376" s="307">
        <f t="shared" si="151"/>
        <v>258177.77923076923</v>
      </c>
      <c r="I376" s="308" t="s">
        <v>197</v>
      </c>
      <c r="J376" s="309" t="s">
        <v>98</v>
      </c>
      <c r="K376" s="310" t="s">
        <v>99</v>
      </c>
      <c r="L376" s="311" t="s">
        <v>100</v>
      </c>
      <c r="M376" s="312">
        <f t="shared" si="152"/>
        <v>0.52531086858356102</v>
      </c>
      <c r="N376" s="313">
        <f t="shared" si="153"/>
        <v>0.24075036469187144</v>
      </c>
      <c r="O376" s="314">
        <f t="shared" si="154"/>
        <v>0.23393876672456781</v>
      </c>
      <c r="P376" s="307">
        <f t="shared" si="155"/>
        <v>135623.59345669026</v>
      </c>
      <c r="Q376" s="307">
        <f t="shared" si="156"/>
        <v>62156.394505145166</v>
      </c>
      <c r="R376" s="307">
        <f t="shared" si="157"/>
        <v>60397.791268933892</v>
      </c>
      <c r="S376" s="307">
        <f t="shared" si="158"/>
        <v>122554.18577407906</v>
      </c>
      <c r="T376" s="307">
        <f t="shared" si="159"/>
        <v>197779.98796183543</v>
      </c>
      <c r="U376" t="s">
        <v>4943</v>
      </c>
    </row>
    <row r="377" spans="1:21" x14ac:dyDescent="0.25">
      <c r="A377" s="302" t="s">
        <v>1097</v>
      </c>
      <c r="B377" s="303" t="s">
        <v>4935</v>
      </c>
      <c r="C377" s="304" t="s">
        <v>4917</v>
      </c>
      <c r="D377" s="305" t="s">
        <v>4944</v>
      </c>
      <c r="E377" s="306" t="s">
        <v>197</v>
      </c>
      <c r="F377" s="307">
        <v>195924.91384615382</v>
      </c>
      <c r="G377" s="307">
        <f t="shared" si="150"/>
        <v>-195924.91384615382</v>
      </c>
      <c r="H377" s="307">
        <f t="shared" si="151"/>
        <v>0</v>
      </c>
      <c r="I377" s="308" t="s">
        <v>197</v>
      </c>
      <c r="J377" s="309" t="s">
        <v>98</v>
      </c>
      <c r="K377" s="310" t="s">
        <v>99</v>
      </c>
      <c r="L377" s="311" t="s">
        <v>100</v>
      </c>
      <c r="M377" s="312">
        <f t="shared" si="152"/>
        <v>0.52531086858356102</v>
      </c>
      <c r="N377" s="313">
        <f t="shared" si="153"/>
        <v>0.24075036469187144</v>
      </c>
      <c r="O377" s="314">
        <f t="shared" si="154"/>
        <v>0.23393876672456781</v>
      </c>
      <c r="P377" s="307">
        <f t="shared" si="155"/>
        <v>0</v>
      </c>
      <c r="Q377" s="307">
        <f t="shared" si="156"/>
        <v>0</v>
      </c>
      <c r="R377" s="307">
        <f t="shared" si="157"/>
        <v>0</v>
      </c>
      <c r="S377" s="307">
        <f t="shared" si="158"/>
        <v>0</v>
      </c>
      <c r="T377" s="307">
        <f t="shared" si="159"/>
        <v>0</v>
      </c>
      <c r="U377" t="s">
        <v>4945</v>
      </c>
    </row>
    <row r="378" spans="1:21" x14ac:dyDescent="0.25">
      <c r="A378" s="302" t="s">
        <v>1100</v>
      </c>
      <c r="B378" s="303" t="s">
        <v>4935</v>
      </c>
      <c r="C378" s="304" t="s">
        <v>4917</v>
      </c>
      <c r="D378" s="305" t="s">
        <v>4946</v>
      </c>
      <c r="E378" s="306" t="s">
        <v>162</v>
      </c>
      <c r="F378" s="307">
        <v>729051.6253846155</v>
      </c>
      <c r="G378" s="307">
        <f t="shared" si="150"/>
        <v>0</v>
      </c>
      <c r="H378" s="307">
        <f t="shared" si="151"/>
        <v>729051.6253846155</v>
      </c>
      <c r="I378" s="308" t="s">
        <v>162</v>
      </c>
      <c r="J378" s="309" t="s">
        <v>98</v>
      </c>
      <c r="K378" s="310" t="s">
        <v>99</v>
      </c>
      <c r="L378" s="311" t="s">
        <v>100</v>
      </c>
      <c r="M378" s="312">
        <f t="shared" si="152"/>
        <v>0.56177645173742796</v>
      </c>
      <c r="N378" s="313">
        <f t="shared" si="153"/>
        <v>0.22030982452290582</v>
      </c>
      <c r="O378" s="314">
        <f t="shared" si="154"/>
        <v>0.21791372373966628</v>
      </c>
      <c r="P378" s="307">
        <f t="shared" si="155"/>
        <v>409564.03524197388</v>
      </c>
      <c r="Q378" s="307">
        <f t="shared" si="156"/>
        <v>160617.2356566239</v>
      </c>
      <c r="R378" s="307">
        <f t="shared" si="157"/>
        <v>158870.35448601778</v>
      </c>
      <c r="S378" s="307">
        <f t="shared" si="158"/>
        <v>319487.59014264168</v>
      </c>
      <c r="T378" s="307">
        <f t="shared" si="159"/>
        <v>570181.27089859778</v>
      </c>
      <c r="U378" t="s">
        <v>4947</v>
      </c>
    </row>
    <row r="379" spans="1:21" x14ac:dyDescent="0.25">
      <c r="A379" s="302" t="s">
        <v>1102</v>
      </c>
      <c r="B379" s="303" t="s">
        <v>4935</v>
      </c>
      <c r="C379" s="304" t="s">
        <v>4917</v>
      </c>
      <c r="D379" s="305" t="s">
        <v>4948</v>
      </c>
      <c r="E379" s="306" t="s">
        <v>1055</v>
      </c>
      <c r="F379" s="307">
        <v>8573.1915384615386</v>
      </c>
      <c r="G379" s="307">
        <f t="shared" si="150"/>
        <v>0</v>
      </c>
      <c r="H379" s="307">
        <f t="shared" si="151"/>
        <v>8573.1915384615386</v>
      </c>
      <c r="I379" s="308" t="s">
        <v>1055</v>
      </c>
      <c r="J379" s="309" t="s">
        <v>98</v>
      </c>
      <c r="K379" s="310" t="s">
        <v>99</v>
      </c>
      <c r="L379" s="311" t="s">
        <v>100</v>
      </c>
      <c r="M379" s="312">
        <f t="shared" si="152"/>
        <v>0.58199709166093505</v>
      </c>
      <c r="N379" s="313">
        <f t="shared" si="153"/>
        <v>0.24800735676240418</v>
      </c>
      <c r="O379" s="314">
        <f t="shared" si="154"/>
        <v>0.16999555157666099</v>
      </c>
      <c r="P379" s="307">
        <f t="shared" si="155"/>
        <v>4989.5725416367532</v>
      </c>
      <c r="Q379" s="307">
        <f t="shared" si="156"/>
        <v>2126.2145724716556</v>
      </c>
      <c r="R379" s="307">
        <f t="shared" si="157"/>
        <v>1457.4044243531321</v>
      </c>
      <c r="S379" s="307">
        <f t="shared" si="158"/>
        <v>3583.6189968247877</v>
      </c>
      <c r="T379" s="307">
        <f t="shared" si="159"/>
        <v>7115.7871141084088</v>
      </c>
      <c r="U379" t="s">
        <v>4949</v>
      </c>
    </row>
    <row r="380" spans="1:21" x14ac:dyDescent="0.25">
      <c r="A380" s="302" t="s">
        <v>1104</v>
      </c>
      <c r="B380" s="303" t="s">
        <v>4935</v>
      </c>
      <c r="C380" s="304" t="s">
        <v>4917</v>
      </c>
      <c r="D380" s="305" t="s">
        <v>4950</v>
      </c>
      <c r="E380" s="306" t="s">
        <v>197</v>
      </c>
      <c r="F380" s="307">
        <v>184644.29</v>
      </c>
      <c r="G380" s="307">
        <f t="shared" si="150"/>
        <v>-184644.29</v>
      </c>
      <c r="H380" s="307">
        <f t="shared" si="151"/>
        <v>0</v>
      </c>
      <c r="I380" s="308" t="s">
        <v>197</v>
      </c>
      <c r="J380" s="309" t="s">
        <v>98</v>
      </c>
      <c r="K380" s="310" t="s">
        <v>99</v>
      </c>
      <c r="L380" s="311" t="s">
        <v>100</v>
      </c>
      <c r="M380" s="312">
        <f t="shared" si="152"/>
        <v>0.52531086858356102</v>
      </c>
      <c r="N380" s="313">
        <f t="shared" si="153"/>
        <v>0.24075036469187144</v>
      </c>
      <c r="O380" s="314">
        <f t="shared" si="154"/>
        <v>0.23393876672456781</v>
      </c>
      <c r="P380" s="307">
        <f t="shared" si="155"/>
        <v>0</v>
      </c>
      <c r="Q380" s="307">
        <f t="shared" si="156"/>
        <v>0</v>
      </c>
      <c r="R380" s="307">
        <f t="shared" si="157"/>
        <v>0</v>
      </c>
      <c r="S380" s="307">
        <f t="shared" si="158"/>
        <v>0</v>
      </c>
      <c r="T380" s="307">
        <f t="shared" si="159"/>
        <v>0</v>
      </c>
      <c r="U380" t="s">
        <v>4951</v>
      </c>
    </row>
    <row r="381" spans="1:21" x14ac:dyDescent="0.25">
      <c r="A381" s="302" t="s">
        <v>1106</v>
      </c>
      <c r="B381" s="303" t="s">
        <v>4935</v>
      </c>
      <c r="C381" s="304" t="s">
        <v>4917</v>
      </c>
      <c r="D381" s="305" t="s">
        <v>4952</v>
      </c>
      <c r="E381" s="306" t="s">
        <v>374</v>
      </c>
      <c r="F381" s="307">
        <v>214013.42615384614</v>
      </c>
      <c r="G381" s="307">
        <f t="shared" si="150"/>
        <v>0</v>
      </c>
      <c r="H381" s="307">
        <f t="shared" si="151"/>
        <v>214013.42615384614</v>
      </c>
      <c r="I381" s="308" t="s">
        <v>374</v>
      </c>
      <c r="J381" s="309" t="s">
        <v>98</v>
      </c>
      <c r="K381" s="310" t="s">
        <v>99</v>
      </c>
      <c r="L381" s="311" t="s">
        <v>100</v>
      </c>
      <c r="M381" s="312">
        <f t="shared" si="152"/>
        <v>0.71605923137563121</v>
      </c>
      <c r="N381" s="313">
        <f t="shared" si="153"/>
        <v>0.28394076862436879</v>
      </c>
      <c r="O381" s="314">
        <f t="shared" si="154"/>
        <v>0</v>
      </c>
      <c r="P381" s="307">
        <f t="shared" si="155"/>
        <v>153246.28943578847</v>
      </c>
      <c r="Q381" s="307">
        <f t="shared" si="156"/>
        <v>60767.136718057664</v>
      </c>
      <c r="R381" s="307">
        <f t="shared" si="157"/>
        <v>0</v>
      </c>
      <c r="S381" s="307">
        <f t="shared" si="158"/>
        <v>60767.136718057664</v>
      </c>
      <c r="T381" s="307">
        <f t="shared" si="159"/>
        <v>214013.42615384614</v>
      </c>
      <c r="U381" t="s">
        <v>4953</v>
      </c>
    </row>
    <row r="382" spans="1:21" x14ac:dyDescent="0.25">
      <c r="A382" s="302" t="s">
        <v>1108</v>
      </c>
      <c r="B382" s="303" t="s">
        <v>4935</v>
      </c>
      <c r="C382" s="304" t="s">
        <v>4917</v>
      </c>
      <c r="D382" s="305" t="s">
        <v>4954</v>
      </c>
      <c r="E382" s="306" t="s">
        <v>197</v>
      </c>
      <c r="F382" s="307">
        <v>1553243.9153846153</v>
      </c>
      <c r="G382" s="307">
        <f t="shared" si="150"/>
        <v>-1553243.9153846153</v>
      </c>
      <c r="H382" s="307">
        <f t="shared" si="151"/>
        <v>0</v>
      </c>
      <c r="I382" s="308" t="s">
        <v>197</v>
      </c>
      <c r="J382" s="309" t="s">
        <v>98</v>
      </c>
      <c r="K382" s="310" t="s">
        <v>99</v>
      </c>
      <c r="L382" s="311" t="s">
        <v>100</v>
      </c>
      <c r="M382" s="312">
        <f t="shared" si="152"/>
        <v>0.52531086858356102</v>
      </c>
      <c r="N382" s="313">
        <f t="shared" si="153"/>
        <v>0.24075036469187144</v>
      </c>
      <c r="O382" s="314">
        <f t="shared" si="154"/>
        <v>0.23393876672456781</v>
      </c>
      <c r="P382" s="307">
        <f t="shared" si="155"/>
        <v>0</v>
      </c>
      <c r="Q382" s="307">
        <f t="shared" si="156"/>
        <v>0</v>
      </c>
      <c r="R382" s="307">
        <f t="shared" si="157"/>
        <v>0</v>
      </c>
      <c r="S382" s="307">
        <f t="shared" si="158"/>
        <v>0</v>
      </c>
      <c r="T382" s="307">
        <f t="shared" si="159"/>
        <v>0</v>
      </c>
      <c r="U382" t="s">
        <v>4955</v>
      </c>
    </row>
    <row r="383" spans="1:21" x14ac:dyDescent="0.25">
      <c r="A383" s="302" t="s">
        <v>1110</v>
      </c>
      <c r="B383" s="303" t="s">
        <v>4935</v>
      </c>
      <c r="C383" s="304" t="s">
        <v>4917</v>
      </c>
      <c r="D383" s="305" t="s">
        <v>4956</v>
      </c>
      <c r="E383" s="306" t="s">
        <v>197</v>
      </c>
      <c r="F383" s="307">
        <v>2010439.1923076925</v>
      </c>
      <c r="G383" s="307">
        <f t="shared" si="150"/>
        <v>-2010439.1923076925</v>
      </c>
      <c r="H383" s="307">
        <f t="shared" si="151"/>
        <v>0</v>
      </c>
      <c r="I383" s="308" t="s">
        <v>197</v>
      </c>
      <c r="J383" s="309" t="s">
        <v>98</v>
      </c>
      <c r="K383" s="310" t="s">
        <v>99</v>
      </c>
      <c r="L383" s="311" t="s">
        <v>100</v>
      </c>
      <c r="M383" s="312">
        <f t="shared" si="152"/>
        <v>0.52531086858356102</v>
      </c>
      <c r="N383" s="313">
        <f t="shared" si="153"/>
        <v>0.24075036469187144</v>
      </c>
      <c r="O383" s="314">
        <f t="shared" si="154"/>
        <v>0.23393876672456781</v>
      </c>
      <c r="P383" s="307">
        <f t="shared" si="155"/>
        <v>0</v>
      </c>
      <c r="Q383" s="307">
        <f t="shared" si="156"/>
        <v>0</v>
      </c>
      <c r="R383" s="307">
        <f t="shared" si="157"/>
        <v>0</v>
      </c>
      <c r="S383" s="307">
        <f t="shared" si="158"/>
        <v>0</v>
      </c>
      <c r="T383" s="307">
        <f t="shared" si="159"/>
        <v>0</v>
      </c>
      <c r="U383" t="s">
        <v>4957</v>
      </c>
    </row>
    <row r="384" spans="1:21" x14ac:dyDescent="0.25">
      <c r="A384" s="302" t="s">
        <v>1112</v>
      </c>
      <c r="B384" s="303" t="s">
        <v>4935</v>
      </c>
      <c r="C384" s="304" t="s">
        <v>4917</v>
      </c>
      <c r="D384" s="305" t="s">
        <v>4958</v>
      </c>
      <c r="E384" s="306" t="s">
        <v>197</v>
      </c>
      <c r="F384" s="307">
        <v>8623479.2123076916</v>
      </c>
      <c r="G384" s="307">
        <f t="shared" si="150"/>
        <v>-8623479.2123076916</v>
      </c>
      <c r="H384" s="307">
        <f t="shared" si="151"/>
        <v>0</v>
      </c>
      <c r="I384" s="308" t="s">
        <v>197</v>
      </c>
      <c r="J384" s="309" t="s">
        <v>98</v>
      </c>
      <c r="K384" s="310" t="s">
        <v>99</v>
      </c>
      <c r="L384" s="311" t="s">
        <v>100</v>
      </c>
      <c r="M384" s="312">
        <f t="shared" si="152"/>
        <v>0.52531086858356102</v>
      </c>
      <c r="N384" s="313">
        <f t="shared" si="153"/>
        <v>0.24075036469187144</v>
      </c>
      <c r="O384" s="314">
        <f t="shared" si="154"/>
        <v>0.23393876672456781</v>
      </c>
      <c r="P384" s="307">
        <f t="shared" si="155"/>
        <v>0</v>
      </c>
      <c r="Q384" s="307">
        <f t="shared" si="156"/>
        <v>0</v>
      </c>
      <c r="R384" s="307">
        <f t="shared" si="157"/>
        <v>0</v>
      </c>
      <c r="S384" s="307">
        <f t="shared" si="158"/>
        <v>0</v>
      </c>
      <c r="T384" s="307">
        <f t="shared" si="159"/>
        <v>0</v>
      </c>
      <c r="U384" t="s">
        <v>4959</v>
      </c>
    </row>
    <row r="385" spans="1:21" x14ac:dyDescent="0.25">
      <c r="A385" s="302" t="s">
        <v>1114</v>
      </c>
      <c r="B385" s="303" t="s">
        <v>4935</v>
      </c>
      <c r="C385" s="304" t="s">
        <v>4917</v>
      </c>
      <c r="D385" s="305" t="s">
        <v>4960</v>
      </c>
      <c r="E385" s="306" t="s">
        <v>140</v>
      </c>
      <c r="F385" s="307">
        <v>58836.794615384621</v>
      </c>
      <c r="G385" s="307">
        <f t="shared" si="150"/>
        <v>0</v>
      </c>
      <c r="H385" s="307">
        <f t="shared" si="151"/>
        <v>58836.794615384621</v>
      </c>
      <c r="I385" s="308" t="s">
        <v>140</v>
      </c>
      <c r="J385" s="309" t="s">
        <v>98</v>
      </c>
      <c r="K385" s="310" t="s">
        <v>99</v>
      </c>
      <c r="L385" s="311" t="s">
        <v>100</v>
      </c>
      <c r="M385" s="312">
        <f t="shared" si="152"/>
        <v>0.63813936015228789</v>
      </c>
      <c r="N385" s="313">
        <f t="shared" si="153"/>
        <v>0.35190262468541889</v>
      </c>
      <c r="O385" s="314">
        <f t="shared" si="154"/>
        <v>9.9580151622935178E-3</v>
      </c>
      <c r="P385" s="307">
        <f t="shared" si="155"/>
        <v>37546.074469273117</v>
      </c>
      <c r="Q385" s="307">
        <f t="shared" si="156"/>
        <v>20704.822453230769</v>
      </c>
      <c r="R385" s="307">
        <f t="shared" si="157"/>
        <v>585.89769288074967</v>
      </c>
      <c r="S385" s="307">
        <f t="shared" si="158"/>
        <v>21290.720146111518</v>
      </c>
      <c r="T385" s="307">
        <f t="shared" si="159"/>
        <v>58250.896922503889</v>
      </c>
      <c r="U385" t="s">
        <v>4961</v>
      </c>
    </row>
    <row r="386" spans="1:21" x14ac:dyDescent="0.25">
      <c r="A386" s="302" t="s">
        <v>1116</v>
      </c>
      <c r="B386" s="303" t="s">
        <v>4935</v>
      </c>
      <c r="C386" s="304" t="s">
        <v>4917</v>
      </c>
      <c r="E386" s="315" t="s">
        <v>4924</v>
      </c>
      <c r="F386" s="316">
        <f>SUBTOTAL(9,F372:F385)</f>
        <v>171940231.92692313</v>
      </c>
      <c r="G386" s="316">
        <f>SUBTOTAL(9,G372:G385)</f>
        <v>-11691738.827692308</v>
      </c>
      <c r="H386" s="316">
        <f>SUBTOTAL(9,H372:H385)</f>
        <v>160248493.09923083</v>
      </c>
      <c r="I386" s="317" t="s">
        <v>33</v>
      </c>
      <c r="J386" s="318" t="s">
        <v>33</v>
      </c>
      <c r="K386" s="319" t="s">
        <v>33</v>
      </c>
      <c r="L386" s="320" t="s">
        <v>33</v>
      </c>
      <c r="M386" s="321" t="s">
        <v>33</v>
      </c>
      <c r="N386" s="322" t="s">
        <v>33</v>
      </c>
      <c r="O386" s="323" t="s">
        <v>33</v>
      </c>
      <c r="P386" s="316">
        <f>SUBTOTAL(9,P372:P385)</f>
        <v>93126967.212846965</v>
      </c>
      <c r="Q386" s="316">
        <f>SUBTOTAL(9,Q372:Q385)</f>
        <v>39716643.621189415</v>
      </c>
      <c r="R386" s="316">
        <f>SUBTOTAL(9,R372:R385)</f>
        <v>27404882.265194442</v>
      </c>
      <c r="S386" s="316">
        <f>SUBTOTAL(9,S372:S385)</f>
        <v>67121525.886383846</v>
      </c>
      <c r="T386" s="316">
        <f>SUBTOTAL(9,T372:T385)</f>
        <v>132843610.83403638</v>
      </c>
    </row>
    <row r="387" spans="1:21" x14ac:dyDescent="0.25">
      <c r="A387" s="302" t="s">
        <v>1119</v>
      </c>
    </row>
    <row r="388" spans="1:21" x14ac:dyDescent="0.25">
      <c r="A388" s="302" t="s">
        <v>1120</v>
      </c>
      <c r="B388" s="303" t="s">
        <v>4935</v>
      </c>
      <c r="E388" s="331" t="s">
        <v>4962</v>
      </c>
      <c r="F388" s="332">
        <f>SUBTOTAL(9,F372:F387)</f>
        <v>171940231.92692313</v>
      </c>
      <c r="G388" s="332">
        <f>SUBTOTAL(9,G372:G387)</f>
        <v>-11691738.827692308</v>
      </c>
      <c r="H388" s="332">
        <f>SUBTOTAL(9,H372:H387)</f>
        <v>160248493.09923083</v>
      </c>
      <c r="I388" s="333" t="s">
        <v>33</v>
      </c>
      <c r="J388" s="334" t="s">
        <v>33</v>
      </c>
      <c r="K388" s="335" t="s">
        <v>33</v>
      </c>
      <c r="L388" s="336" t="s">
        <v>33</v>
      </c>
      <c r="M388" s="337" t="s">
        <v>33</v>
      </c>
      <c r="N388" s="338" t="s">
        <v>33</v>
      </c>
      <c r="O388" s="339" t="s">
        <v>33</v>
      </c>
      <c r="P388" s="332">
        <f>SUBTOTAL(9,P372:P387)</f>
        <v>93126967.212846965</v>
      </c>
      <c r="Q388" s="332">
        <f>SUBTOTAL(9,Q372:Q387)</f>
        <v>39716643.621189415</v>
      </c>
      <c r="R388" s="332">
        <f>SUBTOTAL(9,R372:R387)</f>
        <v>27404882.265194442</v>
      </c>
      <c r="S388" s="332">
        <f>SUBTOTAL(9,S372:S387)</f>
        <v>67121525.886383846</v>
      </c>
      <c r="T388" s="332">
        <f>SUBTOTAL(9,T372:T387)</f>
        <v>132843610.83403638</v>
      </c>
    </row>
    <row r="389" spans="1:21" x14ac:dyDescent="0.25">
      <c r="A389" s="302" t="s">
        <v>1122</v>
      </c>
    </row>
    <row r="390" spans="1:21" x14ac:dyDescent="0.25">
      <c r="A390" s="302" t="s">
        <v>1124</v>
      </c>
      <c r="B390" s="303" t="s">
        <v>4963</v>
      </c>
      <c r="C390" s="304" t="s">
        <v>734</v>
      </c>
      <c r="D390" s="305" t="s">
        <v>735</v>
      </c>
      <c r="E390" s="306" t="s">
        <v>666</v>
      </c>
      <c r="F390" s="307">
        <v>4980.9160988352942</v>
      </c>
      <c r="G390" s="307">
        <f>SUMIFS(TX_201_RB_Adjust_Total_Adjustments,TX_201_RB_Adjust_H_RB_Rollup,B390,TX_201_RB_Adjust_H_RB_Func_Rollup,C390,TX_201_RB_Adjust_H_Account,D390,TX_201_RB_Adjust_H_Jurisdictional_Allocator,E390)</f>
        <v>0</v>
      </c>
      <c r="H390" s="307">
        <f>F390+G390</f>
        <v>4980.9160988352942</v>
      </c>
      <c r="I390" s="308" t="s">
        <v>666</v>
      </c>
      <c r="J390" s="309" t="s">
        <v>98</v>
      </c>
      <c r="K390" s="310" t="s">
        <v>99</v>
      </c>
      <c r="L390" s="311" t="s">
        <v>100</v>
      </c>
      <c r="M390" s="312">
        <f>VLOOKUP(I390,TX_400_JUR_Alloc_Jur_Factor_Allocator,MATCH(J390,TX_400_JUR_Alloc_Headers,FALSE),FALSE)</f>
        <v>0.58534817056884891</v>
      </c>
      <c r="N390" s="313">
        <f>VLOOKUP(I390,TX_400_JUR_Alloc_Jur_Factor_Allocator,MATCH(K390,TX_400_JUR_Alloc_Headers,FALSE),FALSE)</f>
        <v>0.24608375618002579</v>
      </c>
      <c r="O390" s="314">
        <f>VLOOKUP(I390,TX_400_JUR_Alloc_Jur_Factor_Allocator,MATCH(L390,TX_400_JUR_Alloc_Headers,FALSE),FALSE)</f>
        <v>0.16856807325112527</v>
      </c>
      <c r="P390" s="307">
        <f>H390*M390</f>
        <v>2915.5701262101675</v>
      </c>
      <c r="Q390" s="307">
        <f>H390*N390</f>
        <v>1225.7225428189497</v>
      </c>
      <c r="R390" s="307">
        <f>H390*O390</f>
        <v>839.623429806177</v>
      </c>
      <c r="S390" s="307">
        <f>Q390+R390</f>
        <v>2065.3459726251267</v>
      </c>
      <c r="T390" s="307">
        <f>P390+Q390</f>
        <v>4141.292669029117</v>
      </c>
      <c r="U390" t="s">
        <v>4964</v>
      </c>
    </row>
    <row r="391" spans="1:21" x14ac:dyDescent="0.25">
      <c r="A391" s="302" t="s">
        <v>1126</v>
      </c>
      <c r="B391" s="303" t="s">
        <v>4963</v>
      </c>
      <c r="C391" s="304" t="s">
        <v>734</v>
      </c>
      <c r="D391" s="305" t="s">
        <v>738</v>
      </c>
      <c r="E391" s="306" t="s">
        <v>666</v>
      </c>
      <c r="F391" s="307">
        <v>1758.25390116471</v>
      </c>
      <c r="G391" s="307">
        <f>SUMIFS(TX_201_RB_Adjust_Total_Adjustments,TX_201_RB_Adjust_H_RB_Rollup,B391,TX_201_RB_Adjust_H_RB_Func_Rollup,C391,TX_201_RB_Adjust_H_Account,D391,TX_201_RB_Adjust_H_Jurisdictional_Allocator,E391)</f>
        <v>0</v>
      </c>
      <c r="H391" s="307">
        <f>F391+G391</f>
        <v>1758.25390116471</v>
      </c>
      <c r="I391" s="308" t="s">
        <v>666</v>
      </c>
      <c r="J391" s="309" t="s">
        <v>98</v>
      </c>
      <c r="K391" s="310" t="s">
        <v>99</v>
      </c>
      <c r="L391" s="311" t="s">
        <v>100</v>
      </c>
      <c r="M391" s="312">
        <f>VLOOKUP(I391,TX_400_JUR_Alloc_Jur_Factor_Allocator,MATCH(J391,TX_400_JUR_Alloc_Headers,FALSE),FALSE)</f>
        <v>0.58534817056884891</v>
      </c>
      <c r="N391" s="313">
        <f>VLOOKUP(I391,TX_400_JUR_Alloc_Jur_Factor_Allocator,MATCH(K391,TX_400_JUR_Alloc_Headers,FALSE),FALSE)</f>
        <v>0.24608375618002579</v>
      </c>
      <c r="O391" s="314">
        <f>VLOOKUP(I391,TX_400_JUR_Alloc_Jur_Factor_Allocator,MATCH(L391,TX_400_JUR_Alloc_Headers,FALSE),FALSE)</f>
        <v>0.16856807325112527</v>
      </c>
      <c r="P391" s="307">
        <f>H391*M391</f>
        <v>1029.1907044423047</v>
      </c>
      <c r="Q391" s="307">
        <f>H391*N391</f>
        <v>432.67772431679566</v>
      </c>
      <c r="R391" s="307">
        <f>H391*O391</f>
        <v>296.38547240560962</v>
      </c>
      <c r="S391" s="307">
        <f>Q391+R391</f>
        <v>729.06319672240534</v>
      </c>
      <c r="T391" s="307">
        <f>P391+Q391</f>
        <v>1461.8684287591004</v>
      </c>
      <c r="U391" t="s">
        <v>4965</v>
      </c>
    </row>
    <row r="392" spans="1:21" x14ac:dyDescent="0.25">
      <c r="A392" s="302" t="s">
        <v>1128</v>
      </c>
      <c r="B392" s="303" t="s">
        <v>4963</v>
      </c>
      <c r="C392" s="304" t="s">
        <v>734</v>
      </c>
      <c r="E392" s="315" t="s">
        <v>744</v>
      </c>
      <c r="F392" s="316">
        <f>SUBTOTAL(9,F389:F391)</f>
        <v>6739.1700000000037</v>
      </c>
      <c r="G392" s="316">
        <f>SUBTOTAL(9,G389:G391)</f>
        <v>0</v>
      </c>
      <c r="H392" s="316">
        <f>SUBTOTAL(9,H389:H391)</f>
        <v>6739.1700000000037</v>
      </c>
      <c r="I392" s="317" t="s">
        <v>33</v>
      </c>
      <c r="J392" s="318" t="s">
        <v>33</v>
      </c>
      <c r="K392" s="319" t="s">
        <v>33</v>
      </c>
      <c r="L392" s="320" t="s">
        <v>33</v>
      </c>
      <c r="M392" s="321" t="s">
        <v>33</v>
      </c>
      <c r="N392" s="322" t="s">
        <v>33</v>
      </c>
      <c r="O392" s="323" t="s">
        <v>33</v>
      </c>
      <c r="P392" s="316">
        <f>SUBTOTAL(9,P389:P391)</f>
        <v>3944.7608306524721</v>
      </c>
      <c r="Q392" s="316">
        <f>SUBTOTAL(9,Q389:Q391)</f>
        <v>1658.4002671357453</v>
      </c>
      <c r="R392" s="316">
        <f>SUBTOTAL(9,R389:R391)</f>
        <v>1136.0089022117866</v>
      </c>
      <c r="S392" s="316">
        <f>SUBTOTAL(9,S389:S391)</f>
        <v>2794.409169347532</v>
      </c>
      <c r="T392" s="316">
        <f>SUBTOTAL(9,T389:T391)</f>
        <v>5603.1610977882174</v>
      </c>
    </row>
    <row r="393" spans="1:21" x14ac:dyDescent="0.25">
      <c r="A393" s="302" t="s">
        <v>1130</v>
      </c>
    </row>
    <row r="394" spans="1:21" x14ac:dyDescent="0.25">
      <c r="A394" s="302" t="s">
        <v>1132</v>
      </c>
      <c r="B394" s="303" t="s">
        <v>4963</v>
      </c>
      <c r="C394" s="304" t="s">
        <v>746</v>
      </c>
      <c r="D394" s="305" t="s">
        <v>1098</v>
      </c>
      <c r="E394" s="306" t="s">
        <v>162</v>
      </c>
      <c r="F394" s="307">
        <v>4668.8699999999944</v>
      </c>
      <c r="G394" s="307">
        <f t="shared" ref="G394:G402" si="160">SUMIFS(TX_201_RB_Adjust_Total_Adjustments,TX_201_RB_Adjust_H_RB_Rollup,B394,TX_201_RB_Adjust_H_RB_Func_Rollup,C394,TX_201_RB_Adjust_H_Account,D394,TX_201_RB_Adjust_H_Jurisdictional_Allocator,E394)</f>
        <v>0</v>
      </c>
      <c r="H394" s="307">
        <f t="shared" ref="H394:H402" si="161">F394+G394</f>
        <v>4668.8699999999944</v>
      </c>
      <c r="I394" s="308" t="s">
        <v>162</v>
      </c>
      <c r="J394" s="309" t="s">
        <v>98</v>
      </c>
      <c r="K394" s="310" t="s">
        <v>99</v>
      </c>
      <c r="L394" s="311" t="s">
        <v>100</v>
      </c>
      <c r="M394" s="312">
        <f t="shared" ref="M394:M402" si="162">VLOOKUP(I394,TX_400_JUR_Alloc_Jur_Factor_Allocator,MATCH(J394,TX_400_JUR_Alloc_Headers,FALSE),FALSE)</f>
        <v>0.56177645173742796</v>
      </c>
      <c r="N394" s="313">
        <f t="shared" ref="N394:N402" si="163">VLOOKUP(I394,TX_400_JUR_Alloc_Jur_Factor_Allocator,MATCH(K394,TX_400_JUR_Alloc_Headers,FALSE),FALSE)</f>
        <v>0.22030982452290582</v>
      </c>
      <c r="O394" s="314">
        <f t="shared" ref="O394:O402" si="164">VLOOKUP(I394,TX_400_JUR_Alloc_Jur_Factor_Allocator,MATCH(L394,TX_400_JUR_Alloc_Headers,FALSE),FALSE)</f>
        <v>0.21791372373966628</v>
      </c>
      <c r="P394" s="307">
        <f t="shared" ref="P394:P402" si="165">H394*M394</f>
        <v>2622.8612222233223</v>
      </c>
      <c r="Q394" s="307">
        <f t="shared" ref="Q394:Q402" si="166">H394*N394</f>
        <v>1028.5979304202581</v>
      </c>
      <c r="R394" s="307">
        <f t="shared" ref="R394:R402" si="167">H394*O394</f>
        <v>1017.4108473564145</v>
      </c>
      <c r="S394" s="307">
        <f t="shared" ref="S394:S402" si="168">Q394+R394</f>
        <v>2046.0087777766726</v>
      </c>
      <c r="T394" s="307">
        <f t="shared" ref="T394:T402" si="169">P394+Q394</f>
        <v>3651.4591526435806</v>
      </c>
      <c r="U394" t="s">
        <v>4966</v>
      </c>
    </row>
    <row r="395" spans="1:21" x14ac:dyDescent="0.25">
      <c r="A395" s="302" t="s">
        <v>1134</v>
      </c>
      <c r="B395" s="303" t="s">
        <v>4963</v>
      </c>
      <c r="C395" s="304" t="s">
        <v>746</v>
      </c>
      <c r="D395" s="305" t="s">
        <v>747</v>
      </c>
      <c r="E395" s="306" t="s">
        <v>162</v>
      </c>
      <c r="F395" s="307">
        <v>9638.9648251269791</v>
      </c>
      <c r="G395" s="307">
        <f t="shared" si="160"/>
        <v>0</v>
      </c>
      <c r="H395" s="307">
        <f t="shared" si="161"/>
        <v>9638.9648251269791</v>
      </c>
      <c r="I395" s="308" t="s">
        <v>162</v>
      </c>
      <c r="J395" s="309" t="s">
        <v>98</v>
      </c>
      <c r="K395" s="310" t="s">
        <v>99</v>
      </c>
      <c r="L395" s="311" t="s">
        <v>100</v>
      </c>
      <c r="M395" s="312">
        <f t="shared" si="162"/>
        <v>0.56177645173742796</v>
      </c>
      <c r="N395" s="313">
        <f t="shared" si="163"/>
        <v>0.22030982452290582</v>
      </c>
      <c r="O395" s="314">
        <f t="shared" si="164"/>
        <v>0.21791372373966628</v>
      </c>
      <c r="P395" s="307">
        <f t="shared" si="165"/>
        <v>5414.9434578817118</v>
      </c>
      <c r="Q395" s="307">
        <f t="shared" si="166"/>
        <v>2123.5586492061861</v>
      </c>
      <c r="R395" s="307">
        <f t="shared" si="167"/>
        <v>2100.4627180390812</v>
      </c>
      <c r="S395" s="307">
        <f t="shared" si="168"/>
        <v>4224.0213672452674</v>
      </c>
      <c r="T395" s="307">
        <f t="shared" si="169"/>
        <v>7538.5021070878975</v>
      </c>
      <c r="U395" t="s">
        <v>4967</v>
      </c>
    </row>
    <row r="396" spans="1:21" x14ac:dyDescent="0.25">
      <c r="A396" s="302" t="s">
        <v>1137</v>
      </c>
      <c r="B396" s="303" t="s">
        <v>4963</v>
      </c>
      <c r="C396" s="304" t="s">
        <v>746</v>
      </c>
      <c r="D396" s="305" t="s">
        <v>750</v>
      </c>
      <c r="E396" s="306" t="s">
        <v>162</v>
      </c>
      <c r="F396" s="307">
        <v>35598.084861762189</v>
      </c>
      <c r="G396" s="307">
        <f t="shared" si="160"/>
        <v>0</v>
      </c>
      <c r="H396" s="307">
        <f t="shared" si="161"/>
        <v>35598.084861762189</v>
      </c>
      <c r="I396" s="308" t="s">
        <v>162</v>
      </c>
      <c r="J396" s="309" t="s">
        <v>98</v>
      </c>
      <c r="K396" s="310" t="s">
        <v>99</v>
      </c>
      <c r="L396" s="311" t="s">
        <v>100</v>
      </c>
      <c r="M396" s="312">
        <f t="shared" si="162"/>
        <v>0.56177645173742796</v>
      </c>
      <c r="N396" s="313">
        <f t="shared" si="163"/>
        <v>0.22030982452290582</v>
      </c>
      <c r="O396" s="314">
        <f t="shared" si="164"/>
        <v>0.21791372373966628</v>
      </c>
      <c r="P396" s="307">
        <f t="shared" si="165"/>
        <v>19998.165802288611</v>
      </c>
      <c r="Q396" s="307">
        <f t="shared" si="166"/>
        <v>7842.607829246338</v>
      </c>
      <c r="R396" s="307">
        <f t="shared" si="167"/>
        <v>7757.311230227242</v>
      </c>
      <c r="S396" s="307">
        <f t="shared" si="168"/>
        <v>15599.919059473581</v>
      </c>
      <c r="T396" s="307">
        <f t="shared" si="169"/>
        <v>27840.77363153495</v>
      </c>
      <c r="U396" t="s">
        <v>4968</v>
      </c>
    </row>
    <row r="397" spans="1:21" x14ac:dyDescent="0.25">
      <c r="A397" s="302" t="s">
        <v>1138</v>
      </c>
      <c r="B397" s="303" t="s">
        <v>4963</v>
      </c>
      <c r="C397" s="304" t="s">
        <v>746</v>
      </c>
      <c r="D397" s="305" t="s">
        <v>753</v>
      </c>
      <c r="E397" s="306" t="s">
        <v>162</v>
      </c>
      <c r="F397" s="307">
        <v>634.89036591329602</v>
      </c>
      <c r="G397" s="307">
        <f t="shared" si="160"/>
        <v>0</v>
      </c>
      <c r="H397" s="307">
        <f t="shared" si="161"/>
        <v>634.89036591329602</v>
      </c>
      <c r="I397" s="308" t="s">
        <v>162</v>
      </c>
      <c r="J397" s="309" t="s">
        <v>98</v>
      </c>
      <c r="K397" s="310" t="s">
        <v>99</v>
      </c>
      <c r="L397" s="311" t="s">
        <v>100</v>
      </c>
      <c r="M397" s="312">
        <f t="shared" si="162"/>
        <v>0.56177645173742796</v>
      </c>
      <c r="N397" s="313">
        <f t="shared" si="163"/>
        <v>0.22030982452290582</v>
      </c>
      <c r="O397" s="314">
        <f t="shared" si="164"/>
        <v>0.21791372373966628</v>
      </c>
      <c r="P397" s="307">
        <f t="shared" si="165"/>
        <v>356.6664570050487</v>
      </c>
      <c r="Q397" s="307">
        <f t="shared" si="166"/>
        <v>139.87258510564172</v>
      </c>
      <c r="R397" s="307">
        <f t="shared" si="167"/>
        <v>138.35132380260563</v>
      </c>
      <c r="S397" s="307">
        <f t="shared" si="168"/>
        <v>278.22390890824738</v>
      </c>
      <c r="T397" s="307">
        <f t="shared" si="169"/>
        <v>496.53904211069039</v>
      </c>
      <c r="U397" t="s">
        <v>4969</v>
      </c>
    </row>
    <row r="398" spans="1:21" x14ac:dyDescent="0.25">
      <c r="A398" s="302" t="s">
        <v>1141</v>
      </c>
      <c r="B398" s="303" t="s">
        <v>4963</v>
      </c>
      <c r="C398" s="304" t="s">
        <v>746</v>
      </c>
      <c r="D398" s="305" t="s">
        <v>756</v>
      </c>
      <c r="E398" s="306" t="s">
        <v>162</v>
      </c>
      <c r="F398" s="307">
        <v>599588.27448722196</v>
      </c>
      <c r="G398" s="307">
        <f t="shared" si="160"/>
        <v>0</v>
      </c>
      <c r="H398" s="307">
        <f t="shared" si="161"/>
        <v>599588.27448722196</v>
      </c>
      <c r="I398" s="308" t="s">
        <v>162</v>
      </c>
      <c r="J398" s="309" t="s">
        <v>98</v>
      </c>
      <c r="K398" s="310" t="s">
        <v>99</v>
      </c>
      <c r="L398" s="311" t="s">
        <v>100</v>
      </c>
      <c r="M398" s="312">
        <f t="shared" si="162"/>
        <v>0.56177645173742796</v>
      </c>
      <c r="N398" s="313">
        <f t="shared" si="163"/>
        <v>0.22030982452290582</v>
      </c>
      <c r="O398" s="314">
        <f t="shared" si="164"/>
        <v>0.21791372373966628</v>
      </c>
      <c r="P398" s="307">
        <f t="shared" si="165"/>
        <v>336834.57334479858</v>
      </c>
      <c r="Q398" s="307">
        <f t="shared" si="166"/>
        <v>132095.18753827177</v>
      </c>
      <c r="R398" s="307">
        <f t="shared" si="167"/>
        <v>130658.51360415168</v>
      </c>
      <c r="S398" s="307">
        <f t="shared" si="168"/>
        <v>262753.70114242344</v>
      </c>
      <c r="T398" s="307">
        <f t="shared" si="169"/>
        <v>468929.76088307035</v>
      </c>
      <c r="U398" t="s">
        <v>4970</v>
      </c>
    </row>
    <row r="399" spans="1:21" x14ac:dyDescent="0.25">
      <c r="A399" s="302" t="s">
        <v>1144</v>
      </c>
      <c r="B399" s="303" t="s">
        <v>4963</v>
      </c>
      <c r="C399" s="304" t="s">
        <v>746</v>
      </c>
      <c r="D399" s="305" t="s">
        <v>759</v>
      </c>
      <c r="E399" s="306" t="s">
        <v>162</v>
      </c>
      <c r="F399" s="307">
        <v>2098294.8590253154</v>
      </c>
      <c r="G399" s="307">
        <f t="shared" si="160"/>
        <v>0</v>
      </c>
      <c r="H399" s="307">
        <f t="shared" si="161"/>
        <v>2098294.8590253154</v>
      </c>
      <c r="I399" s="308" t="s">
        <v>162</v>
      </c>
      <c r="J399" s="309" t="s">
        <v>98</v>
      </c>
      <c r="K399" s="310" t="s">
        <v>99</v>
      </c>
      <c r="L399" s="311" t="s">
        <v>100</v>
      </c>
      <c r="M399" s="312">
        <f t="shared" si="162"/>
        <v>0.56177645173742796</v>
      </c>
      <c r="N399" s="313">
        <f t="shared" si="163"/>
        <v>0.22030982452290582</v>
      </c>
      <c r="O399" s="314">
        <f t="shared" si="164"/>
        <v>0.21791372373966628</v>
      </c>
      <c r="P399" s="307">
        <f t="shared" si="165"/>
        <v>1178772.6406021283</v>
      </c>
      <c r="Q399" s="307">
        <f t="shared" si="166"/>
        <v>462274.97218918265</v>
      </c>
      <c r="R399" s="307">
        <f t="shared" si="167"/>
        <v>457247.24623400456</v>
      </c>
      <c r="S399" s="307">
        <f t="shared" si="168"/>
        <v>919522.21842318727</v>
      </c>
      <c r="T399" s="307">
        <f t="shared" si="169"/>
        <v>1641047.612791311</v>
      </c>
      <c r="U399" t="s">
        <v>4971</v>
      </c>
    </row>
    <row r="400" spans="1:21" x14ac:dyDescent="0.25">
      <c r="A400" s="302" t="s">
        <v>1146</v>
      </c>
      <c r="B400" s="303" t="s">
        <v>4963</v>
      </c>
      <c r="C400" s="304" t="s">
        <v>746</v>
      </c>
      <c r="D400" s="305" t="s">
        <v>762</v>
      </c>
      <c r="E400" s="306" t="s">
        <v>162</v>
      </c>
      <c r="F400" s="307">
        <v>1078909.793471778</v>
      </c>
      <c r="G400" s="307">
        <f t="shared" si="160"/>
        <v>0</v>
      </c>
      <c r="H400" s="307">
        <f t="shared" si="161"/>
        <v>1078909.793471778</v>
      </c>
      <c r="I400" s="308" t="s">
        <v>162</v>
      </c>
      <c r="J400" s="309" t="s">
        <v>98</v>
      </c>
      <c r="K400" s="310" t="s">
        <v>99</v>
      </c>
      <c r="L400" s="311" t="s">
        <v>100</v>
      </c>
      <c r="M400" s="312">
        <f t="shared" si="162"/>
        <v>0.56177645173742796</v>
      </c>
      <c r="N400" s="313">
        <f t="shared" si="163"/>
        <v>0.22030982452290582</v>
      </c>
      <c r="O400" s="314">
        <f t="shared" si="164"/>
        <v>0.21791372373966628</v>
      </c>
      <c r="P400" s="307">
        <f t="shared" si="165"/>
        <v>606106.11552133667</v>
      </c>
      <c r="Q400" s="307">
        <f t="shared" si="166"/>
        <v>237694.42727581199</v>
      </c>
      <c r="R400" s="307">
        <f t="shared" si="167"/>
        <v>235109.25067462944</v>
      </c>
      <c r="S400" s="307">
        <f t="shared" si="168"/>
        <v>472803.67795044143</v>
      </c>
      <c r="T400" s="307">
        <f t="shared" si="169"/>
        <v>843800.54279714869</v>
      </c>
      <c r="U400" t="s">
        <v>4972</v>
      </c>
    </row>
    <row r="401" spans="1:21" x14ac:dyDescent="0.25">
      <c r="A401" s="302" t="s">
        <v>1148</v>
      </c>
      <c r="B401" s="303" t="s">
        <v>4963</v>
      </c>
      <c r="C401" s="304" t="s">
        <v>746</v>
      </c>
      <c r="D401" s="305" t="s">
        <v>765</v>
      </c>
      <c r="E401" s="306" t="s">
        <v>162</v>
      </c>
      <c r="F401" s="307">
        <v>173148.26960410911</v>
      </c>
      <c r="G401" s="307">
        <f t="shared" si="160"/>
        <v>0</v>
      </c>
      <c r="H401" s="307">
        <f t="shared" si="161"/>
        <v>173148.26960410911</v>
      </c>
      <c r="I401" s="308" t="s">
        <v>162</v>
      </c>
      <c r="J401" s="309" t="s">
        <v>98</v>
      </c>
      <c r="K401" s="310" t="s">
        <v>99</v>
      </c>
      <c r="L401" s="311" t="s">
        <v>100</v>
      </c>
      <c r="M401" s="312">
        <f t="shared" si="162"/>
        <v>0.56177645173742796</v>
      </c>
      <c r="N401" s="313">
        <f t="shared" si="163"/>
        <v>0.22030982452290582</v>
      </c>
      <c r="O401" s="314">
        <f t="shared" si="164"/>
        <v>0.21791372373966628</v>
      </c>
      <c r="P401" s="307">
        <f t="shared" si="165"/>
        <v>97270.620522671961</v>
      </c>
      <c r="Q401" s="307">
        <f t="shared" si="166"/>
        <v>38146.264892926069</v>
      </c>
      <c r="R401" s="307">
        <f t="shared" si="167"/>
        <v>37731.384188511089</v>
      </c>
      <c r="S401" s="307">
        <f t="shared" si="168"/>
        <v>75877.64908143715</v>
      </c>
      <c r="T401" s="307">
        <f t="shared" si="169"/>
        <v>135416.88541559802</v>
      </c>
      <c r="U401" t="s">
        <v>4973</v>
      </c>
    </row>
    <row r="402" spans="1:21" x14ac:dyDescent="0.25">
      <c r="A402" s="302" t="s">
        <v>1150</v>
      </c>
      <c r="B402" s="303" t="s">
        <v>4963</v>
      </c>
      <c r="C402" s="304" t="s">
        <v>746</v>
      </c>
      <c r="D402" s="305" t="s">
        <v>768</v>
      </c>
      <c r="E402" s="306" t="s">
        <v>162</v>
      </c>
      <c r="F402" s="307">
        <v>66527.633358774125</v>
      </c>
      <c r="G402" s="307">
        <f t="shared" si="160"/>
        <v>0</v>
      </c>
      <c r="H402" s="307">
        <f t="shared" si="161"/>
        <v>66527.633358774125</v>
      </c>
      <c r="I402" s="308" t="s">
        <v>162</v>
      </c>
      <c r="J402" s="309" t="s">
        <v>98</v>
      </c>
      <c r="K402" s="310" t="s">
        <v>99</v>
      </c>
      <c r="L402" s="311" t="s">
        <v>100</v>
      </c>
      <c r="M402" s="312">
        <f t="shared" si="162"/>
        <v>0.56177645173742796</v>
      </c>
      <c r="N402" s="313">
        <f t="shared" si="163"/>
        <v>0.22030982452290582</v>
      </c>
      <c r="O402" s="314">
        <f t="shared" si="164"/>
        <v>0.21791372373966628</v>
      </c>
      <c r="P402" s="307">
        <f t="shared" si="165"/>
        <v>37373.657810780678</v>
      </c>
      <c r="Q402" s="307">
        <f t="shared" si="166"/>
        <v>14656.691231195742</v>
      </c>
      <c r="R402" s="307">
        <f t="shared" si="167"/>
        <v>14497.284316797712</v>
      </c>
      <c r="S402" s="307">
        <f t="shared" si="168"/>
        <v>29153.975547993454</v>
      </c>
      <c r="T402" s="307">
        <f t="shared" si="169"/>
        <v>52030.34904197642</v>
      </c>
      <c r="U402" t="s">
        <v>4974</v>
      </c>
    </row>
    <row r="403" spans="1:21" x14ac:dyDescent="0.25">
      <c r="A403" s="302" t="s">
        <v>1152</v>
      </c>
      <c r="B403" s="303" t="s">
        <v>4963</v>
      </c>
      <c r="C403" s="304" t="s">
        <v>746</v>
      </c>
      <c r="E403" s="315" t="s">
        <v>771</v>
      </c>
      <c r="F403" s="316">
        <f>SUBTOTAL(9,F393:F402)</f>
        <v>4067009.6400000011</v>
      </c>
      <c r="G403" s="316">
        <f>SUBTOTAL(9,G393:G402)</f>
        <v>0</v>
      </c>
      <c r="H403" s="316">
        <f>SUBTOTAL(9,H393:H402)</f>
        <v>4067009.6400000011</v>
      </c>
      <c r="I403" s="317" t="s">
        <v>33</v>
      </c>
      <c r="J403" s="318" t="s">
        <v>33</v>
      </c>
      <c r="K403" s="319" t="s">
        <v>33</v>
      </c>
      <c r="L403" s="320" t="s">
        <v>33</v>
      </c>
      <c r="M403" s="321" t="s">
        <v>33</v>
      </c>
      <c r="N403" s="322" t="s">
        <v>33</v>
      </c>
      <c r="O403" s="323" t="s">
        <v>33</v>
      </c>
      <c r="P403" s="316">
        <f>SUBTOTAL(9,P393:P402)</f>
        <v>2284750.2447411148</v>
      </c>
      <c r="Q403" s="316">
        <f>SUBTOTAL(9,Q393:Q402)</f>
        <v>896002.18012136663</v>
      </c>
      <c r="R403" s="316">
        <f>SUBTOTAL(9,R393:R402)</f>
        <v>886257.21513751987</v>
      </c>
      <c r="S403" s="316">
        <f>SUBTOTAL(9,S393:S402)</f>
        <v>1782259.3952588865</v>
      </c>
      <c r="T403" s="316">
        <f>SUBTOTAL(9,T393:T402)</f>
        <v>3180752.4248624817</v>
      </c>
    </row>
    <row r="404" spans="1:21" x14ac:dyDescent="0.25">
      <c r="A404" s="302" t="s">
        <v>1154</v>
      </c>
    </row>
    <row r="405" spans="1:21" x14ac:dyDescent="0.25">
      <c r="A405" s="302" t="s">
        <v>1156</v>
      </c>
      <c r="B405" s="303" t="s">
        <v>4963</v>
      </c>
      <c r="C405" s="304" t="s">
        <v>773</v>
      </c>
      <c r="D405" s="305" t="s">
        <v>1142</v>
      </c>
      <c r="E405" s="306" t="s">
        <v>158</v>
      </c>
      <c r="F405" s="307">
        <v>0</v>
      </c>
      <c r="G405" s="307">
        <f t="shared" ref="G405:G413" si="170">SUMIFS(TX_201_RB_Adjust_Total_Adjustments,TX_201_RB_Adjust_H_RB_Rollup,B405,TX_201_RB_Adjust_H_RB_Func_Rollup,C405,TX_201_RB_Adjust_H_Account,D405,TX_201_RB_Adjust_H_Jurisdictional_Allocator,E405)</f>
        <v>0</v>
      </c>
      <c r="H405" s="307">
        <f t="shared" ref="H405:H413" si="171">F405+G405</f>
        <v>0</v>
      </c>
      <c r="I405" s="308" t="s">
        <v>158</v>
      </c>
      <c r="J405" s="309" t="s">
        <v>98</v>
      </c>
      <c r="K405" s="310" t="s">
        <v>99</v>
      </c>
      <c r="L405" s="311" t="s">
        <v>100</v>
      </c>
      <c r="M405" s="312">
        <f t="shared" ref="M405:M413" si="172">VLOOKUP(I405,TX_400_JUR_Alloc_Jur_Factor_Allocator,MATCH(J405,TX_400_JUR_Alloc_Headers,FALSE),FALSE)</f>
        <v>0.45767765197058707</v>
      </c>
      <c r="N405" s="313">
        <f t="shared" ref="N405:N413" si="173">VLOOKUP(I405,TX_400_JUR_Alloc_Jur_Factor_Allocator,MATCH(K405,TX_400_JUR_Alloc_Headers,FALSE),FALSE)</f>
        <v>0.18148407085412427</v>
      </c>
      <c r="O405" s="314">
        <f t="shared" ref="O405:O413" si="174">VLOOKUP(I405,TX_400_JUR_Alloc_Jur_Factor_Allocator,MATCH(L405,TX_400_JUR_Alloc_Headers,FALSE),FALSE)</f>
        <v>0.36083827717528866</v>
      </c>
      <c r="P405" s="307">
        <f t="shared" ref="P405:P413" si="175">H405*M405</f>
        <v>0</v>
      </c>
      <c r="Q405" s="307">
        <f t="shared" ref="Q405:Q413" si="176">H405*N405</f>
        <v>0</v>
      </c>
      <c r="R405" s="307">
        <f t="shared" ref="R405:R413" si="177">H405*O405</f>
        <v>0</v>
      </c>
      <c r="S405" s="307">
        <f t="shared" ref="S405:S413" si="178">Q405+R405</f>
        <v>0</v>
      </c>
      <c r="T405" s="307">
        <f t="shared" ref="T405:T413" si="179">P405+Q405</f>
        <v>0</v>
      </c>
      <c r="U405" t="s">
        <v>4975</v>
      </c>
    </row>
    <row r="406" spans="1:21" x14ac:dyDescent="0.25">
      <c r="A406" s="302" t="s">
        <v>1158</v>
      </c>
      <c r="B406" s="303" t="s">
        <v>4963</v>
      </c>
      <c r="C406" s="304" t="s">
        <v>773</v>
      </c>
      <c r="D406" s="305" t="s">
        <v>4622</v>
      </c>
      <c r="E406" s="306" t="s">
        <v>162</v>
      </c>
      <c r="F406" s="307">
        <v>1.539999999999998</v>
      </c>
      <c r="G406" s="307">
        <f t="shared" si="170"/>
        <v>0</v>
      </c>
      <c r="H406" s="307">
        <f t="shared" si="171"/>
        <v>1.539999999999998</v>
      </c>
      <c r="I406" s="308" t="s">
        <v>162</v>
      </c>
      <c r="J406" s="309" t="s">
        <v>98</v>
      </c>
      <c r="K406" s="310" t="s">
        <v>99</v>
      </c>
      <c r="L406" s="311" t="s">
        <v>100</v>
      </c>
      <c r="M406" s="312">
        <f t="shared" si="172"/>
        <v>0.56177645173742796</v>
      </c>
      <c r="N406" s="313">
        <f t="shared" si="173"/>
        <v>0.22030982452290582</v>
      </c>
      <c r="O406" s="314">
        <f t="shared" si="174"/>
        <v>0.21791372373966628</v>
      </c>
      <c r="P406" s="307">
        <f t="shared" si="175"/>
        <v>0.86513573567563795</v>
      </c>
      <c r="Q406" s="307">
        <f t="shared" si="176"/>
        <v>0.33927712976527452</v>
      </c>
      <c r="R406" s="307">
        <f t="shared" si="177"/>
        <v>0.33558713455908562</v>
      </c>
      <c r="S406" s="307">
        <f t="shared" si="178"/>
        <v>0.67486426432436009</v>
      </c>
      <c r="T406" s="307">
        <f t="shared" si="179"/>
        <v>1.2044128654409125</v>
      </c>
      <c r="U406" t="s">
        <v>4976</v>
      </c>
    </row>
    <row r="407" spans="1:21" x14ac:dyDescent="0.25">
      <c r="A407" s="302" t="s">
        <v>1160</v>
      </c>
      <c r="B407" s="303" t="s">
        <v>4963</v>
      </c>
      <c r="C407" s="304" t="s">
        <v>773</v>
      </c>
      <c r="D407" s="305" t="s">
        <v>774</v>
      </c>
      <c r="E407" s="306" t="s">
        <v>162</v>
      </c>
      <c r="F407" s="307">
        <v>219545.60155658465</v>
      </c>
      <c r="G407" s="307">
        <f t="shared" si="170"/>
        <v>0</v>
      </c>
      <c r="H407" s="307">
        <f t="shared" si="171"/>
        <v>219545.60155658465</v>
      </c>
      <c r="I407" s="308" t="s">
        <v>162</v>
      </c>
      <c r="J407" s="309" t="s">
        <v>98</v>
      </c>
      <c r="K407" s="310" t="s">
        <v>99</v>
      </c>
      <c r="L407" s="311" t="s">
        <v>100</v>
      </c>
      <c r="M407" s="312">
        <f t="shared" si="172"/>
        <v>0.56177645173742796</v>
      </c>
      <c r="N407" s="313">
        <f t="shared" si="173"/>
        <v>0.22030982452290582</v>
      </c>
      <c r="O407" s="314">
        <f t="shared" si="174"/>
        <v>0.21791372373966628</v>
      </c>
      <c r="P407" s="307">
        <f t="shared" si="175"/>
        <v>123335.54903701726</v>
      </c>
      <c r="Q407" s="307">
        <f t="shared" si="176"/>
        <v>48368.05295370696</v>
      </c>
      <c r="R407" s="307">
        <f t="shared" si="177"/>
        <v>47841.999565860431</v>
      </c>
      <c r="S407" s="307">
        <f t="shared" si="178"/>
        <v>96210.052519567398</v>
      </c>
      <c r="T407" s="307">
        <f t="shared" si="179"/>
        <v>171703.60199072422</v>
      </c>
      <c r="U407" t="s">
        <v>4977</v>
      </c>
    </row>
    <row r="408" spans="1:21" x14ac:dyDescent="0.25">
      <c r="A408" s="302" t="s">
        <v>1162</v>
      </c>
      <c r="B408" s="303" t="s">
        <v>4963</v>
      </c>
      <c r="C408" s="304" t="s">
        <v>773</v>
      </c>
      <c r="D408" s="305" t="s">
        <v>777</v>
      </c>
      <c r="E408" s="306" t="s">
        <v>162</v>
      </c>
      <c r="F408" s="307">
        <v>22255.816678160212</v>
      </c>
      <c r="G408" s="307">
        <f t="shared" si="170"/>
        <v>0</v>
      </c>
      <c r="H408" s="307">
        <f t="shared" si="171"/>
        <v>22255.816678160212</v>
      </c>
      <c r="I408" s="308" t="s">
        <v>162</v>
      </c>
      <c r="J408" s="309" t="s">
        <v>98</v>
      </c>
      <c r="K408" s="310" t="s">
        <v>99</v>
      </c>
      <c r="L408" s="311" t="s">
        <v>100</v>
      </c>
      <c r="M408" s="312">
        <f t="shared" si="172"/>
        <v>0.56177645173742796</v>
      </c>
      <c r="N408" s="313">
        <f t="shared" si="173"/>
        <v>0.22030982452290582</v>
      </c>
      <c r="O408" s="314">
        <f t="shared" si="174"/>
        <v>0.21791372373966628</v>
      </c>
      <c r="P408" s="307">
        <f t="shared" si="175"/>
        <v>12502.793723975516</v>
      </c>
      <c r="Q408" s="307">
        <f t="shared" si="176"/>
        <v>4903.1750669794374</v>
      </c>
      <c r="R408" s="307">
        <f t="shared" si="177"/>
        <v>4849.8478872052619</v>
      </c>
      <c r="S408" s="307">
        <f t="shared" si="178"/>
        <v>9753.0229541847002</v>
      </c>
      <c r="T408" s="307">
        <f t="shared" si="179"/>
        <v>17405.968790954954</v>
      </c>
      <c r="U408" t="s">
        <v>4978</v>
      </c>
    </row>
    <row r="409" spans="1:21" x14ac:dyDescent="0.25">
      <c r="A409" s="302" t="s">
        <v>1164</v>
      </c>
      <c r="B409" s="303" t="s">
        <v>4963</v>
      </c>
      <c r="C409" s="304" t="s">
        <v>773</v>
      </c>
      <c r="D409" s="305" t="s">
        <v>780</v>
      </c>
      <c r="E409" s="306" t="s">
        <v>162</v>
      </c>
      <c r="F409" s="307">
        <v>725361.57855655183</v>
      </c>
      <c r="G409" s="307">
        <f t="shared" si="170"/>
        <v>0</v>
      </c>
      <c r="H409" s="307">
        <f t="shared" si="171"/>
        <v>725361.57855655183</v>
      </c>
      <c r="I409" s="308" t="s">
        <v>162</v>
      </c>
      <c r="J409" s="309" t="s">
        <v>98</v>
      </c>
      <c r="K409" s="310" t="s">
        <v>99</v>
      </c>
      <c r="L409" s="311" t="s">
        <v>100</v>
      </c>
      <c r="M409" s="312">
        <f t="shared" si="172"/>
        <v>0.56177645173742796</v>
      </c>
      <c r="N409" s="313">
        <f t="shared" si="173"/>
        <v>0.22030982452290582</v>
      </c>
      <c r="O409" s="314">
        <f t="shared" si="174"/>
        <v>0.21791372373966628</v>
      </c>
      <c r="P409" s="307">
        <f t="shared" si="175"/>
        <v>407491.05382815929</v>
      </c>
      <c r="Q409" s="307">
        <f t="shared" si="176"/>
        <v>159804.28208745189</v>
      </c>
      <c r="R409" s="307">
        <f t="shared" si="177"/>
        <v>158066.24264094068</v>
      </c>
      <c r="S409" s="307">
        <f t="shared" si="178"/>
        <v>317870.5247283926</v>
      </c>
      <c r="T409" s="307">
        <f t="shared" si="179"/>
        <v>567295.33591561113</v>
      </c>
      <c r="U409" t="s">
        <v>4979</v>
      </c>
    </row>
    <row r="410" spans="1:21" x14ac:dyDescent="0.25">
      <c r="A410" s="302" t="s">
        <v>1166</v>
      </c>
      <c r="B410" s="303" t="s">
        <v>4963</v>
      </c>
      <c r="C410" s="304" t="s">
        <v>773</v>
      </c>
      <c r="D410" s="305" t="s">
        <v>783</v>
      </c>
      <c r="E410" s="306" t="s">
        <v>162</v>
      </c>
      <c r="F410" s="307">
        <v>2055730.2503708333</v>
      </c>
      <c r="G410" s="307">
        <f t="shared" si="170"/>
        <v>0</v>
      </c>
      <c r="H410" s="307">
        <f t="shared" si="171"/>
        <v>2055730.2503708333</v>
      </c>
      <c r="I410" s="308" t="s">
        <v>162</v>
      </c>
      <c r="J410" s="309" t="s">
        <v>98</v>
      </c>
      <c r="K410" s="310" t="s">
        <v>99</v>
      </c>
      <c r="L410" s="311" t="s">
        <v>100</v>
      </c>
      <c r="M410" s="312">
        <f t="shared" si="172"/>
        <v>0.56177645173742796</v>
      </c>
      <c r="N410" s="313">
        <f t="shared" si="173"/>
        <v>0.22030982452290582</v>
      </c>
      <c r="O410" s="314">
        <f t="shared" si="174"/>
        <v>0.21791372373966628</v>
      </c>
      <c r="P410" s="307">
        <f t="shared" si="175"/>
        <v>1154860.8457826211</v>
      </c>
      <c r="Q410" s="307">
        <f t="shared" si="176"/>
        <v>452897.57072562753</v>
      </c>
      <c r="R410" s="307">
        <f t="shared" si="177"/>
        <v>447971.83386258478</v>
      </c>
      <c r="S410" s="307">
        <f t="shared" si="178"/>
        <v>900869.40458821226</v>
      </c>
      <c r="T410" s="307">
        <f t="shared" si="179"/>
        <v>1607758.4165082485</v>
      </c>
      <c r="U410" t="s">
        <v>4980</v>
      </c>
    </row>
    <row r="411" spans="1:21" x14ac:dyDescent="0.25">
      <c r="A411" s="302" t="s">
        <v>1168</v>
      </c>
      <c r="B411" s="303" t="s">
        <v>4963</v>
      </c>
      <c r="C411" s="304" t="s">
        <v>773</v>
      </c>
      <c r="D411" s="305" t="s">
        <v>786</v>
      </c>
      <c r="E411" s="306" t="s">
        <v>144</v>
      </c>
      <c r="F411" s="307">
        <v>0</v>
      </c>
      <c r="G411" s="307">
        <f t="shared" si="170"/>
        <v>0</v>
      </c>
      <c r="H411" s="307">
        <f t="shared" si="171"/>
        <v>0</v>
      </c>
      <c r="I411" s="308" t="s">
        <v>144</v>
      </c>
      <c r="J411" s="309" t="s">
        <v>98</v>
      </c>
      <c r="K411" s="310" t="s">
        <v>99</v>
      </c>
      <c r="L411" s="311" t="s">
        <v>100</v>
      </c>
      <c r="M411" s="312">
        <f t="shared" si="172"/>
        <v>0.58151604396770862</v>
      </c>
      <c r="N411" s="313">
        <f t="shared" si="173"/>
        <v>0.22832065654757039</v>
      </c>
      <c r="O411" s="314">
        <f t="shared" si="174"/>
        <v>0.19016329948472097</v>
      </c>
      <c r="P411" s="307">
        <f t="shared" si="175"/>
        <v>0</v>
      </c>
      <c r="Q411" s="307">
        <f t="shared" si="176"/>
        <v>0</v>
      </c>
      <c r="R411" s="307">
        <f t="shared" si="177"/>
        <v>0</v>
      </c>
      <c r="S411" s="307">
        <f t="shared" si="178"/>
        <v>0</v>
      </c>
      <c r="T411" s="307">
        <f t="shared" si="179"/>
        <v>0</v>
      </c>
      <c r="U411" t="s">
        <v>4981</v>
      </c>
    </row>
    <row r="412" spans="1:21" x14ac:dyDescent="0.25">
      <c r="A412" s="302" t="s">
        <v>1170</v>
      </c>
      <c r="B412" s="303" t="s">
        <v>4963</v>
      </c>
      <c r="C412" s="304" t="s">
        <v>773</v>
      </c>
      <c r="D412" s="305" t="s">
        <v>789</v>
      </c>
      <c r="E412" s="306" t="s">
        <v>162</v>
      </c>
      <c r="F412" s="307">
        <v>371967.68119606073</v>
      </c>
      <c r="G412" s="307">
        <f t="shared" si="170"/>
        <v>0</v>
      </c>
      <c r="H412" s="307">
        <f t="shared" si="171"/>
        <v>371967.68119606073</v>
      </c>
      <c r="I412" s="308" t="s">
        <v>162</v>
      </c>
      <c r="J412" s="309" t="s">
        <v>98</v>
      </c>
      <c r="K412" s="310" t="s">
        <v>99</v>
      </c>
      <c r="L412" s="311" t="s">
        <v>100</v>
      </c>
      <c r="M412" s="312">
        <f t="shared" si="172"/>
        <v>0.56177645173742796</v>
      </c>
      <c r="N412" s="313">
        <f t="shared" si="173"/>
        <v>0.22030982452290582</v>
      </c>
      <c r="O412" s="314">
        <f t="shared" si="174"/>
        <v>0.21791372373966628</v>
      </c>
      <c r="P412" s="307">
        <f t="shared" si="175"/>
        <v>208962.68410332181</v>
      </c>
      <c r="Q412" s="307">
        <f t="shared" si="176"/>
        <v>81948.134572496318</v>
      </c>
      <c r="R412" s="307">
        <f t="shared" si="177"/>
        <v>81056.862520242634</v>
      </c>
      <c r="S412" s="307">
        <f t="shared" si="178"/>
        <v>163004.99709273895</v>
      </c>
      <c r="T412" s="307">
        <f t="shared" si="179"/>
        <v>290910.81867581815</v>
      </c>
      <c r="U412" t="s">
        <v>4982</v>
      </c>
    </row>
    <row r="413" spans="1:21" x14ac:dyDescent="0.25">
      <c r="A413" s="302" t="s">
        <v>1172</v>
      </c>
      <c r="B413" s="303" t="s">
        <v>4963</v>
      </c>
      <c r="C413" s="304" t="s">
        <v>773</v>
      </c>
      <c r="D413" s="305" t="s">
        <v>792</v>
      </c>
      <c r="E413" s="306" t="s">
        <v>162</v>
      </c>
      <c r="F413" s="307">
        <v>58090.741641810608</v>
      </c>
      <c r="G413" s="307">
        <f t="shared" si="170"/>
        <v>0</v>
      </c>
      <c r="H413" s="307">
        <f t="shared" si="171"/>
        <v>58090.741641810608</v>
      </c>
      <c r="I413" s="308" t="s">
        <v>162</v>
      </c>
      <c r="J413" s="309" t="s">
        <v>98</v>
      </c>
      <c r="K413" s="310" t="s">
        <v>99</v>
      </c>
      <c r="L413" s="311" t="s">
        <v>100</v>
      </c>
      <c r="M413" s="312">
        <f t="shared" si="172"/>
        <v>0.56177645173742796</v>
      </c>
      <c r="N413" s="313">
        <f t="shared" si="173"/>
        <v>0.22030982452290582</v>
      </c>
      <c r="O413" s="314">
        <f t="shared" si="174"/>
        <v>0.21791372373966628</v>
      </c>
      <c r="P413" s="307">
        <f t="shared" si="175"/>
        <v>32634.010718332014</v>
      </c>
      <c r="Q413" s="307">
        <f t="shared" si="176"/>
        <v>12797.961097512753</v>
      </c>
      <c r="R413" s="307">
        <f t="shared" si="177"/>
        <v>12658.769825965845</v>
      </c>
      <c r="S413" s="307">
        <f t="shared" si="178"/>
        <v>25456.730923478597</v>
      </c>
      <c r="T413" s="307">
        <f t="shared" si="179"/>
        <v>45431.971815844765</v>
      </c>
      <c r="U413" t="s">
        <v>4983</v>
      </c>
    </row>
    <row r="414" spans="1:21" x14ac:dyDescent="0.25">
      <c r="A414" s="302" t="s">
        <v>1174</v>
      </c>
      <c r="B414" s="303" t="s">
        <v>4963</v>
      </c>
      <c r="C414" s="304" t="s">
        <v>773</v>
      </c>
      <c r="E414" s="315" t="s">
        <v>795</v>
      </c>
      <c r="F414" s="316">
        <f>SUBTOTAL(9,F404:F413)</f>
        <v>3452953.2100000014</v>
      </c>
      <c r="G414" s="316">
        <f>SUBTOTAL(9,G404:G413)</f>
        <v>0</v>
      </c>
      <c r="H414" s="316">
        <f>SUBTOTAL(9,H404:H413)</f>
        <v>3452953.2100000014</v>
      </c>
      <c r="I414" s="317" t="s">
        <v>33</v>
      </c>
      <c r="J414" s="318" t="s">
        <v>33</v>
      </c>
      <c r="K414" s="319" t="s">
        <v>33</v>
      </c>
      <c r="L414" s="320" t="s">
        <v>33</v>
      </c>
      <c r="M414" s="321" t="s">
        <v>33</v>
      </c>
      <c r="N414" s="322" t="s">
        <v>33</v>
      </c>
      <c r="O414" s="323" t="s">
        <v>33</v>
      </c>
      <c r="P414" s="316">
        <f>SUBTOTAL(9,P404:P413)</f>
        <v>1939787.8023291624</v>
      </c>
      <c r="Q414" s="316">
        <f>SUBTOTAL(9,Q404:Q413)</f>
        <v>760719.51578090456</v>
      </c>
      <c r="R414" s="316">
        <f>SUBTOTAL(9,R404:R413)</f>
        <v>752445.8918899342</v>
      </c>
      <c r="S414" s="316">
        <f>SUBTOTAL(9,S404:S413)</f>
        <v>1513165.4076708388</v>
      </c>
      <c r="T414" s="316">
        <f>SUBTOTAL(9,T404:T413)</f>
        <v>2700507.3181100674</v>
      </c>
    </row>
    <row r="415" spans="1:21" x14ac:dyDescent="0.25">
      <c r="A415" s="302" t="s">
        <v>1176</v>
      </c>
      <c r="B415" s="303" t="s">
        <v>4984</v>
      </c>
      <c r="C415" s="303" t="s">
        <v>33</v>
      </c>
      <c r="D415" s="303" t="s">
        <v>33</v>
      </c>
      <c r="E415" s="303" t="s">
        <v>33</v>
      </c>
      <c r="F415" s="307">
        <f>F403+F414</f>
        <v>7519962.8500000024</v>
      </c>
      <c r="G415" s="307">
        <f>G403+G414</f>
        <v>0</v>
      </c>
      <c r="H415" s="307">
        <f>H403+H414</f>
        <v>7519962.8500000024</v>
      </c>
      <c r="I415" s="324" t="s">
        <v>33</v>
      </c>
      <c r="J415" s="325" t="s">
        <v>33</v>
      </c>
      <c r="K415" s="326" t="s">
        <v>33</v>
      </c>
      <c r="L415" s="327" t="s">
        <v>33</v>
      </c>
      <c r="M415" s="328" t="s">
        <v>33</v>
      </c>
      <c r="N415" s="329" t="s">
        <v>33</v>
      </c>
      <c r="O415" s="330" t="s">
        <v>33</v>
      </c>
      <c r="P415" s="307">
        <f>P403+P414</f>
        <v>4224538.0470702769</v>
      </c>
      <c r="Q415" s="307">
        <f>Q403+Q414</f>
        <v>1656721.6959022712</v>
      </c>
      <c r="R415" s="307">
        <f>R403+R414</f>
        <v>1638703.1070274541</v>
      </c>
      <c r="S415" s="307">
        <f>S403+S414</f>
        <v>3295424.8029297255</v>
      </c>
      <c r="T415" s="307">
        <f>T403+T414</f>
        <v>5881259.7429725491</v>
      </c>
    </row>
    <row r="416" spans="1:21" x14ac:dyDescent="0.25">
      <c r="A416" s="302" t="s">
        <v>1178</v>
      </c>
    </row>
    <row r="417" spans="1:21" x14ac:dyDescent="0.25">
      <c r="A417" s="302" t="s">
        <v>1180</v>
      </c>
      <c r="B417" s="303" t="s">
        <v>4963</v>
      </c>
      <c r="C417" s="304" t="s">
        <v>797</v>
      </c>
      <c r="D417" s="305" t="s">
        <v>4634</v>
      </c>
      <c r="E417" s="306" t="s">
        <v>158</v>
      </c>
      <c r="F417" s="307">
        <v>1655.7600000000007</v>
      </c>
      <c r="G417" s="307">
        <f t="shared" ref="G417:G442" si="180">SUMIFS(TX_201_RB_Adjust_Total_Adjustments,TX_201_RB_Adjust_H_RB_Rollup,B417,TX_201_RB_Adjust_H_RB_Func_Rollup,C417,TX_201_RB_Adjust_H_Account,D417,TX_201_RB_Adjust_H_Jurisdictional_Allocator,E417)</f>
        <v>0</v>
      </c>
      <c r="H417" s="307">
        <f t="shared" ref="H417:H442" si="181">F417+G417</f>
        <v>1655.7600000000007</v>
      </c>
      <c r="I417" s="308" t="s">
        <v>158</v>
      </c>
      <c r="J417" s="309" t="s">
        <v>98</v>
      </c>
      <c r="K417" s="310" t="s">
        <v>99</v>
      </c>
      <c r="L417" s="311" t="s">
        <v>100</v>
      </c>
      <c r="M417" s="312">
        <f t="shared" ref="M417:M442" si="182">VLOOKUP(I417,TX_400_JUR_Alloc_Jur_Factor_Allocator,MATCH(J417,TX_400_JUR_Alloc_Headers,FALSE),FALSE)</f>
        <v>0.45767765197058707</v>
      </c>
      <c r="N417" s="313">
        <f t="shared" ref="N417:N442" si="183">VLOOKUP(I417,TX_400_JUR_Alloc_Jur_Factor_Allocator,MATCH(K417,TX_400_JUR_Alloc_Headers,FALSE),FALSE)</f>
        <v>0.18148407085412427</v>
      </c>
      <c r="O417" s="314">
        <f t="shared" ref="O417:O442" si="184">VLOOKUP(I417,TX_400_JUR_Alloc_Jur_Factor_Allocator,MATCH(L417,TX_400_JUR_Alloc_Headers,FALSE),FALSE)</f>
        <v>0.36083827717528866</v>
      </c>
      <c r="P417" s="307">
        <f t="shared" ref="P417:P442" si="185">H417*M417</f>
        <v>757.80434902681952</v>
      </c>
      <c r="Q417" s="307">
        <f t="shared" ref="Q417:Q442" si="186">H417*N417</f>
        <v>300.49406515742493</v>
      </c>
      <c r="R417" s="307">
        <f t="shared" ref="R417:R442" si="187">H417*O417</f>
        <v>597.46158581575617</v>
      </c>
      <c r="S417" s="307">
        <f t="shared" ref="S417:S442" si="188">Q417+R417</f>
        <v>897.95565097318104</v>
      </c>
      <c r="T417" s="307">
        <f t="shared" ref="T417:T442" si="189">P417+Q417</f>
        <v>1058.2984141842444</v>
      </c>
      <c r="U417" t="s">
        <v>4985</v>
      </c>
    </row>
    <row r="418" spans="1:21" x14ac:dyDescent="0.25">
      <c r="A418" s="302" t="s">
        <v>1182</v>
      </c>
      <c r="B418" s="303" t="s">
        <v>4963</v>
      </c>
      <c r="C418" s="304" t="s">
        <v>797</v>
      </c>
      <c r="D418" s="305" t="s">
        <v>798</v>
      </c>
      <c r="E418" s="306" t="s">
        <v>158</v>
      </c>
      <c r="F418" s="307">
        <v>56162.442578413735</v>
      </c>
      <c r="G418" s="307">
        <f t="shared" si="180"/>
        <v>0</v>
      </c>
      <c r="H418" s="307">
        <f t="shared" si="181"/>
        <v>56162.442578413735</v>
      </c>
      <c r="I418" s="308" t="s">
        <v>158</v>
      </c>
      <c r="J418" s="309" t="s">
        <v>98</v>
      </c>
      <c r="K418" s="310" t="s">
        <v>99</v>
      </c>
      <c r="L418" s="311" t="s">
        <v>100</v>
      </c>
      <c r="M418" s="312">
        <f t="shared" si="182"/>
        <v>0.45767765197058707</v>
      </c>
      <c r="N418" s="313">
        <f t="shared" si="183"/>
        <v>0.18148407085412427</v>
      </c>
      <c r="O418" s="314">
        <f t="shared" si="184"/>
        <v>0.36083827717528866</v>
      </c>
      <c r="P418" s="307">
        <f t="shared" si="185"/>
        <v>25704.294848221321</v>
      </c>
      <c r="Q418" s="307">
        <f t="shared" si="186"/>
        <v>10192.588708241525</v>
      </c>
      <c r="R418" s="307">
        <f t="shared" si="187"/>
        <v>20265.559021950889</v>
      </c>
      <c r="S418" s="307">
        <f t="shared" si="188"/>
        <v>30458.147730192413</v>
      </c>
      <c r="T418" s="307">
        <f t="shared" si="189"/>
        <v>35896.883556462846</v>
      </c>
      <c r="U418" t="s">
        <v>4986</v>
      </c>
    </row>
    <row r="419" spans="1:21" x14ac:dyDescent="0.25">
      <c r="A419" s="302" t="s">
        <v>1184</v>
      </c>
      <c r="B419" s="303" t="s">
        <v>4963</v>
      </c>
      <c r="C419" s="304" t="s">
        <v>797</v>
      </c>
      <c r="D419" s="305" t="s">
        <v>801</v>
      </c>
      <c r="E419" s="306" t="s">
        <v>97</v>
      </c>
      <c r="F419" s="307">
        <v>2018.1675589540594</v>
      </c>
      <c r="G419" s="307">
        <f t="shared" si="180"/>
        <v>0</v>
      </c>
      <c r="H419" s="307">
        <f t="shared" si="181"/>
        <v>2018.1675589540594</v>
      </c>
      <c r="I419" s="308" t="s">
        <v>97</v>
      </c>
      <c r="J419" s="309" t="s">
        <v>98</v>
      </c>
      <c r="K419" s="310" t="s">
        <v>99</v>
      </c>
      <c r="L419" s="311" t="s">
        <v>100</v>
      </c>
      <c r="M419" s="312">
        <f t="shared" si="182"/>
        <v>0</v>
      </c>
      <c r="N419" s="313">
        <f t="shared" si="183"/>
        <v>1</v>
      </c>
      <c r="O419" s="314">
        <f t="shared" si="184"/>
        <v>0</v>
      </c>
      <c r="P419" s="307">
        <f t="shared" si="185"/>
        <v>0</v>
      </c>
      <c r="Q419" s="307">
        <f t="shared" si="186"/>
        <v>2018.1675589540594</v>
      </c>
      <c r="R419" s="307">
        <f t="shared" si="187"/>
        <v>0</v>
      </c>
      <c r="S419" s="307">
        <f t="shared" si="188"/>
        <v>2018.1675589540594</v>
      </c>
      <c r="T419" s="307">
        <f t="shared" si="189"/>
        <v>2018.1675589540594</v>
      </c>
      <c r="U419" t="s">
        <v>4987</v>
      </c>
    </row>
    <row r="420" spans="1:21" x14ac:dyDescent="0.25">
      <c r="A420" s="302" t="s">
        <v>1186</v>
      </c>
      <c r="B420" s="303" t="s">
        <v>4963</v>
      </c>
      <c r="C420" s="304" t="s">
        <v>797</v>
      </c>
      <c r="D420" s="305" t="s">
        <v>804</v>
      </c>
      <c r="E420" s="306" t="s">
        <v>102</v>
      </c>
      <c r="F420" s="307">
        <v>2118.6312228462039</v>
      </c>
      <c r="G420" s="307">
        <f t="shared" si="180"/>
        <v>0</v>
      </c>
      <c r="H420" s="307">
        <f t="shared" si="181"/>
        <v>2118.6312228462039</v>
      </c>
      <c r="I420" s="308" t="s">
        <v>102</v>
      </c>
      <c r="J420" s="309" t="s">
        <v>98</v>
      </c>
      <c r="K420" s="310" t="s">
        <v>99</v>
      </c>
      <c r="L420" s="311" t="s">
        <v>100</v>
      </c>
      <c r="M420" s="312">
        <f t="shared" si="182"/>
        <v>1</v>
      </c>
      <c r="N420" s="313">
        <f t="shared" si="183"/>
        <v>0</v>
      </c>
      <c r="O420" s="314">
        <f t="shared" si="184"/>
        <v>0</v>
      </c>
      <c r="P420" s="307">
        <f t="shared" si="185"/>
        <v>2118.6312228462039</v>
      </c>
      <c r="Q420" s="307">
        <f t="shared" si="186"/>
        <v>0</v>
      </c>
      <c r="R420" s="307">
        <f t="shared" si="187"/>
        <v>0</v>
      </c>
      <c r="S420" s="307">
        <f t="shared" si="188"/>
        <v>0</v>
      </c>
      <c r="T420" s="307">
        <f t="shared" si="189"/>
        <v>2118.6312228462039</v>
      </c>
      <c r="U420" t="s">
        <v>4988</v>
      </c>
    </row>
    <row r="421" spans="1:21" x14ac:dyDescent="0.25">
      <c r="A421" s="302" t="s">
        <v>1188</v>
      </c>
      <c r="B421" s="303" t="s">
        <v>4963</v>
      </c>
      <c r="C421" s="304" t="s">
        <v>797</v>
      </c>
      <c r="D421" s="305" t="s">
        <v>807</v>
      </c>
      <c r="E421" s="306" t="s">
        <v>117</v>
      </c>
      <c r="F421" s="307">
        <v>346.99863978602144</v>
      </c>
      <c r="G421" s="307">
        <f t="shared" si="180"/>
        <v>0</v>
      </c>
      <c r="H421" s="307">
        <f t="shared" si="181"/>
        <v>346.99863978602144</v>
      </c>
      <c r="I421" s="308" t="s">
        <v>117</v>
      </c>
      <c r="J421" s="309" t="s">
        <v>98</v>
      </c>
      <c r="K421" s="310" t="s">
        <v>99</v>
      </c>
      <c r="L421" s="311" t="s">
        <v>100</v>
      </c>
      <c r="M421" s="312">
        <f t="shared" si="182"/>
        <v>0</v>
      </c>
      <c r="N421" s="313">
        <f t="shared" si="183"/>
        <v>0</v>
      </c>
      <c r="O421" s="314">
        <f t="shared" si="184"/>
        <v>1</v>
      </c>
      <c r="P421" s="307">
        <f t="shared" si="185"/>
        <v>0</v>
      </c>
      <c r="Q421" s="307">
        <f t="shared" si="186"/>
        <v>0</v>
      </c>
      <c r="R421" s="307">
        <f t="shared" si="187"/>
        <v>346.99863978602144</v>
      </c>
      <c r="S421" s="307">
        <f t="shared" si="188"/>
        <v>346.99863978602144</v>
      </c>
      <c r="T421" s="307">
        <f t="shared" si="189"/>
        <v>0</v>
      </c>
      <c r="U421" t="s">
        <v>4989</v>
      </c>
    </row>
    <row r="422" spans="1:21" x14ac:dyDescent="0.25">
      <c r="A422" s="302" t="s">
        <v>1190</v>
      </c>
      <c r="B422" s="303" t="s">
        <v>4963</v>
      </c>
      <c r="C422" s="304" t="s">
        <v>797</v>
      </c>
      <c r="D422" s="305" t="s">
        <v>810</v>
      </c>
      <c r="E422" s="306" t="s">
        <v>158</v>
      </c>
      <c r="F422" s="307">
        <v>937587.80322259793</v>
      </c>
      <c r="G422" s="307">
        <f t="shared" si="180"/>
        <v>0</v>
      </c>
      <c r="H422" s="307">
        <f t="shared" si="181"/>
        <v>937587.80322259793</v>
      </c>
      <c r="I422" s="308" t="s">
        <v>158</v>
      </c>
      <c r="J422" s="309" t="s">
        <v>98</v>
      </c>
      <c r="K422" s="310" t="s">
        <v>99</v>
      </c>
      <c r="L422" s="311" t="s">
        <v>100</v>
      </c>
      <c r="M422" s="312">
        <f t="shared" si="182"/>
        <v>0.45767765197058707</v>
      </c>
      <c r="N422" s="313">
        <f t="shared" si="183"/>
        <v>0.18148407085412427</v>
      </c>
      <c r="O422" s="314">
        <f t="shared" si="184"/>
        <v>0.36083827717528866</v>
      </c>
      <c r="P422" s="307">
        <f t="shared" si="185"/>
        <v>429112.98429517943</v>
      </c>
      <c r="Q422" s="307">
        <f t="shared" si="186"/>
        <v>170157.2513120127</v>
      </c>
      <c r="R422" s="307">
        <f t="shared" si="187"/>
        <v>338317.56761540577</v>
      </c>
      <c r="S422" s="307">
        <f t="shared" si="188"/>
        <v>508474.81892741844</v>
      </c>
      <c r="T422" s="307">
        <f t="shared" si="189"/>
        <v>599270.23560719215</v>
      </c>
      <c r="U422" t="s">
        <v>4990</v>
      </c>
    </row>
    <row r="423" spans="1:21" x14ac:dyDescent="0.25">
      <c r="A423" s="302" t="s">
        <v>1192</v>
      </c>
      <c r="B423" s="303" t="s">
        <v>4963</v>
      </c>
      <c r="C423" s="304" t="s">
        <v>797</v>
      </c>
      <c r="D423" s="305" t="s">
        <v>813</v>
      </c>
      <c r="E423" s="306" t="s">
        <v>162</v>
      </c>
      <c r="F423" s="307">
        <v>4076.1703471413516</v>
      </c>
      <c r="G423" s="307">
        <f t="shared" si="180"/>
        <v>0</v>
      </c>
      <c r="H423" s="307">
        <f t="shared" si="181"/>
        <v>4076.1703471413516</v>
      </c>
      <c r="I423" s="308" t="s">
        <v>162</v>
      </c>
      <c r="J423" s="309" t="s">
        <v>98</v>
      </c>
      <c r="K423" s="310" t="s">
        <v>99</v>
      </c>
      <c r="L423" s="311" t="s">
        <v>100</v>
      </c>
      <c r="M423" s="312">
        <f t="shared" si="182"/>
        <v>0.56177645173742796</v>
      </c>
      <c r="N423" s="313">
        <f t="shared" si="183"/>
        <v>0.22030982452290582</v>
      </c>
      <c r="O423" s="314">
        <f t="shared" si="184"/>
        <v>0.21791372373966628</v>
      </c>
      <c r="P423" s="307">
        <f t="shared" si="185"/>
        <v>2289.8965142943885</v>
      </c>
      <c r="Q423" s="307">
        <f t="shared" si="186"/>
        <v>898.02037390418332</v>
      </c>
      <c r="R423" s="307">
        <f t="shared" si="187"/>
        <v>888.25345894278007</v>
      </c>
      <c r="S423" s="307">
        <f t="shared" si="188"/>
        <v>1786.2738328469634</v>
      </c>
      <c r="T423" s="307">
        <f t="shared" si="189"/>
        <v>3187.9168881985715</v>
      </c>
      <c r="U423" t="s">
        <v>4991</v>
      </c>
    </row>
    <row r="424" spans="1:21" x14ac:dyDescent="0.25">
      <c r="A424" s="302" t="s">
        <v>1194</v>
      </c>
      <c r="B424" s="303" t="s">
        <v>4963</v>
      </c>
      <c r="C424" s="304" t="s">
        <v>797</v>
      </c>
      <c r="D424" s="305" t="s">
        <v>816</v>
      </c>
      <c r="E424" s="306" t="s">
        <v>158</v>
      </c>
      <c r="F424" s="307">
        <v>13334852.816777401</v>
      </c>
      <c r="G424" s="307">
        <f t="shared" si="180"/>
        <v>0</v>
      </c>
      <c r="H424" s="307">
        <f t="shared" si="181"/>
        <v>13334852.816777401</v>
      </c>
      <c r="I424" s="308" t="s">
        <v>158</v>
      </c>
      <c r="J424" s="309" t="s">
        <v>98</v>
      </c>
      <c r="K424" s="310" t="s">
        <v>99</v>
      </c>
      <c r="L424" s="311" t="s">
        <v>100</v>
      </c>
      <c r="M424" s="312">
        <f t="shared" si="182"/>
        <v>0.45767765197058707</v>
      </c>
      <c r="N424" s="313">
        <f t="shared" si="183"/>
        <v>0.18148407085412427</v>
      </c>
      <c r="O424" s="314">
        <f t="shared" si="184"/>
        <v>0.36083827717528866</v>
      </c>
      <c r="P424" s="307">
        <f t="shared" si="185"/>
        <v>6103064.12655605</v>
      </c>
      <c r="Q424" s="307">
        <f t="shared" si="186"/>
        <v>2420063.3734293482</v>
      </c>
      <c r="R424" s="307">
        <f t="shared" si="187"/>
        <v>4811725.3167920019</v>
      </c>
      <c r="S424" s="307">
        <f t="shared" si="188"/>
        <v>7231788.6902213506</v>
      </c>
      <c r="T424" s="307">
        <f t="shared" si="189"/>
        <v>8523127.4999853987</v>
      </c>
      <c r="U424" t="s">
        <v>4992</v>
      </c>
    </row>
    <row r="425" spans="1:21" x14ac:dyDescent="0.25">
      <c r="A425" s="302" t="s">
        <v>1195</v>
      </c>
      <c r="B425" s="303" t="s">
        <v>4963</v>
      </c>
      <c r="C425" s="304" t="s">
        <v>797</v>
      </c>
      <c r="D425" s="305" t="s">
        <v>819</v>
      </c>
      <c r="E425" s="306" t="s">
        <v>162</v>
      </c>
      <c r="F425" s="307">
        <v>168035.29965285858</v>
      </c>
      <c r="G425" s="307">
        <f t="shared" si="180"/>
        <v>0</v>
      </c>
      <c r="H425" s="307">
        <f t="shared" si="181"/>
        <v>168035.29965285858</v>
      </c>
      <c r="I425" s="308" t="s">
        <v>162</v>
      </c>
      <c r="J425" s="309" t="s">
        <v>98</v>
      </c>
      <c r="K425" s="310" t="s">
        <v>99</v>
      </c>
      <c r="L425" s="311" t="s">
        <v>100</v>
      </c>
      <c r="M425" s="312">
        <f t="shared" si="182"/>
        <v>0.56177645173742796</v>
      </c>
      <c r="N425" s="313">
        <f t="shared" si="183"/>
        <v>0.22030982452290582</v>
      </c>
      <c r="O425" s="314">
        <f t="shared" si="184"/>
        <v>0.21791372373966628</v>
      </c>
      <c r="P425" s="307">
        <f t="shared" si="185"/>
        <v>94398.274405618358</v>
      </c>
      <c r="Q425" s="307">
        <f t="shared" si="186"/>
        <v>37019.827380175171</v>
      </c>
      <c r="R425" s="307">
        <f t="shared" si="187"/>
        <v>36617.197867065064</v>
      </c>
      <c r="S425" s="307">
        <f t="shared" si="188"/>
        <v>73637.025247240235</v>
      </c>
      <c r="T425" s="307">
        <f t="shared" si="189"/>
        <v>131418.10178579352</v>
      </c>
      <c r="U425" t="s">
        <v>4993</v>
      </c>
    </row>
    <row r="426" spans="1:21" x14ac:dyDescent="0.25">
      <c r="A426" s="302" t="s">
        <v>1197</v>
      </c>
      <c r="B426" s="303" t="s">
        <v>4963</v>
      </c>
      <c r="C426" s="304" t="s">
        <v>797</v>
      </c>
      <c r="D426" s="305" t="s">
        <v>822</v>
      </c>
      <c r="E426" s="306" t="s">
        <v>158</v>
      </c>
      <c r="F426" s="307">
        <v>1299906.6414245996</v>
      </c>
      <c r="G426" s="307">
        <f t="shared" si="180"/>
        <v>0</v>
      </c>
      <c r="H426" s="307">
        <f t="shared" si="181"/>
        <v>1299906.6414245996</v>
      </c>
      <c r="I426" s="308" t="s">
        <v>158</v>
      </c>
      <c r="J426" s="309" t="s">
        <v>98</v>
      </c>
      <c r="K426" s="310" t="s">
        <v>99</v>
      </c>
      <c r="L426" s="311" t="s">
        <v>100</v>
      </c>
      <c r="M426" s="312">
        <f t="shared" si="182"/>
        <v>0.45767765197058707</v>
      </c>
      <c r="N426" s="313">
        <f t="shared" si="183"/>
        <v>0.18148407085412427</v>
      </c>
      <c r="O426" s="314">
        <f t="shared" si="184"/>
        <v>0.36083827717528866</v>
      </c>
      <c r="P426" s="307">
        <f t="shared" si="185"/>
        <v>594938.21942818258</v>
      </c>
      <c r="Q426" s="307">
        <f t="shared" si="186"/>
        <v>235912.34901604874</v>
      </c>
      <c r="R426" s="307">
        <f t="shared" si="187"/>
        <v>469056.07298036822</v>
      </c>
      <c r="S426" s="307">
        <f t="shared" si="188"/>
        <v>704968.42199641699</v>
      </c>
      <c r="T426" s="307">
        <f t="shared" si="189"/>
        <v>830850.56844423129</v>
      </c>
      <c r="U426" t="s">
        <v>4994</v>
      </c>
    </row>
    <row r="427" spans="1:21" x14ac:dyDescent="0.25">
      <c r="A427" s="302" t="s">
        <v>1199</v>
      </c>
      <c r="B427" s="303" t="s">
        <v>4963</v>
      </c>
      <c r="C427" s="304" t="s">
        <v>797</v>
      </c>
      <c r="D427" s="305" t="s">
        <v>825</v>
      </c>
      <c r="E427" s="306" t="s">
        <v>97</v>
      </c>
      <c r="F427" s="307">
        <v>46711.455074790145</v>
      </c>
      <c r="G427" s="307">
        <f t="shared" si="180"/>
        <v>0</v>
      </c>
      <c r="H427" s="307">
        <f t="shared" si="181"/>
        <v>46711.455074790145</v>
      </c>
      <c r="I427" s="308" t="s">
        <v>97</v>
      </c>
      <c r="J427" s="309" t="s">
        <v>98</v>
      </c>
      <c r="K427" s="310" t="s">
        <v>99</v>
      </c>
      <c r="L427" s="311" t="s">
        <v>100</v>
      </c>
      <c r="M427" s="312">
        <f t="shared" si="182"/>
        <v>0</v>
      </c>
      <c r="N427" s="313">
        <f t="shared" si="183"/>
        <v>1</v>
      </c>
      <c r="O427" s="314">
        <f t="shared" si="184"/>
        <v>0</v>
      </c>
      <c r="P427" s="307">
        <f t="shared" si="185"/>
        <v>0</v>
      </c>
      <c r="Q427" s="307">
        <f t="shared" si="186"/>
        <v>46711.455074790145</v>
      </c>
      <c r="R427" s="307">
        <f t="shared" si="187"/>
        <v>0</v>
      </c>
      <c r="S427" s="307">
        <f t="shared" si="188"/>
        <v>46711.455074790145</v>
      </c>
      <c r="T427" s="307">
        <f t="shared" si="189"/>
        <v>46711.455074790145</v>
      </c>
      <c r="U427" t="s">
        <v>4995</v>
      </c>
    </row>
    <row r="428" spans="1:21" x14ac:dyDescent="0.25">
      <c r="A428" s="302" t="s">
        <v>1201</v>
      </c>
      <c r="B428" s="303" t="s">
        <v>4963</v>
      </c>
      <c r="C428" s="304" t="s">
        <v>797</v>
      </c>
      <c r="D428" s="305" t="s">
        <v>828</v>
      </c>
      <c r="E428" s="306" t="s">
        <v>102</v>
      </c>
      <c r="F428" s="307">
        <v>49036.734708647113</v>
      </c>
      <c r="G428" s="307">
        <f t="shared" si="180"/>
        <v>0</v>
      </c>
      <c r="H428" s="307">
        <f t="shared" si="181"/>
        <v>49036.734708647113</v>
      </c>
      <c r="I428" s="308" t="s">
        <v>102</v>
      </c>
      <c r="J428" s="309" t="s">
        <v>98</v>
      </c>
      <c r="K428" s="310" t="s">
        <v>99</v>
      </c>
      <c r="L428" s="311" t="s">
        <v>100</v>
      </c>
      <c r="M428" s="312">
        <f t="shared" si="182"/>
        <v>1</v>
      </c>
      <c r="N428" s="313">
        <f t="shared" si="183"/>
        <v>0</v>
      </c>
      <c r="O428" s="314">
        <f t="shared" si="184"/>
        <v>0</v>
      </c>
      <c r="P428" s="307">
        <f t="shared" si="185"/>
        <v>49036.734708647113</v>
      </c>
      <c r="Q428" s="307">
        <f t="shared" si="186"/>
        <v>0</v>
      </c>
      <c r="R428" s="307">
        <f t="shared" si="187"/>
        <v>0</v>
      </c>
      <c r="S428" s="307">
        <f t="shared" si="188"/>
        <v>0</v>
      </c>
      <c r="T428" s="307">
        <f t="shared" si="189"/>
        <v>49036.734708647113</v>
      </c>
      <c r="U428" t="s">
        <v>4996</v>
      </c>
    </row>
    <row r="429" spans="1:21" x14ac:dyDescent="0.25">
      <c r="A429" s="302" t="s">
        <v>1203</v>
      </c>
      <c r="B429" s="303" t="s">
        <v>4963</v>
      </c>
      <c r="C429" s="304" t="s">
        <v>797</v>
      </c>
      <c r="D429" s="305" t="s">
        <v>831</v>
      </c>
      <c r="E429" s="306" t="s">
        <v>117</v>
      </c>
      <c r="F429" s="307">
        <v>8031.4497681146204</v>
      </c>
      <c r="G429" s="307">
        <f t="shared" si="180"/>
        <v>0</v>
      </c>
      <c r="H429" s="307">
        <f t="shared" si="181"/>
        <v>8031.4497681146204</v>
      </c>
      <c r="I429" s="308" t="s">
        <v>117</v>
      </c>
      <c r="J429" s="309" t="s">
        <v>98</v>
      </c>
      <c r="K429" s="310" t="s">
        <v>99</v>
      </c>
      <c r="L429" s="311" t="s">
        <v>100</v>
      </c>
      <c r="M429" s="312">
        <f t="shared" si="182"/>
        <v>0</v>
      </c>
      <c r="N429" s="313">
        <f t="shared" si="183"/>
        <v>0</v>
      </c>
      <c r="O429" s="314">
        <f t="shared" si="184"/>
        <v>1</v>
      </c>
      <c r="P429" s="307">
        <f t="shared" si="185"/>
        <v>0</v>
      </c>
      <c r="Q429" s="307">
        <f t="shared" si="186"/>
        <v>0</v>
      </c>
      <c r="R429" s="307">
        <f t="shared" si="187"/>
        <v>8031.4497681146204</v>
      </c>
      <c r="S429" s="307">
        <f t="shared" si="188"/>
        <v>8031.4497681146204</v>
      </c>
      <c r="T429" s="307">
        <f t="shared" si="189"/>
        <v>0</v>
      </c>
      <c r="U429" t="s">
        <v>4997</v>
      </c>
    </row>
    <row r="430" spans="1:21" x14ac:dyDescent="0.25">
      <c r="A430" s="302" t="s">
        <v>1205</v>
      </c>
      <c r="B430" s="303" t="s">
        <v>4963</v>
      </c>
      <c r="C430" s="304" t="s">
        <v>797</v>
      </c>
      <c r="D430" s="305" t="s">
        <v>834</v>
      </c>
      <c r="E430" s="306" t="s">
        <v>158</v>
      </c>
      <c r="F430" s="307">
        <v>9629275.3038753606</v>
      </c>
      <c r="G430" s="307">
        <f t="shared" si="180"/>
        <v>0</v>
      </c>
      <c r="H430" s="307">
        <f t="shared" si="181"/>
        <v>9629275.3038753606</v>
      </c>
      <c r="I430" s="308" t="s">
        <v>158</v>
      </c>
      <c r="J430" s="309" t="s">
        <v>98</v>
      </c>
      <c r="K430" s="310" t="s">
        <v>99</v>
      </c>
      <c r="L430" s="311" t="s">
        <v>100</v>
      </c>
      <c r="M430" s="312">
        <f t="shared" si="182"/>
        <v>0.45767765197058707</v>
      </c>
      <c r="N430" s="313">
        <f t="shared" si="183"/>
        <v>0.18148407085412427</v>
      </c>
      <c r="O430" s="314">
        <f t="shared" si="184"/>
        <v>0.36083827717528866</v>
      </c>
      <c r="P430" s="307">
        <f t="shared" si="185"/>
        <v>4407104.111256036</v>
      </c>
      <c r="Q430" s="307">
        <f t="shared" si="186"/>
        <v>1747560.0815223849</v>
      </c>
      <c r="R430" s="307">
        <f t="shared" si="187"/>
        <v>3474611.1110969391</v>
      </c>
      <c r="S430" s="307">
        <f t="shared" si="188"/>
        <v>5222171.1926193237</v>
      </c>
      <c r="T430" s="307">
        <f t="shared" si="189"/>
        <v>6154664.1927784206</v>
      </c>
      <c r="U430" t="s">
        <v>4998</v>
      </c>
    </row>
    <row r="431" spans="1:21" x14ac:dyDescent="0.25">
      <c r="A431" s="302" t="s">
        <v>1207</v>
      </c>
      <c r="B431" s="303" t="s">
        <v>4963</v>
      </c>
      <c r="C431" s="304" t="s">
        <v>797</v>
      </c>
      <c r="D431" s="305" t="s">
        <v>837</v>
      </c>
      <c r="E431" s="306" t="s">
        <v>97</v>
      </c>
      <c r="F431" s="307">
        <v>346022.89612646028</v>
      </c>
      <c r="G431" s="307">
        <f t="shared" si="180"/>
        <v>0</v>
      </c>
      <c r="H431" s="307">
        <f t="shared" si="181"/>
        <v>346022.89612646028</v>
      </c>
      <c r="I431" s="308" t="s">
        <v>97</v>
      </c>
      <c r="J431" s="309" t="s">
        <v>98</v>
      </c>
      <c r="K431" s="310" t="s">
        <v>99</v>
      </c>
      <c r="L431" s="311" t="s">
        <v>100</v>
      </c>
      <c r="M431" s="312">
        <f t="shared" si="182"/>
        <v>0</v>
      </c>
      <c r="N431" s="313">
        <f t="shared" si="183"/>
        <v>1</v>
      </c>
      <c r="O431" s="314">
        <f t="shared" si="184"/>
        <v>0</v>
      </c>
      <c r="P431" s="307">
        <f t="shared" si="185"/>
        <v>0</v>
      </c>
      <c r="Q431" s="307">
        <f t="shared" si="186"/>
        <v>346022.89612646028</v>
      </c>
      <c r="R431" s="307">
        <f t="shared" si="187"/>
        <v>0</v>
      </c>
      <c r="S431" s="307">
        <f t="shared" si="188"/>
        <v>346022.89612646028</v>
      </c>
      <c r="T431" s="307">
        <f t="shared" si="189"/>
        <v>346022.89612646028</v>
      </c>
      <c r="U431" t="s">
        <v>4999</v>
      </c>
    </row>
    <row r="432" spans="1:21" x14ac:dyDescent="0.25">
      <c r="A432" s="302" t="s">
        <v>1209</v>
      </c>
      <c r="B432" s="303" t="s">
        <v>4963</v>
      </c>
      <c r="C432" s="304" t="s">
        <v>797</v>
      </c>
      <c r="D432" s="305" t="s">
        <v>840</v>
      </c>
      <c r="E432" s="306" t="s">
        <v>102</v>
      </c>
      <c r="F432" s="307">
        <v>363247.79293009895</v>
      </c>
      <c r="G432" s="307">
        <f t="shared" si="180"/>
        <v>0</v>
      </c>
      <c r="H432" s="307">
        <f t="shared" si="181"/>
        <v>363247.79293009895</v>
      </c>
      <c r="I432" s="308" t="s">
        <v>102</v>
      </c>
      <c r="J432" s="309" t="s">
        <v>98</v>
      </c>
      <c r="K432" s="310" t="s">
        <v>99</v>
      </c>
      <c r="L432" s="311" t="s">
        <v>100</v>
      </c>
      <c r="M432" s="312">
        <f t="shared" si="182"/>
        <v>1</v>
      </c>
      <c r="N432" s="313">
        <f t="shared" si="183"/>
        <v>0</v>
      </c>
      <c r="O432" s="314">
        <f t="shared" si="184"/>
        <v>0</v>
      </c>
      <c r="P432" s="307">
        <f t="shared" si="185"/>
        <v>363247.79293009895</v>
      </c>
      <c r="Q432" s="307">
        <f t="shared" si="186"/>
        <v>0</v>
      </c>
      <c r="R432" s="307">
        <f t="shared" si="187"/>
        <v>0</v>
      </c>
      <c r="S432" s="307">
        <f t="shared" si="188"/>
        <v>0</v>
      </c>
      <c r="T432" s="307">
        <f t="shared" si="189"/>
        <v>363247.79293009895</v>
      </c>
      <c r="U432" t="s">
        <v>5000</v>
      </c>
    </row>
    <row r="433" spans="1:21" x14ac:dyDescent="0.25">
      <c r="A433" s="302" t="s">
        <v>1211</v>
      </c>
      <c r="B433" s="303" t="s">
        <v>4963</v>
      </c>
      <c r="C433" s="304" t="s">
        <v>797</v>
      </c>
      <c r="D433" s="305" t="s">
        <v>843</v>
      </c>
      <c r="E433" s="306" t="s">
        <v>117</v>
      </c>
      <c r="F433" s="307">
        <v>59494.304007606304</v>
      </c>
      <c r="G433" s="307">
        <f t="shared" si="180"/>
        <v>0</v>
      </c>
      <c r="H433" s="307">
        <f t="shared" si="181"/>
        <v>59494.304007606304</v>
      </c>
      <c r="I433" s="308" t="s">
        <v>117</v>
      </c>
      <c r="J433" s="309" t="s">
        <v>98</v>
      </c>
      <c r="K433" s="310" t="s">
        <v>99</v>
      </c>
      <c r="L433" s="311" t="s">
        <v>100</v>
      </c>
      <c r="M433" s="312">
        <f t="shared" si="182"/>
        <v>0</v>
      </c>
      <c r="N433" s="313">
        <f t="shared" si="183"/>
        <v>0</v>
      </c>
      <c r="O433" s="314">
        <f t="shared" si="184"/>
        <v>1</v>
      </c>
      <c r="P433" s="307">
        <f t="shared" si="185"/>
        <v>0</v>
      </c>
      <c r="Q433" s="307">
        <f t="shared" si="186"/>
        <v>0</v>
      </c>
      <c r="R433" s="307">
        <f t="shared" si="187"/>
        <v>59494.304007606304</v>
      </c>
      <c r="S433" s="307">
        <f t="shared" si="188"/>
        <v>59494.304007606304</v>
      </c>
      <c r="T433" s="307">
        <f t="shared" si="189"/>
        <v>0</v>
      </c>
      <c r="U433" t="s">
        <v>5001</v>
      </c>
    </row>
    <row r="434" spans="1:21" x14ac:dyDescent="0.25">
      <c r="A434" s="302" t="s">
        <v>1213</v>
      </c>
      <c r="B434" s="303" t="s">
        <v>4963</v>
      </c>
      <c r="C434" s="304" t="s">
        <v>797</v>
      </c>
      <c r="D434" s="305" t="s">
        <v>846</v>
      </c>
      <c r="E434" s="306" t="s">
        <v>162</v>
      </c>
      <c r="F434" s="307">
        <v>1329.0041599198014</v>
      </c>
      <c r="G434" s="307">
        <f t="shared" si="180"/>
        <v>0</v>
      </c>
      <c r="H434" s="307">
        <f t="shared" si="181"/>
        <v>1329.0041599198014</v>
      </c>
      <c r="I434" s="308" t="s">
        <v>162</v>
      </c>
      <c r="J434" s="309" t="s">
        <v>98</v>
      </c>
      <c r="K434" s="310" t="s">
        <v>99</v>
      </c>
      <c r="L434" s="311" t="s">
        <v>100</v>
      </c>
      <c r="M434" s="312">
        <f t="shared" si="182"/>
        <v>0.56177645173742796</v>
      </c>
      <c r="N434" s="313">
        <f t="shared" si="183"/>
        <v>0.22030982452290582</v>
      </c>
      <c r="O434" s="314">
        <f t="shared" si="184"/>
        <v>0.21791372373966628</v>
      </c>
      <c r="P434" s="307">
        <f t="shared" si="185"/>
        <v>746.60324130402728</v>
      </c>
      <c r="Q434" s="307">
        <f t="shared" si="186"/>
        <v>292.7926732621433</v>
      </c>
      <c r="R434" s="307">
        <f t="shared" si="187"/>
        <v>289.60824535363088</v>
      </c>
      <c r="S434" s="307">
        <f t="shared" si="188"/>
        <v>582.40091861577412</v>
      </c>
      <c r="T434" s="307">
        <f t="shared" si="189"/>
        <v>1039.3959145661706</v>
      </c>
      <c r="U434" t="s">
        <v>5002</v>
      </c>
    </row>
    <row r="435" spans="1:21" x14ac:dyDescent="0.25">
      <c r="A435" s="302" t="s">
        <v>1215</v>
      </c>
      <c r="B435" s="303" t="s">
        <v>4963</v>
      </c>
      <c r="C435" s="304" t="s">
        <v>797</v>
      </c>
      <c r="D435" s="305" t="s">
        <v>849</v>
      </c>
      <c r="E435" s="306" t="s">
        <v>158</v>
      </c>
      <c r="F435" s="307">
        <v>3541164.4077819777</v>
      </c>
      <c r="G435" s="307">
        <f t="shared" si="180"/>
        <v>0</v>
      </c>
      <c r="H435" s="307">
        <f t="shared" si="181"/>
        <v>3541164.4077819777</v>
      </c>
      <c r="I435" s="308" t="s">
        <v>158</v>
      </c>
      <c r="J435" s="309" t="s">
        <v>98</v>
      </c>
      <c r="K435" s="310" t="s">
        <v>99</v>
      </c>
      <c r="L435" s="311" t="s">
        <v>100</v>
      </c>
      <c r="M435" s="312">
        <f t="shared" si="182"/>
        <v>0.45767765197058707</v>
      </c>
      <c r="N435" s="313">
        <f t="shared" si="183"/>
        <v>0.18148407085412427</v>
      </c>
      <c r="O435" s="314">
        <f t="shared" si="184"/>
        <v>0.36083827717528866</v>
      </c>
      <c r="P435" s="307">
        <f t="shared" si="185"/>
        <v>1620711.8113954701</v>
      </c>
      <c r="Q435" s="307">
        <f t="shared" si="186"/>
        <v>642664.93228800746</v>
      </c>
      <c r="R435" s="307">
        <f t="shared" si="187"/>
        <v>1277787.6640985003</v>
      </c>
      <c r="S435" s="307">
        <f t="shared" si="188"/>
        <v>1920452.5963865076</v>
      </c>
      <c r="T435" s="307">
        <f t="shared" si="189"/>
        <v>2263376.7436834774</v>
      </c>
      <c r="U435" t="s">
        <v>5003</v>
      </c>
    </row>
    <row r="436" spans="1:21" x14ac:dyDescent="0.25">
      <c r="A436" s="302" t="s">
        <v>1217</v>
      </c>
      <c r="B436" s="303" t="s">
        <v>4963</v>
      </c>
      <c r="C436" s="304" t="s">
        <v>797</v>
      </c>
      <c r="D436" s="305" t="s">
        <v>852</v>
      </c>
      <c r="E436" s="306" t="s">
        <v>97</v>
      </c>
      <c r="F436" s="307">
        <v>127249.86308653178</v>
      </c>
      <c r="G436" s="307">
        <f t="shared" si="180"/>
        <v>0</v>
      </c>
      <c r="H436" s="307">
        <f t="shared" si="181"/>
        <v>127249.86308653178</v>
      </c>
      <c r="I436" s="308" t="s">
        <v>97</v>
      </c>
      <c r="J436" s="309" t="s">
        <v>98</v>
      </c>
      <c r="K436" s="310" t="s">
        <v>99</v>
      </c>
      <c r="L436" s="311" t="s">
        <v>100</v>
      </c>
      <c r="M436" s="312">
        <f t="shared" si="182"/>
        <v>0</v>
      </c>
      <c r="N436" s="313">
        <f t="shared" si="183"/>
        <v>1</v>
      </c>
      <c r="O436" s="314">
        <f t="shared" si="184"/>
        <v>0</v>
      </c>
      <c r="P436" s="307">
        <f t="shared" si="185"/>
        <v>0</v>
      </c>
      <c r="Q436" s="307">
        <f t="shared" si="186"/>
        <v>127249.86308653178</v>
      </c>
      <c r="R436" s="307">
        <f t="shared" si="187"/>
        <v>0</v>
      </c>
      <c r="S436" s="307">
        <f t="shared" si="188"/>
        <v>127249.86308653178</v>
      </c>
      <c r="T436" s="307">
        <f t="shared" si="189"/>
        <v>127249.86308653178</v>
      </c>
      <c r="U436" t="s">
        <v>5004</v>
      </c>
    </row>
    <row r="437" spans="1:21" x14ac:dyDescent="0.25">
      <c r="A437" s="302" t="s">
        <v>1219</v>
      </c>
      <c r="B437" s="303" t="s">
        <v>4963</v>
      </c>
      <c r="C437" s="304" t="s">
        <v>797</v>
      </c>
      <c r="D437" s="305" t="s">
        <v>855</v>
      </c>
      <c r="E437" s="306" t="s">
        <v>102</v>
      </c>
      <c r="F437" s="307">
        <v>133584.31605042354</v>
      </c>
      <c r="G437" s="307">
        <f t="shared" si="180"/>
        <v>0</v>
      </c>
      <c r="H437" s="307">
        <f t="shared" si="181"/>
        <v>133584.31605042354</v>
      </c>
      <c r="I437" s="308" t="s">
        <v>102</v>
      </c>
      <c r="J437" s="309" t="s">
        <v>98</v>
      </c>
      <c r="K437" s="310" t="s">
        <v>99</v>
      </c>
      <c r="L437" s="311" t="s">
        <v>100</v>
      </c>
      <c r="M437" s="312">
        <f t="shared" si="182"/>
        <v>1</v>
      </c>
      <c r="N437" s="313">
        <f t="shared" si="183"/>
        <v>0</v>
      </c>
      <c r="O437" s="314">
        <f t="shared" si="184"/>
        <v>0</v>
      </c>
      <c r="P437" s="307">
        <f t="shared" si="185"/>
        <v>133584.31605042354</v>
      </c>
      <c r="Q437" s="307">
        <f t="shared" si="186"/>
        <v>0</v>
      </c>
      <c r="R437" s="307">
        <f t="shared" si="187"/>
        <v>0</v>
      </c>
      <c r="S437" s="307">
        <f t="shared" si="188"/>
        <v>0</v>
      </c>
      <c r="T437" s="307">
        <f t="shared" si="189"/>
        <v>133584.31605042354</v>
      </c>
      <c r="U437" t="s">
        <v>5005</v>
      </c>
    </row>
    <row r="438" spans="1:21" x14ac:dyDescent="0.25">
      <c r="A438" s="302" t="s">
        <v>1221</v>
      </c>
      <c r="B438" s="303" t="s">
        <v>4963</v>
      </c>
      <c r="C438" s="304" t="s">
        <v>797</v>
      </c>
      <c r="D438" s="305" t="s">
        <v>858</v>
      </c>
      <c r="E438" s="306" t="s">
        <v>117</v>
      </c>
      <c r="F438" s="307">
        <v>21879.02050455521</v>
      </c>
      <c r="G438" s="307">
        <f t="shared" si="180"/>
        <v>0</v>
      </c>
      <c r="H438" s="307">
        <f t="shared" si="181"/>
        <v>21879.02050455521</v>
      </c>
      <c r="I438" s="308" t="s">
        <v>117</v>
      </c>
      <c r="J438" s="309" t="s">
        <v>98</v>
      </c>
      <c r="K438" s="310" t="s">
        <v>99</v>
      </c>
      <c r="L438" s="311" t="s">
        <v>100</v>
      </c>
      <c r="M438" s="312">
        <f t="shared" si="182"/>
        <v>0</v>
      </c>
      <c r="N438" s="313">
        <f t="shared" si="183"/>
        <v>0</v>
      </c>
      <c r="O438" s="314">
        <f t="shared" si="184"/>
        <v>1</v>
      </c>
      <c r="P438" s="307">
        <f t="shared" si="185"/>
        <v>0</v>
      </c>
      <c r="Q438" s="307">
        <f t="shared" si="186"/>
        <v>0</v>
      </c>
      <c r="R438" s="307">
        <f t="shared" si="187"/>
        <v>21879.02050455521</v>
      </c>
      <c r="S438" s="307">
        <f t="shared" si="188"/>
        <v>21879.02050455521</v>
      </c>
      <c r="T438" s="307">
        <f t="shared" si="189"/>
        <v>0</v>
      </c>
      <c r="U438" t="s">
        <v>5006</v>
      </c>
    </row>
    <row r="439" spans="1:21" x14ac:dyDescent="0.25">
      <c r="A439" s="302" t="s">
        <v>1223</v>
      </c>
      <c r="B439" s="303" t="s">
        <v>4963</v>
      </c>
      <c r="C439" s="304" t="s">
        <v>797</v>
      </c>
      <c r="D439" s="305" t="s">
        <v>861</v>
      </c>
      <c r="E439" s="306" t="s">
        <v>162</v>
      </c>
      <c r="F439" s="307">
        <v>314.78584008020249</v>
      </c>
      <c r="G439" s="307">
        <f t="shared" si="180"/>
        <v>0</v>
      </c>
      <c r="H439" s="307">
        <f t="shared" si="181"/>
        <v>314.78584008020249</v>
      </c>
      <c r="I439" s="308" t="s">
        <v>162</v>
      </c>
      <c r="J439" s="309" t="s">
        <v>98</v>
      </c>
      <c r="K439" s="310" t="s">
        <v>99</v>
      </c>
      <c r="L439" s="311" t="s">
        <v>100</v>
      </c>
      <c r="M439" s="312">
        <f t="shared" si="182"/>
        <v>0.56177645173742796</v>
      </c>
      <c r="N439" s="313">
        <f t="shared" si="183"/>
        <v>0.22030982452290582</v>
      </c>
      <c r="O439" s="314">
        <f t="shared" si="184"/>
        <v>0.21791372373966628</v>
      </c>
      <c r="P439" s="307">
        <f t="shared" si="185"/>
        <v>176.8392722974416</v>
      </c>
      <c r="Q439" s="307">
        <f t="shared" si="186"/>
        <v>69.350413190364904</v>
      </c>
      <c r="R439" s="307">
        <f t="shared" si="187"/>
        <v>68.596154592396019</v>
      </c>
      <c r="S439" s="307">
        <f t="shared" si="188"/>
        <v>137.94656778276092</v>
      </c>
      <c r="T439" s="307">
        <f t="shared" si="189"/>
        <v>246.18968548780651</v>
      </c>
      <c r="U439" t="s">
        <v>5007</v>
      </c>
    </row>
    <row r="440" spans="1:21" x14ac:dyDescent="0.25">
      <c r="A440" s="302" t="s">
        <v>1225</v>
      </c>
      <c r="B440" s="303" t="s">
        <v>4963</v>
      </c>
      <c r="C440" s="304" t="s">
        <v>797</v>
      </c>
      <c r="D440" s="305" t="s">
        <v>864</v>
      </c>
      <c r="E440" s="306" t="s">
        <v>158</v>
      </c>
      <c r="F440" s="307">
        <v>2592.7938229021561</v>
      </c>
      <c r="G440" s="307">
        <f t="shared" si="180"/>
        <v>0</v>
      </c>
      <c r="H440" s="307">
        <f t="shared" si="181"/>
        <v>2592.7938229021561</v>
      </c>
      <c r="I440" s="308" t="s">
        <v>158</v>
      </c>
      <c r="J440" s="309" t="s">
        <v>98</v>
      </c>
      <c r="K440" s="310" t="s">
        <v>99</v>
      </c>
      <c r="L440" s="311" t="s">
        <v>100</v>
      </c>
      <c r="M440" s="312">
        <f t="shared" si="182"/>
        <v>0.45767765197058707</v>
      </c>
      <c r="N440" s="313">
        <f t="shared" si="183"/>
        <v>0.18148407085412427</v>
      </c>
      <c r="O440" s="314">
        <f t="shared" si="184"/>
        <v>0.36083827717528866</v>
      </c>
      <c r="P440" s="307">
        <f t="shared" si="185"/>
        <v>1186.663788909701</v>
      </c>
      <c r="Q440" s="307">
        <f t="shared" si="186"/>
        <v>470.55077786571064</v>
      </c>
      <c r="R440" s="307">
        <f t="shared" si="187"/>
        <v>935.57925612674444</v>
      </c>
      <c r="S440" s="307">
        <f t="shared" si="188"/>
        <v>1406.1300339924551</v>
      </c>
      <c r="T440" s="307">
        <f t="shared" si="189"/>
        <v>1657.2145667754116</v>
      </c>
      <c r="U440" t="s">
        <v>5008</v>
      </c>
    </row>
    <row r="441" spans="1:21" x14ac:dyDescent="0.25">
      <c r="A441" s="302" t="s">
        <v>1227</v>
      </c>
      <c r="B441" s="303" t="s">
        <v>4963</v>
      </c>
      <c r="C441" s="304" t="s">
        <v>797</v>
      </c>
      <c r="D441" s="305" t="s">
        <v>867</v>
      </c>
      <c r="E441" s="306" t="s">
        <v>158</v>
      </c>
      <c r="F441" s="307">
        <v>4977.9183569056295</v>
      </c>
      <c r="G441" s="307">
        <f t="shared" si="180"/>
        <v>0</v>
      </c>
      <c r="H441" s="307">
        <f t="shared" si="181"/>
        <v>4977.9183569056295</v>
      </c>
      <c r="I441" s="308" t="s">
        <v>158</v>
      </c>
      <c r="J441" s="309" t="s">
        <v>98</v>
      </c>
      <c r="K441" s="310" t="s">
        <v>99</v>
      </c>
      <c r="L441" s="311" t="s">
        <v>100</v>
      </c>
      <c r="M441" s="312">
        <f t="shared" si="182"/>
        <v>0.45767765197058707</v>
      </c>
      <c r="N441" s="313">
        <f t="shared" si="183"/>
        <v>0.18148407085412427</v>
      </c>
      <c r="O441" s="314">
        <f t="shared" si="184"/>
        <v>0.36083827717528866</v>
      </c>
      <c r="P441" s="307">
        <f t="shared" si="185"/>
        <v>2278.2819852898515</v>
      </c>
      <c r="Q441" s="307">
        <f t="shared" si="186"/>
        <v>903.41288779070715</v>
      </c>
      <c r="R441" s="307">
        <f t="shared" si="187"/>
        <v>1796.2234838250711</v>
      </c>
      <c r="S441" s="307">
        <f t="shared" si="188"/>
        <v>2699.6363716157784</v>
      </c>
      <c r="T441" s="307">
        <f t="shared" si="189"/>
        <v>3181.6948730805589</v>
      </c>
      <c r="U441" t="s">
        <v>5009</v>
      </c>
    </row>
    <row r="442" spans="1:21" x14ac:dyDescent="0.25">
      <c r="A442" s="302" t="s">
        <v>1230</v>
      </c>
      <c r="B442" s="303" t="s">
        <v>4963</v>
      </c>
      <c r="C442" s="304" t="s">
        <v>797</v>
      </c>
      <c r="D442" s="305" t="s">
        <v>870</v>
      </c>
      <c r="E442" s="306" t="s">
        <v>158</v>
      </c>
      <c r="F442" s="307">
        <v>5262.7324810352702</v>
      </c>
      <c r="G442" s="307">
        <f t="shared" si="180"/>
        <v>0</v>
      </c>
      <c r="H442" s="307">
        <f t="shared" si="181"/>
        <v>5262.7324810352702</v>
      </c>
      <c r="I442" s="308" t="s">
        <v>158</v>
      </c>
      <c r="J442" s="309" t="s">
        <v>98</v>
      </c>
      <c r="K442" s="310" t="s">
        <v>99</v>
      </c>
      <c r="L442" s="311" t="s">
        <v>100</v>
      </c>
      <c r="M442" s="312">
        <f t="shared" si="182"/>
        <v>0.45767765197058707</v>
      </c>
      <c r="N442" s="313">
        <f t="shared" si="183"/>
        <v>0.18148407085412427</v>
      </c>
      <c r="O442" s="314">
        <f t="shared" si="184"/>
        <v>0.36083827717528866</v>
      </c>
      <c r="P442" s="307">
        <f t="shared" si="185"/>
        <v>2408.6350448695648</v>
      </c>
      <c r="Q442" s="307">
        <f t="shared" si="186"/>
        <v>955.10211447450615</v>
      </c>
      <c r="R442" s="307">
        <f t="shared" si="187"/>
        <v>1898.9953216911995</v>
      </c>
      <c r="S442" s="307">
        <f t="shared" si="188"/>
        <v>2854.0974361657054</v>
      </c>
      <c r="T442" s="307">
        <f t="shared" si="189"/>
        <v>3363.7371593440712</v>
      </c>
      <c r="U442" t="s">
        <v>5010</v>
      </c>
    </row>
    <row r="443" spans="1:21" x14ac:dyDescent="0.25">
      <c r="A443" s="302" t="s">
        <v>1232</v>
      </c>
      <c r="B443" s="303" t="s">
        <v>4963</v>
      </c>
      <c r="C443" s="304" t="s">
        <v>797</v>
      </c>
      <c r="E443" s="315" t="s">
        <v>873</v>
      </c>
      <c r="F443" s="316">
        <f>SUBTOTAL(9,F416:F442)</f>
        <v>30146935.510000013</v>
      </c>
      <c r="G443" s="316">
        <f>SUBTOTAL(9,G416:G442)</f>
        <v>0</v>
      </c>
      <c r="H443" s="316">
        <f>SUBTOTAL(9,H416:H442)</f>
        <v>30146935.510000013</v>
      </c>
      <c r="I443" s="317" t="s">
        <v>33</v>
      </c>
      <c r="J443" s="318" t="s">
        <v>33</v>
      </c>
      <c r="K443" s="319" t="s">
        <v>33</v>
      </c>
      <c r="L443" s="320" t="s">
        <v>33</v>
      </c>
      <c r="M443" s="321" t="s">
        <v>33</v>
      </c>
      <c r="N443" s="322" t="s">
        <v>33</v>
      </c>
      <c r="O443" s="323" t="s">
        <v>33</v>
      </c>
      <c r="P443" s="316">
        <f>SUBTOTAL(9,P416:P442)</f>
        <v>13832866.021292765</v>
      </c>
      <c r="Q443" s="316">
        <f>SUBTOTAL(9,Q416:Q442)</f>
        <v>5789462.5088086007</v>
      </c>
      <c r="R443" s="316">
        <f>SUBTOTAL(9,R416:R442)</f>
        <v>10524606.979898641</v>
      </c>
      <c r="S443" s="316">
        <f>SUBTOTAL(9,S416:S442)</f>
        <v>16314069.488707241</v>
      </c>
      <c r="T443" s="316">
        <f>SUBTOTAL(9,T416:T442)</f>
        <v>19622328.530101366</v>
      </c>
    </row>
    <row r="444" spans="1:21" x14ac:dyDescent="0.25">
      <c r="A444" s="302" t="s">
        <v>1234</v>
      </c>
    </row>
    <row r="445" spans="1:21" x14ac:dyDescent="0.25">
      <c r="A445" s="302" t="s">
        <v>1236</v>
      </c>
      <c r="B445" s="303" t="s">
        <v>4963</v>
      </c>
      <c r="C445" s="304" t="s">
        <v>875</v>
      </c>
      <c r="D445" s="305" t="s">
        <v>4661</v>
      </c>
      <c r="E445" s="306" t="s">
        <v>880</v>
      </c>
      <c r="F445" s="307">
        <v>151.82000000000005</v>
      </c>
      <c r="G445" s="307">
        <f t="shared" ref="G445:G474" si="190">SUMIFS(TX_201_RB_Adjust_Total_Adjustments,TX_201_RB_Adjust_H_RB_Rollup,B445,TX_201_RB_Adjust_H_RB_Func_Rollup,C445,TX_201_RB_Adjust_H_Account,D445,TX_201_RB_Adjust_H_Jurisdictional_Allocator,E445)</f>
        <v>0</v>
      </c>
      <c r="H445" s="307">
        <f t="shared" ref="H445:H474" si="191">F445+G445</f>
        <v>151.82000000000005</v>
      </c>
      <c r="I445" s="308" t="s">
        <v>880</v>
      </c>
      <c r="J445" s="309" t="s">
        <v>98</v>
      </c>
      <c r="K445" s="310" t="s">
        <v>99</v>
      </c>
      <c r="L445" s="311" t="s">
        <v>100</v>
      </c>
      <c r="M445" s="312">
        <f t="shared" ref="M445:M474" si="192">VLOOKUP(I445,TX_400_JUR_Alloc_Jur_Factor_Allocator,MATCH(J445,TX_400_JUR_Alloc_Headers,FALSE),FALSE)</f>
        <v>0.97942662289089444</v>
      </c>
      <c r="N445" s="313">
        <f t="shared" ref="N445:N474" si="193">VLOOKUP(I445,TX_400_JUR_Alloc_Jur_Factor_Allocator,MATCH(K445,TX_400_JUR_Alloc_Headers,FALSE),FALSE)</f>
        <v>0</v>
      </c>
      <c r="O445" s="314">
        <f t="shared" ref="O445:O474" si="194">VLOOKUP(I445,TX_400_JUR_Alloc_Jur_Factor_Allocator,MATCH(L445,TX_400_JUR_Alloc_Headers,FALSE),FALSE)</f>
        <v>2.0573377109105586E-2</v>
      </c>
      <c r="P445" s="307">
        <f t="shared" ref="P445:P474" si="195">H445*M445</f>
        <v>148.69654988729565</v>
      </c>
      <c r="Q445" s="307">
        <f t="shared" ref="Q445:Q474" si="196">H445*N445</f>
        <v>0</v>
      </c>
      <c r="R445" s="307">
        <f t="shared" ref="R445:R474" si="197">H445*O445</f>
        <v>3.1234501127044112</v>
      </c>
      <c r="S445" s="307">
        <f t="shared" ref="S445:S474" si="198">Q445+R445</f>
        <v>3.1234501127044112</v>
      </c>
      <c r="T445" s="307">
        <f t="shared" ref="T445:T474" si="199">P445+Q445</f>
        <v>148.69654988729565</v>
      </c>
      <c r="U445" t="s">
        <v>5011</v>
      </c>
    </row>
    <row r="446" spans="1:21" x14ac:dyDescent="0.25">
      <c r="A446" s="302" t="s">
        <v>1238</v>
      </c>
      <c r="B446" s="303" t="s">
        <v>4963</v>
      </c>
      <c r="C446" s="304" t="s">
        <v>875</v>
      </c>
      <c r="D446" s="305" t="s">
        <v>4661</v>
      </c>
      <c r="E446" s="306" t="s">
        <v>97</v>
      </c>
      <c r="F446" s="307">
        <v>16.019999999999982</v>
      </c>
      <c r="G446" s="307">
        <f t="shared" si="190"/>
        <v>0</v>
      </c>
      <c r="H446" s="307">
        <f t="shared" si="191"/>
        <v>16.019999999999982</v>
      </c>
      <c r="I446" s="308" t="s">
        <v>97</v>
      </c>
      <c r="J446" s="309" t="s">
        <v>98</v>
      </c>
      <c r="K446" s="310" t="s">
        <v>99</v>
      </c>
      <c r="L446" s="311" t="s">
        <v>100</v>
      </c>
      <c r="M446" s="312">
        <f t="shared" si="192"/>
        <v>0</v>
      </c>
      <c r="N446" s="313">
        <f t="shared" si="193"/>
        <v>1</v>
      </c>
      <c r="O446" s="314">
        <f t="shared" si="194"/>
        <v>0</v>
      </c>
      <c r="P446" s="307">
        <f t="shared" si="195"/>
        <v>0</v>
      </c>
      <c r="Q446" s="307">
        <f t="shared" si="196"/>
        <v>16.019999999999982</v>
      </c>
      <c r="R446" s="307">
        <f t="shared" si="197"/>
        <v>0</v>
      </c>
      <c r="S446" s="307">
        <f t="shared" si="198"/>
        <v>16.019999999999982</v>
      </c>
      <c r="T446" s="307">
        <f t="shared" si="199"/>
        <v>16.019999999999982</v>
      </c>
      <c r="U446" t="s">
        <v>5012</v>
      </c>
    </row>
    <row r="447" spans="1:21" x14ac:dyDescent="0.25">
      <c r="A447" s="302" t="s">
        <v>1240</v>
      </c>
      <c r="B447" s="303" t="s">
        <v>4963</v>
      </c>
      <c r="C447" s="304" t="s">
        <v>875</v>
      </c>
      <c r="D447" s="305" t="s">
        <v>876</v>
      </c>
      <c r="E447" s="306" t="s">
        <v>97</v>
      </c>
      <c r="F447" s="307">
        <v>2187.36</v>
      </c>
      <c r="G447" s="307">
        <f t="shared" si="190"/>
        <v>0</v>
      </c>
      <c r="H447" s="307">
        <f t="shared" si="191"/>
        <v>2187.36</v>
      </c>
      <c r="I447" s="308" t="s">
        <v>97</v>
      </c>
      <c r="J447" s="309" t="s">
        <v>98</v>
      </c>
      <c r="K447" s="310" t="s">
        <v>99</v>
      </c>
      <c r="L447" s="311" t="s">
        <v>100</v>
      </c>
      <c r="M447" s="312">
        <f t="shared" si="192"/>
        <v>0</v>
      </c>
      <c r="N447" s="313">
        <f t="shared" si="193"/>
        <v>1</v>
      </c>
      <c r="O447" s="314">
        <f t="shared" si="194"/>
        <v>0</v>
      </c>
      <c r="P447" s="307">
        <f t="shared" si="195"/>
        <v>0</v>
      </c>
      <c r="Q447" s="307">
        <f t="shared" si="196"/>
        <v>2187.36</v>
      </c>
      <c r="R447" s="307">
        <f t="shared" si="197"/>
        <v>0</v>
      </c>
      <c r="S447" s="307">
        <f t="shared" si="198"/>
        <v>2187.36</v>
      </c>
      <c r="T447" s="307">
        <f t="shared" si="199"/>
        <v>2187.36</v>
      </c>
      <c r="U447" t="s">
        <v>5013</v>
      </c>
    </row>
    <row r="448" spans="1:21" x14ac:dyDescent="0.25">
      <c r="A448" s="302" t="s">
        <v>1242</v>
      </c>
      <c r="B448" s="303" t="s">
        <v>4963</v>
      </c>
      <c r="C448" s="304" t="s">
        <v>875</v>
      </c>
      <c r="D448" s="305" t="s">
        <v>879</v>
      </c>
      <c r="E448" s="306" t="s">
        <v>880</v>
      </c>
      <c r="F448" s="307">
        <v>1961.3900000000021</v>
      </c>
      <c r="G448" s="307">
        <f t="shared" si="190"/>
        <v>0</v>
      </c>
      <c r="H448" s="307">
        <f t="shared" si="191"/>
        <v>1961.3900000000021</v>
      </c>
      <c r="I448" s="308" t="s">
        <v>880</v>
      </c>
      <c r="J448" s="309" t="s">
        <v>98</v>
      </c>
      <c r="K448" s="310" t="s">
        <v>99</v>
      </c>
      <c r="L448" s="311" t="s">
        <v>100</v>
      </c>
      <c r="M448" s="312">
        <f t="shared" si="192"/>
        <v>0.97942662289089444</v>
      </c>
      <c r="N448" s="313">
        <f t="shared" si="193"/>
        <v>0</v>
      </c>
      <c r="O448" s="314">
        <f t="shared" si="194"/>
        <v>2.0573377109105586E-2</v>
      </c>
      <c r="P448" s="307">
        <f t="shared" si="195"/>
        <v>1921.0375838719735</v>
      </c>
      <c r="Q448" s="307">
        <f t="shared" si="196"/>
        <v>0</v>
      </c>
      <c r="R448" s="307">
        <f t="shared" si="197"/>
        <v>40.352416128028651</v>
      </c>
      <c r="S448" s="307">
        <f t="shared" si="198"/>
        <v>40.352416128028651</v>
      </c>
      <c r="T448" s="307">
        <f t="shared" si="199"/>
        <v>1921.0375838719735</v>
      </c>
      <c r="U448" t="s">
        <v>5014</v>
      </c>
    </row>
    <row r="449" spans="1:21" x14ac:dyDescent="0.25">
      <c r="A449" s="302" t="s">
        <v>1244</v>
      </c>
      <c r="B449" s="303" t="s">
        <v>4963</v>
      </c>
      <c r="C449" s="304" t="s">
        <v>875</v>
      </c>
      <c r="D449" s="305" t="s">
        <v>883</v>
      </c>
      <c r="E449" s="306" t="s">
        <v>880</v>
      </c>
      <c r="F449" s="307">
        <v>228445.46232162442</v>
      </c>
      <c r="G449" s="307">
        <f t="shared" si="190"/>
        <v>0</v>
      </c>
      <c r="H449" s="307">
        <f t="shared" si="191"/>
        <v>228445.46232162442</v>
      </c>
      <c r="I449" s="308" t="s">
        <v>880</v>
      </c>
      <c r="J449" s="309" t="s">
        <v>98</v>
      </c>
      <c r="K449" s="310" t="s">
        <v>99</v>
      </c>
      <c r="L449" s="311" t="s">
        <v>100</v>
      </c>
      <c r="M449" s="312">
        <f t="shared" si="192"/>
        <v>0.97942662289089444</v>
      </c>
      <c r="N449" s="313">
        <f t="shared" si="193"/>
        <v>0</v>
      </c>
      <c r="O449" s="314">
        <f t="shared" si="194"/>
        <v>2.0573377109105586E-2</v>
      </c>
      <c r="P449" s="307">
        <f t="shared" si="195"/>
        <v>223745.56767641768</v>
      </c>
      <c r="Q449" s="307">
        <f t="shared" si="196"/>
        <v>0</v>
      </c>
      <c r="R449" s="307">
        <f t="shared" si="197"/>
        <v>4699.8946452067503</v>
      </c>
      <c r="S449" s="307">
        <f t="shared" si="198"/>
        <v>4699.8946452067503</v>
      </c>
      <c r="T449" s="307">
        <f t="shared" si="199"/>
        <v>223745.56767641768</v>
      </c>
      <c r="U449" t="s">
        <v>5015</v>
      </c>
    </row>
    <row r="450" spans="1:21" x14ac:dyDescent="0.25">
      <c r="A450" s="302" t="s">
        <v>1246</v>
      </c>
      <c r="B450" s="303" t="s">
        <v>4963</v>
      </c>
      <c r="C450" s="304" t="s">
        <v>875</v>
      </c>
      <c r="D450" s="305" t="s">
        <v>883</v>
      </c>
      <c r="E450" s="306" t="s">
        <v>97</v>
      </c>
      <c r="F450" s="307">
        <v>135992.18662379592</v>
      </c>
      <c r="G450" s="307">
        <f t="shared" si="190"/>
        <v>0</v>
      </c>
      <c r="H450" s="307">
        <f t="shared" si="191"/>
        <v>135992.18662379592</v>
      </c>
      <c r="I450" s="308" t="s">
        <v>97</v>
      </c>
      <c r="J450" s="309" t="s">
        <v>98</v>
      </c>
      <c r="K450" s="310" t="s">
        <v>99</v>
      </c>
      <c r="L450" s="311" t="s">
        <v>100</v>
      </c>
      <c r="M450" s="312">
        <f t="shared" si="192"/>
        <v>0</v>
      </c>
      <c r="N450" s="313">
        <f t="shared" si="193"/>
        <v>1</v>
      </c>
      <c r="O450" s="314">
        <f t="shared" si="194"/>
        <v>0</v>
      </c>
      <c r="P450" s="307">
        <f t="shared" si="195"/>
        <v>0</v>
      </c>
      <c r="Q450" s="307">
        <f t="shared" si="196"/>
        <v>135992.18662379592</v>
      </c>
      <c r="R450" s="307">
        <f t="shared" si="197"/>
        <v>0</v>
      </c>
      <c r="S450" s="307">
        <f t="shared" si="198"/>
        <v>135992.18662379592</v>
      </c>
      <c r="T450" s="307">
        <f t="shared" si="199"/>
        <v>135992.18662379592</v>
      </c>
      <c r="U450" t="s">
        <v>5016</v>
      </c>
    </row>
    <row r="451" spans="1:21" x14ac:dyDescent="0.25">
      <c r="A451" s="302" t="s">
        <v>1248</v>
      </c>
      <c r="B451" s="303" t="s">
        <v>4963</v>
      </c>
      <c r="C451" s="304" t="s">
        <v>875</v>
      </c>
      <c r="D451" s="305" t="s">
        <v>888</v>
      </c>
      <c r="E451" s="306" t="s">
        <v>880</v>
      </c>
      <c r="F451" s="307">
        <v>2667240.0876783743</v>
      </c>
      <c r="G451" s="307">
        <f t="shared" si="190"/>
        <v>0</v>
      </c>
      <c r="H451" s="307">
        <f t="shared" si="191"/>
        <v>2667240.0876783743</v>
      </c>
      <c r="I451" s="308" t="s">
        <v>880</v>
      </c>
      <c r="J451" s="309" t="s">
        <v>98</v>
      </c>
      <c r="K451" s="310" t="s">
        <v>99</v>
      </c>
      <c r="L451" s="311" t="s">
        <v>100</v>
      </c>
      <c r="M451" s="312">
        <f t="shared" si="192"/>
        <v>0.97942662289089444</v>
      </c>
      <c r="N451" s="313">
        <f t="shared" si="193"/>
        <v>0</v>
      </c>
      <c r="O451" s="314">
        <f t="shared" si="194"/>
        <v>2.0573377109105586E-2</v>
      </c>
      <c r="P451" s="307">
        <f t="shared" si="195"/>
        <v>2612365.9515140434</v>
      </c>
      <c r="Q451" s="307">
        <f t="shared" si="196"/>
        <v>0</v>
      </c>
      <c r="R451" s="307">
        <f t="shared" si="197"/>
        <v>54874.136164331045</v>
      </c>
      <c r="S451" s="307">
        <f t="shared" si="198"/>
        <v>54874.136164331045</v>
      </c>
      <c r="T451" s="307">
        <f t="shared" si="199"/>
        <v>2612365.9515140434</v>
      </c>
      <c r="U451" t="s">
        <v>5017</v>
      </c>
    </row>
    <row r="452" spans="1:21" x14ac:dyDescent="0.25">
      <c r="A452" s="302" t="s">
        <v>1250</v>
      </c>
      <c r="B452" s="303" t="s">
        <v>4963</v>
      </c>
      <c r="C452" s="304" t="s">
        <v>875</v>
      </c>
      <c r="D452" s="305" t="s">
        <v>888</v>
      </c>
      <c r="E452" s="306" t="s">
        <v>97</v>
      </c>
      <c r="F452" s="307">
        <v>2430910.2233762029</v>
      </c>
      <c r="G452" s="307">
        <f t="shared" si="190"/>
        <v>0</v>
      </c>
      <c r="H452" s="307">
        <f t="shared" si="191"/>
        <v>2430910.2233762029</v>
      </c>
      <c r="I452" s="308" t="s">
        <v>97</v>
      </c>
      <c r="J452" s="309" t="s">
        <v>98</v>
      </c>
      <c r="K452" s="310" t="s">
        <v>99</v>
      </c>
      <c r="L452" s="311" t="s">
        <v>100</v>
      </c>
      <c r="M452" s="312">
        <f t="shared" si="192"/>
        <v>0</v>
      </c>
      <c r="N452" s="313">
        <f t="shared" si="193"/>
        <v>1</v>
      </c>
      <c r="O452" s="314">
        <f t="shared" si="194"/>
        <v>0</v>
      </c>
      <c r="P452" s="307">
        <f t="shared" si="195"/>
        <v>0</v>
      </c>
      <c r="Q452" s="307">
        <f t="shared" si="196"/>
        <v>2430910.2233762029</v>
      </c>
      <c r="R452" s="307">
        <f t="shared" si="197"/>
        <v>0</v>
      </c>
      <c r="S452" s="307">
        <f t="shared" si="198"/>
        <v>2430910.2233762029</v>
      </c>
      <c r="T452" s="307">
        <f t="shared" si="199"/>
        <v>2430910.2233762029</v>
      </c>
      <c r="U452" t="s">
        <v>5018</v>
      </c>
    </row>
    <row r="453" spans="1:21" x14ac:dyDescent="0.25">
      <c r="A453" s="302" t="s">
        <v>1252</v>
      </c>
      <c r="B453" s="303" t="s">
        <v>4963</v>
      </c>
      <c r="C453" s="304" t="s">
        <v>875</v>
      </c>
      <c r="D453" s="305" t="s">
        <v>893</v>
      </c>
      <c r="E453" s="306" t="s">
        <v>880</v>
      </c>
      <c r="F453" s="307">
        <v>4969753.169832523</v>
      </c>
      <c r="G453" s="307">
        <f t="shared" si="190"/>
        <v>0</v>
      </c>
      <c r="H453" s="307">
        <f t="shared" si="191"/>
        <v>4969753.169832523</v>
      </c>
      <c r="I453" s="308" t="s">
        <v>880</v>
      </c>
      <c r="J453" s="309" t="s">
        <v>98</v>
      </c>
      <c r="K453" s="310" t="s">
        <v>99</v>
      </c>
      <c r="L453" s="311" t="s">
        <v>100</v>
      </c>
      <c r="M453" s="312">
        <f t="shared" si="192"/>
        <v>0.97942662289089444</v>
      </c>
      <c r="N453" s="313">
        <f t="shared" si="193"/>
        <v>0</v>
      </c>
      <c r="O453" s="314">
        <f t="shared" si="194"/>
        <v>2.0573377109105586E-2</v>
      </c>
      <c r="P453" s="307">
        <f t="shared" si="195"/>
        <v>4867508.5637303861</v>
      </c>
      <c r="Q453" s="307">
        <f t="shared" si="196"/>
        <v>0</v>
      </c>
      <c r="R453" s="307">
        <f t="shared" si="197"/>
        <v>102244.60610213736</v>
      </c>
      <c r="S453" s="307">
        <f t="shared" si="198"/>
        <v>102244.60610213736</v>
      </c>
      <c r="T453" s="307">
        <f t="shared" si="199"/>
        <v>4867508.5637303861</v>
      </c>
      <c r="U453" t="s">
        <v>5019</v>
      </c>
    </row>
    <row r="454" spans="1:21" x14ac:dyDescent="0.25">
      <c r="A454" s="302" t="s">
        <v>1253</v>
      </c>
      <c r="B454" s="303" t="s">
        <v>4963</v>
      </c>
      <c r="C454" s="304" t="s">
        <v>875</v>
      </c>
      <c r="D454" s="305" t="s">
        <v>893</v>
      </c>
      <c r="E454" s="306" t="s">
        <v>97</v>
      </c>
      <c r="F454" s="307">
        <v>3211368.0925420597</v>
      </c>
      <c r="G454" s="307">
        <f t="shared" si="190"/>
        <v>0</v>
      </c>
      <c r="H454" s="307">
        <f t="shared" si="191"/>
        <v>3211368.0925420597</v>
      </c>
      <c r="I454" s="308" t="s">
        <v>97</v>
      </c>
      <c r="J454" s="309" t="s">
        <v>98</v>
      </c>
      <c r="K454" s="310" t="s">
        <v>99</v>
      </c>
      <c r="L454" s="311" t="s">
        <v>100</v>
      </c>
      <c r="M454" s="312">
        <f t="shared" si="192"/>
        <v>0</v>
      </c>
      <c r="N454" s="313">
        <f t="shared" si="193"/>
        <v>1</v>
      </c>
      <c r="O454" s="314">
        <f t="shared" si="194"/>
        <v>0</v>
      </c>
      <c r="P454" s="307">
        <f t="shared" si="195"/>
        <v>0</v>
      </c>
      <c r="Q454" s="307">
        <f t="shared" si="196"/>
        <v>3211368.0925420597</v>
      </c>
      <c r="R454" s="307">
        <f t="shared" si="197"/>
        <v>0</v>
      </c>
      <c r="S454" s="307">
        <f t="shared" si="198"/>
        <v>3211368.0925420597</v>
      </c>
      <c r="T454" s="307">
        <f t="shared" si="199"/>
        <v>3211368.0925420597</v>
      </c>
      <c r="U454" t="s">
        <v>5020</v>
      </c>
    </row>
    <row r="455" spans="1:21" x14ac:dyDescent="0.25">
      <c r="A455" s="302" t="s">
        <v>1255</v>
      </c>
      <c r="B455" s="303" t="s">
        <v>4963</v>
      </c>
      <c r="C455" s="304" t="s">
        <v>875</v>
      </c>
      <c r="D455" s="305" t="s">
        <v>898</v>
      </c>
      <c r="E455" s="306" t="s">
        <v>880</v>
      </c>
      <c r="F455" s="307">
        <v>4557469.8712131334</v>
      </c>
      <c r="G455" s="307">
        <f t="shared" si="190"/>
        <v>0</v>
      </c>
      <c r="H455" s="307">
        <f t="shared" si="191"/>
        <v>4557469.8712131334</v>
      </c>
      <c r="I455" s="308" t="s">
        <v>880</v>
      </c>
      <c r="J455" s="309" t="s">
        <v>98</v>
      </c>
      <c r="K455" s="310" t="s">
        <v>99</v>
      </c>
      <c r="L455" s="311" t="s">
        <v>100</v>
      </c>
      <c r="M455" s="312">
        <f t="shared" si="192"/>
        <v>0.97942662289089444</v>
      </c>
      <c r="N455" s="313">
        <f t="shared" si="193"/>
        <v>0</v>
      </c>
      <c r="O455" s="314">
        <f t="shared" si="194"/>
        <v>2.0573377109105586E-2</v>
      </c>
      <c r="P455" s="307">
        <f t="shared" si="195"/>
        <v>4463707.324889279</v>
      </c>
      <c r="Q455" s="307">
        <f t="shared" si="196"/>
        <v>0</v>
      </c>
      <c r="R455" s="307">
        <f t="shared" si="197"/>
        <v>93762.546323854665</v>
      </c>
      <c r="S455" s="307">
        <f t="shared" si="198"/>
        <v>93762.546323854665</v>
      </c>
      <c r="T455" s="307">
        <f t="shared" si="199"/>
        <v>4463707.324889279</v>
      </c>
      <c r="U455" t="s">
        <v>5021</v>
      </c>
    </row>
    <row r="456" spans="1:21" x14ac:dyDescent="0.25">
      <c r="A456" s="302" t="s">
        <v>1257</v>
      </c>
      <c r="B456" s="303" t="s">
        <v>4963</v>
      </c>
      <c r="C456" s="304" t="s">
        <v>875</v>
      </c>
      <c r="D456" s="305" t="s">
        <v>898</v>
      </c>
      <c r="E456" s="306" t="s">
        <v>97</v>
      </c>
      <c r="F456" s="307">
        <v>3975765.8410457009</v>
      </c>
      <c r="G456" s="307">
        <f t="shared" si="190"/>
        <v>0</v>
      </c>
      <c r="H456" s="307">
        <f t="shared" si="191"/>
        <v>3975765.8410457009</v>
      </c>
      <c r="I456" s="308" t="s">
        <v>97</v>
      </c>
      <c r="J456" s="309" t="s">
        <v>98</v>
      </c>
      <c r="K456" s="310" t="s">
        <v>99</v>
      </c>
      <c r="L456" s="311" t="s">
        <v>100</v>
      </c>
      <c r="M456" s="312">
        <f t="shared" si="192"/>
        <v>0</v>
      </c>
      <c r="N456" s="313">
        <f t="shared" si="193"/>
        <v>1</v>
      </c>
      <c r="O456" s="314">
        <f t="shared" si="194"/>
        <v>0</v>
      </c>
      <c r="P456" s="307">
        <f t="shared" si="195"/>
        <v>0</v>
      </c>
      <c r="Q456" s="307">
        <f t="shared" si="196"/>
        <v>3975765.8410457009</v>
      </c>
      <c r="R456" s="307">
        <f t="shared" si="197"/>
        <v>0</v>
      </c>
      <c r="S456" s="307">
        <f t="shared" si="198"/>
        <v>3975765.8410457009</v>
      </c>
      <c r="T456" s="307">
        <f t="shared" si="199"/>
        <v>3975765.8410457009</v>
      </c>
      <c r="U456" t="s">
        <v>5022</v>
      </c>
    </row>
    <row r="457" spans="1:21" x14ac:dyDescent="0.25">
      <c r="A457" s="302" t="s">
        <v>1259</v>
      </c>
      <c r="B457" s="303" t="s">
        <v>4963</v>
      </c>
      <c r="C457" s="304" t="s">
        <v>875</v>
      </c>
      <c r="D457" s="305" t="s">
        <v>903</v>
      </c>
      <c r="E457" s="306" t="s">
        <v>880</v>
      </c>
      <c r="F457" s="307">
        <v>399897.0839474161</v>
      </c>
      <c r="G457" s="307">
        <f t="shared" si="190"/>
        <v>0</v>
      </c>
      <c r="H457" s="307">
        <f t="shared" si="191"/>
        <v>399897.0839474161</v>
      </c>
      <c r="I457" s="308" t="s">
        <v>880</v>
      </c>
      <c r="J457" s="309" t="s">
        <v>98</v>
      </c>
      <c r="K457" s="310" t="s">
        <v>99</v>
      </c>
      <c r="L457" s="311" t="s">
        <v>100</v>
      </c>
      <c r="M457" s="312">
        <f t="shared" si="192"/>
        <v>0.97942662289089444</v>
      </c>
      <c r="N457" s="313">
        <f t="shared" si="193"/>
        <v>0</v>
      </c>
      <c r="O457" s="314">
        <f t="shared" si="194"/>
        <v>2.0573377109105586E-2</v>
      </c>
      <c r="P457" s="307">
        <f t="shared" si="195"/>
        <v>391669.85043453425</v>
      </c>
      <c r="Q457" s="307">
        <f t="shared" si="196"/>
        <v>0</v>
      </c>
      <c r="R457" s="307">
        <f t="shared" si="197"/>
        <v>8227.2335128818449</v>
      </c>
      <c r="S457" s="307">
        <f t="shared" si="198"/>
        <v>8227.2335128818449</v>
      </c>
      <c r="T457" s="307">
        <f t="shared" si="199"/>
        <v>391669.85043453425</v>
      </c>
      <c r="U457" t="s">
        <v>5023</v>
      </c>
    </row>
    <row r="458" spans="1:21" x14ac:dyDescent="0.25">
      <c r="A458" s="302" t="s">
        <v>1261</v>
      </c>
      <c r="B458" s="303" t="s">
        <v>4963</v>
      </c>
      <c r="C458" s="304" t="s">
        <v>875</v>
      </c>
      <c r="D458" s="305" t="s">
        <v>903</v>
      </c>
      <c r="E458" s="306" t="s">
        <v>97</v>
      </c>
      <c r="F458" s="307">
        <v>175877.05499839608</v>
      </c>
      <c r="G458" s="307">
        <f t="shared" si="190"/>
        <v>0</v>
      </c>
      <c r="H458" s="307">
        <f t="shared" si="191"/>
        <v>175877.05499839608</v>
      </c>
      <c r="I458" s="308" t="s">
        <v>97</v>
      </c>
      <c r="J458" s="309" t="s">
        <v>98</v>
      </c>
      <c r="K458" s="310" t="s">
        <v>99</v>
      </c>
      <c r="L458" s="311" t="s">
        <v>100</v>
      </c>
      <c r="M458" s="312">
        <f t="shared" si="192"/>
        <v>0</v>
      </c>
      <c r="N458" s="313">
        <f t="shared" si="193"/>
        <v>1</v>
      </c>
      <c r="O458" s="314">
        <f t="shared" si="194"/>
        <v>0</v>
      </c>
      <c r="P458" s="307">
        <f t="shared" si="195"/>
        <v>0</v>
      </c>
      <c r="Q458" s="307">
        <f t="shared" si="196"/>
        <v>175877.05499839608</v>
      </c>
      <c r="R458" s="307">
        <f t="shared" si="197"/>
        <v>0</v>
      </c>
      <c r="S458" s="307">
        <f t="shared" si="198"/>
        <v>175877.05499839608</v>
      </c>
      <c r="T458" s="307">
        <f t="shared" si="199"/>
        <v>175877.05499839608</v>
      </c>
      <c r="U458" t="s">
        <v>5024</v>
      </c>
    </row>
    <row r="459" spans="1:21" x14ac:dyDescent="0.25">
      <c r="A459" s="302" t="s">
        <v>1263</v>
      </c>
      <c r="B459" s="303" t="s">
        <v>4963</v>
      </c>
      <c r="C459" s="304" t="s">
        <v>875</v>
      </c>
      <c r="D459" s="305" t="s">
        <v>908</v>
      </c>
      <c r="E459" s="306" t="s">
        <v>880</v>
      </c>
      <c r="F459" s="307">
        <v>1310245.4350069242</v>
      </c>
      <c r="G459" s="307">
        <f t="shared" si="190"/>
        <v>0</v>
      </c>
      <c r="H459" s="307">
        <f t="shared" si="191"/>
        <v>1310245.4350069242</v>
      </c>
      <c r="I459" s="308" t="s">
        <v>880</v>
      </c>
      <c r="J459" s="309" t="s">
        <v>98</v>
      </c>
      <c r="K459" s="310" t="s">
        <v>99</v>
      </c>
      <c r="L459" s="311" t="s">
        <v>100</v>
      </c>
      <c r="M459" s="312">
        <f t="shared" si="192"/>
        <v>0.97942662289089444</v>
      </c>
      <c r="N459" s="313">
        <f t="shared" si="193"/>
        <v>0</v>
      </c>
      <c r="O459" s="314">
        <f t="shared" si="194"/>
        <v>2.0573377109105586E-2</v>
      </c>
      <c r="P459" s="307">
        <f t="shared" si="195"/>
        <v>1283289.2615670427</v>
      </c>
      <c r="Q459" s="307">
        <f t="shared" si="196"/>
        <v>0</v>
      </c>
      <c r="R459" s="307">
        <f t="shared" si="197"/>
        <v>26956.173439881546</v>
      </c>
      <c r="S459" s="307">
        <f t="shared" si="198"/>
        <v>26956.173439881546</v>
      </c>
      <c r="T459" s="307">
        <f t="shared" si="199"/>
        <v>1283289.2615670427</v>
      </c>
      <c r="U459" t="s">
        <v>5025</v>
      </c>
    </row>
    <row r="460" spans="1:21" x14ac:dyDescent="0.25">
      <c r="A460" s="302" t="s">
        <v>1265</v>
      </c>
      <c r="B460" s="303" t="s">
        <v>4963</v>
      </c>
      <c r="C460" s="304" t="s">
        <v>875</v>
      </c>
      <c r="D460" s="305" t="s">
        <v>908</v>
      </c>
      <c r="E460" s="306" t="s">
        <v>97</v>
      </c>
      <c r="F460" s="307">
        <v>620291.74141384335</v>
      </c>
      <c r="G460" s="307">
        <f t="shared" si="190"/>
        <v>0</v>
      </c>
      <c r="H460" s="307">
        <f t="shared" si="191"/>
        <v>620291.74141384335</v>
      </c>
      <c r="I460" s="308" t="s">
        <v>97</v>
      </c>
      <c r="J460" s="309" t="s">
        <v>98</v>
      </c>
      <c r="K460" s="310" t="s">
        <v>99</v>
      </c>
      <c r="L460" s="311" t="s">
        <v>100</v>
      </c>
      <c r="M460" s="312">
        <f t="shared" si="192"/>
        <v>0</v>
      </c>
      <c r="N460" s="313">
        <f t="shared" si="193"/>
        <v>1</v>
      </c>
      <c r="O460" s="314">
        <f t="shared" si="194"/>
        <v>0</v>
      </c>
      <c r="P460" s="307">
        <f t="shared" si="195"/>
        <v>0</v>
      </c>
      <c r="Q460" s="307">
        <f t="shared" si="196"/>
        <v>620291.74141384335</v>
      </c>
      <c r="R460" s="307">
        <f t="shared" si="197"/>
        <v>0</v>
      </c>
      <c r="S460" s="307">
        <f t="shared" si="198"/>
        <v>620291.74141384335</v>
      </c>
      <c r="T460" s="307">
        <f t="shared" si="199"/>
        <v>620291.74141384335</v>
      </c>
      <c r="U460" t="s">
        <v>5026</v>
      </c>
    </row>
    <row r="461" spans="1:21" x14ac:dyDescent="0.25">
      <c r="A461" s="302" t="s">
        <v>1268</v>
      </c>
      <c r="B461" s="303" t="s">
        <v>4963</v>
      </c>
      <c r="C461" s="304" t="s">
        <v>875</v>
      </c>
      <c r="D461" s="305" t="s">
        <v>913</v>
      </c>
      <c r="E461" s="306" t="s">
        <v>97</v>
      </c>
      <c r="F461" s="307">
        <v>820966.25720111118</v>
      </c>
      <c r="G461" s="307">
        <f t="shared" si="190"/>
        <v>0</v>
      </c>
      <c r="H461" s="307">
        <f t="shared" si="191"/>
        <v>820966.25720111118</v>
      </c>
      <c r="I461" s="308" t="s">
        <v>97</v>
      </c>
      <c r="J461" s="309" t="s">
        <v>98</v>
      </c>
      <c r="K461" s="310" t="s">
        <v>99</v>
      </c>
      <c r="L461" s="311" t="s">
        <v>100</v>
      </c>
      <c r="M461" s="312">
        <f t="shared" si="192"/>
        <v>0</v>
      </c>
      <c r="N461" s="313">
        <f t="shared" si="193"/>
        <v>1</v>
      </c>
      <c r="O461" s="314">
        <f t="shared" si="194"/>
        <v>0</v>
      </c>
      <c r="P461" s="307">
        <f t="shared" si="195"/>
        <v>0</v>
      </c>
      <c r="Q461" s="307">
        <f t="shared" si="196"/>
        <v>820966.25720111118</v>
      </c>
      <c r="R461" s="307">
        <f t="shared" si="197"/>
        <v>0</v>
      </c>
      <c r="S461" s="307">
        <f t="shared" si="198"/>
        <v>820966.25720111118</v>
      </c>
      <c r="T461" s="307">
        <f t="shared" si="199"/>
        <v>820966.25720111118</v>
      </c>
      <c r="U461" t="s">
        <v>5027</v>
      </c>
    </row>
    <row r="462" spans="1:21" x14ac:dyDescent="0.25">
      <c r="A462" s="302" t="s">
        <v>1270</v>
      </c>
      <c r="B462" s="303" t="s">
        <v>4963</v>
      </c>
      <c r="C462" s="304" t="s">
        <v>875</v>
      </c>
      <c r="D462" s="305" t="s">
        <v>913</v>
      </c>
      <c r="E462" s="306" t="s">
        <v>102</v>
      </c>
      <c r="F462" s="307">
        <v>3642510.908720742</v>
      </c>
      <c r="G462" s="307">
        <f t="shared" si="190"/>
        <v>0</v>
      </c>
      <c r="H462" s="307">
        <f t="shared" si="191"/>
        <v>3642510.908720742</v>
      </c>
      <c r="I462" s="308" t="s">
        <v>102</v>
      </c>
      <c r="J462" s="309" t="s">
        <v>98</v>
      </c>
      <c r="K462" s="310" t="s">
        <v>99</v>
      </c>
      <c r="L462" s="311" t="s">
        <v>100</v>
      </c>
      <c r="M462" s="312">
        <f t="shared" si="192"/>
        <v>1</v>
      </c>
      <c r="N462" s="313">
        <f t="shared" si="193"/>
        <v>0</v>
      </c>
      <c r="O462" s="314">
        <f t="shared" si="194"/>
        <v>0</v>
      </c>
      <c r="P462" s="307">
        <f t="shared" si="195"/>
        <v>3642510.908720742</v>
      </c>
      <c r="Q462" s="307">
        <f t="shared" si="196"/>
        <v>0</v>
      </c>
      <c r="R462" s="307">
        <f t="shared" si="197"/>
        <v>0</v>
      </c>
      <c r="S462" s="307">
        <f t="shared" si="198"/>
        <v>0</v>
      </c>
      <c r="T462" s="307">
        <f t="shared" si="199"/>
        <v>3642510.908720742</v>
      </c>
      <c r="U462" t="s">
        <v>5028</v>
      </c>
    </row>
    <row r="463" spans="1:21" x14ac:dyDescent="0.25">
      <c r="A463" s="302" t="s">
        <v>1273</v>
      </c>
      <c r="B463" s="303" t="s">
        <v>4963</v>
      </c>
      <c r="C463" s="304" t="s">
        <v>875</v>
      </c>
      <c r="D463" s="305" t="s">
        <v>1228</v>
      </c>
      <c r="E463" s="306" t="s">
        <v>97</v>
      </c>
      <c r="F463" s="307">
        <v>-2721.9727855999804</v>
      </c>
      <c r="G463" s="307">
        <f t="shared" si="190"/>
        <v>0</v>
      </c>
      <c r="H463" s="307">
        <f t="shared" si="191"/>
        <v>-2721.9727855999804</v>
      </c>
      <c r="I463" s="308" t="s">
        <v>97</v>
      </c>
      <c r="J463" s="309" t="s">
        <v>98</v>
      </c>
      <c r="K463" s="310" t="s">
        <v>99</v>
      </c>
      <c r="L463" s="311" t="s">
        <v>100</v>
      </c>
      <c r="M463" s="312">
        <f t="shared" si="192"/>
        <v>0</v>
      </c>
      <c r="N463" s="313">
        <f t="shared" si="193"/>
        <v>1</v>
      </c>
      <c r="O463" s="314">
        <f t="shared" si="194"/>
        <v>0</v>
      </c>
      <c r="P463" s="307">
        <f t="shared" si="195"/>
        <v>0</v>
      </c>
      <c r="Q463" s="307">
        <f t="shared" si="196"/>
        <v>-2721.9727855999804</v>
      </c>
      <c r="R463" s="307">
        <f t="shared" si="197"/>
        <v>0</v>
      </c>
      <c r="S463" s="307">
        <f t="shared" si="198"/>
        <v>-2721.9727855999804</v>
      </c>
      <c r="T463" s="307">
        <f t="shared" si="199"/>
        <v>-2721.9727855999804</v>
      </c>
      <c r="U463" t="s">
        <v>5029</v>
      </c>
    </row>
    <row r="464" spans="1:21" x14ac:dyDescent="0.25">
      <c r="A464" s="302" t="s">
        <v>1275</v>
      </c>
      <c r="B464" s="303" t="s">
        <v>4963</v>
      </c>
      <c r="C464" s="304" t="s">
        <v>875</v>
      </c>
      <c r="D464" s="305" t="s">
        <v>1228</v>
      </c>
      <c r="E464" s="306" t="s">
        <v>102</v>
      </c>
      <c r="F464" s="307">
        <v>-43317.959440205959</v>
      </c>
      <c r="G464" s="307">
        <f t="shared" si="190"/>
        <v>0</v>
      </c>
      <c r="H464" s="307">
        <f t="shared" si="191"/>
        <v>-43317.959440205959</v>
      </c>
      <c r="I464" s="308" t="s">
        <v>102</v>
      </c>
      <c r="J464" s="309" t="s">
        <v>98</v>
      </c>
      <c r="K464" s="310" t="s">
        <v>99</v>
      </c>
      <c r="L464" s="311" t="s">
        <v>100</v>
      </c>
      <c r="M464" s="312">
        <f t="shared" si="192"/>
        <v>1</v>
      </c>
      <c r="N464" s="313">
        <f t="shared" si="193"/>
        <v>0</v>
      </c>
      <c r="O464" s="314">
        <f t="shared" si="194"/>
        <v>0</v>
      </c>
      <c r="P464" s="307">
        <f t="shared" si="195"/>
        <v>-43317.959440205959</v>
      </c>
      <c r="Q464" s="307">
        <f t="shared" si="196"/>
        <v>0</v>
      </c>
      <c r="R464" s="307">
        <f t="shared" si="197"/>
        <v>0</v>
      </c>
      <c r="S464" s="307">
        <f t="shared" si="198"/>
        <v>0</v>
      </c>
      <c r="T464" s="307">
        <f t="shared" si="199"/>
        <v>-43317.959440205959</v>
      </c>
      <c r="U464" t="s">
        <v>5030</v>
      </c>
    </row>
    <row r="465" spans="1:21" x14ac:dyDescent="0.25">
      <c r="A465" s="302" t="s">
        <v>1277</v>
      </c>
      <c r="B465" s="303" t="s">
        <v>4963</v>
      </c>
      <c r="C465" s="304" t="s">
        <v>875</v>
      </c>
      <c r="D465" s="305" t="s">
        <v>918</v>
      </c>
      <c r="E465" s="306" t="s">
        <v>97</v>
      </c>
      <c r="F465" s="307">
        <v>119948.22908859912</v>
      </c>
      <c r="G465" s="307">
        <f t="shared" si="190"/>
        <v>0</v>
      </c>
      <c r="H465" s="307">
        <f t="shared" si="191"/>
        <v>119948.22908859912</v>
      </c>
      <c r="I465" s="308" t="s">
        <v>97</v>
      </c>
      <c r="J465" s="309" t="s">
        <v>98</v>
      </c>
      <c r="K465" s="310" t="s">
        <v>99</v>
      </c>
      <c r="L465" s="311" t="s">
        <v>100</v>
      </c>
      <c r="M465" s="312">
        <f t="shared" si="192"/>
        <v>0</v>
      </c>
      <c r="N465" s="313">
        <f t="shared" si="193"/>
        <v>1</v>
      </c>
      <c r="O465" s="314">
        <f t="shared" si="194"/>
        <v>0</v>
      </c>
      <c r="P465" s="307">
        <f t="shared" si="195"/>
        <v>0</v>
      </c>
      <c r="Q465" s="307">
        <f t="shared" si="196"/>
        <v>119948.22908859912</v>
      </c>
      <c r="R465" s="307">
        <f t="shared" si="197"/>
        <v>0</v>
      </c>
      <c r="S465" s="307">
        <f t="shared" si="198"/>
        <v>119948.22908859912</v>
      </c>
      <c r="T465" s="307">
        <f t="shared" si="199"/>
        <v>119948.22908859912</v>
      </c>
      <c r="U465" t="s">
        <v>5031</v>
      </c>
    </row>
    <row r="466" spans="1:21" x14ac:dyDescent="0.25">
      <c r="A466" s="302" t="s">
        <v>1279</v>
      </c>
      <c r="B466" s="303" t="s">
        <v>4963</v>
      </c>
      <c r="C466" s="304" t="s">
        <v>875</v>
      </c>
      <c r="D466" s="305" t="s">
        <v>918</v>
      </c>
      <c r="E466" s="306" t="s">
        <v>102</v>
      </c>
      <c r="F466" s="307">
        <v>533409.20789365727</v>
      </c>
      <c r="G466" s="307">
        <f t="shared" si="190"/>
        <v>0</v>
      </c>
      <c r="H466" s="307">
        <f t="shared" si="191"/>
        <v>533409.20789365727</v>
      </c>
      <c r="I466" s="308" t="s">
        <v>102</v>
      </c>
      <c r="J466" s="309" t="s">
        <v>98</v>
      </c>
      <c r="K466" s="310" t="s">
        <v>99</v>
      </c>
      <c r="L466" s="311" t="s">
        <v>100</v>
      </c>
      <c r="M466" s="312">
        <f t="shared" si="192"/>
        <v>1</v>
      </c>
      <c r="N466" s="313">
        <f t="shared" si="193"/>
        <v>0</v>
      </c>
      <c r="O466" s="314">
        <f t="shared" si="194"/>
        <v>0</v>
      </c>
      <c r="P466" s="307">
        <f t="shared" si="195"/>
        <v>533409.20789365727</v>
      </c>
      <c r="Q466" s="307">
        <f t="shared" si="196"/>
        <v>0</v>
      </c>
      <c r="R466" s="307">
        <f t="shared" si="197"/>
        <v>0</v>
      </c>
      <c r="S466" s="307">
        <f t="shared" si="198"/>
        <v>0</v>
      </c>
      <c r="T466" s="307">
        <f t="shared" si="199"/>
        <v>533409.20789365727</v>
      </c>
      <c r="U466" t="s">
        <v>5032</v>
      </c>
    </row>
    <row r="467" spans="1:21" x14ac:dyDescent="0.25">
      <c r="A467" s="302" t="s">
        <v>1281</v>
      </c>
      <c r="B467" s="303" t="s">
        <v>4963</v>
      </c>
      <c r="C467" s="304" t="s">
        <v>875</v>
      </c>
      <c r="D467" s="305" t="s">
        <v>923</v>
      </c>
      <c r="E467" s="306" t="s">
        <v>97</v>
      </c>
      <c r="F467" s="307">
        <v>148783.66721354716</v>
      </c>
      <c r="G467" s="307">
        <f t="shared" si="190"/>
        <v>0</v>
      </c>
      <c r="H467" s="307">
        <f t="shared" si="191"/>
        <v>148783.66721354716</v>
      </c>
      <c r="I467" s="308" t="s">
        <v>97</v>
      </c>
      <c r="J467" s="309" t="s">
        <v>98</v>
      </c>
      <c r="K467" s="310" t="s">
        <v>99</v>
      </c>
      <c r="L467" s="311" t="s">
        <v>100</v>
      </c>
      <c r="M467" s="312">
        <f t="shared" si="192"/>
        <v>0</v>
      </c>
      <c r="N467" s="313">
        <f t="shared" si="193"/>
        <v>1</v>
      </c>
      <c r="O467" s="314">
        <f t="shared" si="194"/>
        <v>0</v>
      </c>
      <c r="P467" s="307">
        <f t="shared" si="195"/>
        <v>0</v>
      </c>
      <c r="Q467" s="307">
        <f t="shared" si="196"/>
        <v>148783.66721354716</v>
      </c>
      <c r="R467" s="307">
        <f t="shared" si="197"/>
        <v>0</v>
      </c>
      <c r="S467" s="307">
        <f t="shared" si="198"/>
        <v>148783.66721354716</v>
      </c>
      <c r="T467" s="307">
        <f t="shared" si="199"/>
        <v>148783.66721354716</v>
      </c>
      <c r="U467" t="s">
        <v>5033</v>
      </c>
    </row>
    <row r="468" spans="1:21" x14ac:dyDescent="0.25">
      <c r="A468" s="302" t="s">
        <v>1283</v>
      </c>
      <c r="B468" s="303" t="s">
        <v>4963</v>
      </c>
      <c r="C468" s="304" t="s">
        <v>875</v>
      </c>
      <c r="D468" s="305" t="s">
        <v>923</v>
      </c>
      <c r="E468" s="306" t="s">
        <v>102</v>
      </c>
      <c r="F468" s="307">
        <v>676750.01479093079</v>
      </c>
      <c r="G468" s="307">
        <f t="shared" si="190"/>
        <v>0</v>
      </c>
      <c r="H468" s="307">
        <f t="shared" si="191"/>
        <v>676750.01479093079</v>
      </c>
      <c r="I468" s="308" t="s">
        <v>102</v>
      </c>
      <c r="J468" s="309" t="s">
        <v>98</v>
      </c>
      <c r="K468" s="310" t="s">
        <v>99</v>
      </c>
      <c r="L468" s="311" t="s">
        <v>100</v>
      </c>
      <c r="M468" s="312">
        <f t="shared" si="192"/>
        <v>1</v>
      </c>
      <c r="N468" s="313">
        <f t="shared" si="193"/>
        <v>0</v>
      </c>
      <c r="O468" s="314">
        <f t="shared" si="194"/>
        <v>0</v>
      </c>
      <c r="P468" s="307">
        <f t="shared" si="195"/>
        <v>676750.01479093079</v>
      </c>
      <c r="Q468" s="307">
        <f t="shared" si="196"/>
        <v>0</v>
      </c>
      <c r="R468" s="307">
        <f t="shared" si="197"/>
        <v>0</v>
      </c>
      <c r="S468" s="307">
        <f t="shared" si="198"/>
        <v>0</v>
      </c>
      <c r="T468" s="307">
        <f t="shared" si="199"/>
        <v>676750.01479093079</v>
      </c>
      <c r="U468" t="s">
        <v>5034</v>
      </c>
    </row>
    <row r="469" spans="1:21" x14ac:dyDescent="0.25">
      <c r="A469" s="302" t="s">
        <v>1285</v>
      </c>
      <c r="B469" s="303" t="s">
        <v>4963</v>
      </c>
      <c r="C469" s="304" t="s">
        <v>875</v>
      </c>
      <c r="D469" s="305" t="s">
        <v>928</v>
      </c>
      <c r="E469" s="306" t="s">
        <v>97</v>
      </c>
      <c r="F469" s="307">
        <v>281855.02415560174</v>
      </c>
      <c r="G469" s="307">
        <f t="shared" si="190"/>
        <v>0</v>
      </c>
      <c r="H469" s="307">
        <f t="shared" si="191"/>
        <v>281855.02415560174</v>
      </c>
      <c r="I469" s="308" t="s">
        <v>97</v>
      </c>
      <c r="J469" s="309" t="s">
        <v>98</v>
      </c>
      <c r="K469" s="310" t="s">
        <v>99</v>
      </c>
      <c r="L469" s="311" t="s">
        <v>100</v>
      </c>
      <c r="M469" s="312">
        <f t="shared" si="192"/>
        <v>0</v>
      </c>
      <c r="N469" s="313">
        <f t="shared" si="193"/>
        <v>1</v>
      </c>
      <c r="O469" s="314">
        <f t="shared" si="194"/>
        <v>0</v>
      </c>
      <c r="P469" s="307">
        <f t="shared" si="195"/>
        <v>0</v>
      </c>
      <c r="Q469" s="307">
        <f t="shared" si="196"/>
        <v>281855.02415560174</v>
      </c>
      <c r="R469" s="307">
        <f t="shared" si="197"/>
        <v>0</v>
      </c>
      <c r="S469" s="307">
        <f t="shared" si="198"/>
        <v>281855.02415560174</v>
      </c>
      <c r="T469" s="307">
        <f t="shared" si="199"/>
        <v>281855.02415560174</v>
      </c>
      <c r="U469" t="s">
        <v>5035</v>
      </c>
    </row>
    <row r="470" spans="1:21" x14ac:dyDescent="0.25">
      <c r="A470" s="302" t="s">
        <v>1287</v>
      </c>
      <c r="B470" s="303" t="s">
        <v>4963</v>
      </c>
      <c r="C470" s="304" t="s">
        <v>875</v>
      </c>
      <c r="D470" s="305" t="s">
        <v>928</v>
      </c>
      <c r="E470" s="306" t="s">
        <v>102</v>
      </c>
      <c r="F470" s="307">
        <v>825125.8532473587</v>
      </c>
      <c r="G470" s="307">
        <f t="shared" si="190"/>
        <v>0</v>
      </c>
      <c r="H470" s="307">
        <f t="shared" si="191"/>
        <v>825125.8532473587</v>
      </c>
      <c r="I470" s="308" t="s">
        <v>102</v>
      </c>
      <c r="J470" s="309" t="s">
        <v>98</v>
      </c>
      <c r="K470" s="310" t="s">
        <v>99</v>
      </c>
      <c r="L470" s="311" t="s">
        <v>100</v>
      </c>
      <c r="M470" s="312">
        <f t="shared" si="192"/>
        <v>1</v>
      </c>
      <c r="N470" s="313">
        <f t="shared" si="193"/>
        <v>0</v>
      </c>
      <c r="O470" s="314">
        <f t="shared" si="194"/>
        <v>0</v>
      </c>
      <c r="P470" s="307">
        <f t="shared" si="195"/>
        <v>825125.8532473587</v>
      </c>
      <c r="Q470" s="307">
        <f t="shared" si="196"/>
        <v>0</v>
      </c>
      <c r="R470" s="307">
        <f t="shared" si="197"/>
        <v>0</v>
      </c>
      <c r="S470" s="307">
        <f t="shared" si="198"/>
        <v>0</v>
      </c>
      <c r="T470" s="307">
        <f t="shared" si="199"/>
        <v>825125.8532473587</v>
      </c>
      <c r="U470" t="s">
        <v>5036</v>
      </c>
    </row>
    <row r="471" spans="1:21" x14ac:dyDescent="0.25">
      <c r="A471" s="302" t="s">
        <v>1289</v>
      </c>
      <c r="B471" s="303" t="s">
        <v>4963</v>
      </c>
      <c r="C471" s="304" t="s">
        <v>875</v>
      </c>
      <c r="D471" s="305" t="s">
        <v>933</v>
      </c>
      <c r="E471" s="306" t="s">
        <v>97</v>
      </c>
      <c r="F471" s="307">
        <v>24031.645126741354</v>
      </c>
      <c r="G471" s="307">
        <f t="shared" si="190"/>
        <v>0</v>
      </c>
      <c r="H471" s="307">
        <f t="shared" si="191"/>
        <v>24031.645126741354</v>
      </c>
      <c r="I471" s="308" t="s">
        <v>97</v>
      </c>
      <c r="J471" s="309" t="s">
        <v>98</v>
      </c>
      <c r="K471" s="310" t="s">
        <v>99</v>
      </c>
      <c r="L471" s="311" t="s">
        <v>100</v>
      </c>
      <c r="M471" s="312">
        <f t="shared" si="192"/>
        <v>0</v>
      </c>
      <c r="N471" s="313">
        <f t="shared" si="193"/>
        <v>1</v>
      </c>
      <c r="O471" s="314">
        <f t="shared" si="194"/>
        <v>0</v>
      </c>
      <c r="P471" s="307">
        <f t="shared" si="195"/>
        <v>0</v>
      </c>
      <c r="Q471" s="307">
        <f t="shared" si="196"/>
        <v>24031.645126741354</v>
      </c>
      <c r="R471" s="307">
        <f t="shared" si="197"/>
        <v>0</v>
      </c>
      <c r="S471" s="307">
        <f t="shared" si="198"/>
        <v>24031.645126741354</v>
      </c>
      <c r="T471" s="307">
        <f t="shared" si="199"/>
        <v>24031.645126741354</v>
      </c>
      <c r="U471" t="s">
        <v>5037</v>
      </c>
    </row>
    <row r="472" spans="1:21" x14ac:dyDescent="0.25">
      <c r="A472" s="302" t="s">
        <v>1291</v>
      </c>
      <c r="B472" s="303" t="s">
        <v>4963</v>
      </c>
      <c r="C472" s="304" t="s">
        <v>875</v>
      </c>
      <c r="D472" s="305" t="s">
        <v>933</v>
      </c>
      <c r="E472" s="306" t="s">
        <v>102</v>
      </c>
      <c r="F472" s="307">
        <v>49454.044787519029</v>
      </c>
      <c r="G472" s="307">
        <f t="shared" si="190"/>
        <v>0</v>
      </c>
      <c r="H472" s="307">
        <f t="shared" si="191"/>
        <v>49454.044787519029</v>
      </c>
      <c r="I472" s="308" t="s">
        <v>102</v>
      </c>
      <c r="J472" s="309" t="s">
        <v>98</v>
      </c>
      <c r="K472" s="310" t="s">
        <v>99</v>
      </c>
      <c r="L472" s="311" t="s">
        <v>100</v>
      </c>
      <c r="M472" s="312">
        <f t="shared" si="192"/>
        <v>1</v>
      </c>
      <c r="N472" s="313">
        <f t="shared" si="193"/>
        <v>0</v>
      </c>
      <c r="O472" s="314">
        <f t="shared" si="194"/>
        <v>0</v>
      </c>
      <c r="P472" s="307">
        <f t="shared" si="195"/>
        <v>49454.044787519029</v>
      </c>
      <c r="Q472" s="307">
        <f t="shared" si="196"/>
        <v>0</v>
      </c>
      <c r="R472" s="307">
        <f t="shared" si="197"/>
        <v>0</v>
      </c>
      <c r="S472" s="307">
        <f t="shared" si="198"/>
        <v>0</v>
      </c>
      <c r="T472" s="307">
        <f t="shared" si="199"/>
        <v>49454.044787519029</v>
      </c>
      <c r="U472" t="s">
        <v>5038</v>
      </c>
    </row>
    <row r="473" spans="1:21" x14ac:dyDescent="0.25">
      <c r="A473" s="302" t="s">
        <v>1293</v>
      </c>
      <c r="B473" s="303" t="s">
        <v>4963</v>
      </c>
      <c r="C473" s="304" t="s">
        <v>875</v>
      </c>
      <c r="D473" s="305" t="s">
        <v>938</v>
      </c>
      <c r="E473" s="306" t="s">
        <v>97</v>
      </c>
      <c r="F473" s="307">
        <v>208572.73000000016</v>
      </c>
      <c r="G473" s="307">
        <f t="shared" si="190"/>
        <v>0</v>
      </c>
      <c r="H473" s="307">
        <f t="shared" si="191"/>
        <v>208572.73000000016</v>
      </c>
      <c r="I473" s="308" t="s">
        <v>97</v>
      </c>
      <c r="J473" s="309" t="s">
        <v>98</v>
      </c>
      <c r="K473" s="310" t="s">
        <v>99</v>
      </c>
      <c r="L473" s="311" t="s">
        <v>100</v>
      </c>
      <c r="M473" s="312">
        <f t="shared" si="192"/>
        <v>0</v>
      </c>
      <c r="N473" s="313">
        <f t="shared" si="193"/>
        <v>1</v>
      </c>
      <c r="O473" s="314">
        <f t="shared" si="194"/>
        <v>0</v>
      </c>
      <c r="P473" s="307">
        <f t="shared" si="195"/>
        <v>0</v>
      </c>
      <c r="Q473" s="307">
        <f t="shared" si="196"/>
        <v>208572.73000000016</v>
      </c>
      <c r="R473" s="307">
        <f t="shared" si="197"/>
        <v>0</v>
      </c>
      <c r="S473" s="307">
        <f t="shared" si="198"/>
        <v>208572.73000000016</v>
      </c>
      <c r="T473" s="307">
        <f t="shared" si="199"/>
        <v>208572.73000000016</v>
      </c>
      <c r="U473" t="s">
        <v>5039</v>
      </c>
    </row>
    <row r="474" spans="1:21" x14ac:dyDescent="0.25">
      <c r="A474" s="302" t="s">
        <v>1295</v>
      </c>
      <c r="B474" s="303" t="s">
        <v>4963</v>
      </c>
      <c r="C474" s="304" t="s">
        <v>875</v>
      </c>
      <c r="D474" s="305" t="s">
        <v>938</v>
      </c>
      <c r="E474" s="306" t="s">
        <v>102</v>
      </c>
      <c r="F474" s="307">
        <v>123316.26000000001</v>
      </c>
      <c r="G474" s="307">
        <f t="shared" si="190"/>
        <v>0</v>
      </c>
      <c r="H474" s="307">
        <f t="shared" si="191"/>
        <v>123316.26000000001</v>
      </c>
      <c r="I474" s="308" t="s">
        <v>102</v>
      </c>
      <c r="J474" s="309" t="s">
        <v>98</v>
      </c>
      <c r="K474" s="310" t="s">
        <v>99</v>
      </c>
      <c r="L474" s="311" t="s">
        <v>100</v>
      </c>
      <c r="M474" s="312">
        <f t="shared" si="192"/>
        <v>1</v>
      </c>
      <c r="N474" s="313">
        <f t="shared" si="193"/>
        <v>0</v>
      </c>
      <c r="O474" s="314">
        <f t="shared" si="194"/>
        <v>0</v>
      </c>
      <c r="P474" s="307">
        <f t="shared" si="195"/>
        <v>123316.26000000001</v>
      </c>
      <c r="Q474" s="307">
        <f t="shared" si="196"/>
        <v>0</v>
      </c>
      <c r="R474" s="307">
        <f t="shared" si="197"/>
        <v>0</v>
      </c>
      <c r="S474" s="307">
        <f t="shared" si="198"/>
        <v>0</v>
      </c>
      <c r="T474" s="307">
        <f t="shared" si="199"/>
        <v>123316.26000000001</v>
      </c>
      <c r="U474" t="s">
        <v>5040</v>
      </c>
    </row>
    <row r="475" spans="1:21" x14ac:dyDescent="0.25">
      <c r="A475" s="302" t="s">
        <v>1297</v>
      </c>
      <c r="B475" s="303" t="s">
        <v>4963</v>
      </c>
      <c r="C475" s="304" t="s">
        <v>875</v>
      </c>
      <c r="E475" s="315" t="s">
        <v>943</v>
      </c>
      <c r="F475" s="316">
        <f>SUBTOTAL(9,F444:F474)</f>
        <v>32096256.750000007</v>
      </c>
      <c r="G475" s="316">
        <f>SUBTOTAL(9,G444:G474)</f>
        <v>0</v>
      </c>
      <c r="H475" s="316">
        <f>SUBTOTAL(9,H444:H474)</f>
        <v>32096256.750000007</v>
      </c>
      <c r="I475" s="317" t="s">
        <v>33</v>
      </c>
      <c r="J475" s="318" t="s">
        <v>33</v>
      </c>
      <c r="K475" s="319" t="s">
        <v>33</v>
      </c>
      <c r="L475" s="320" t="s">
        <v>33</v>
      </c>
      <c r="M475" s="321" t="s">
        <v>33</v>
      </c>
      <c r="N475" s="322" t="s">
        <v>33</v>
      </c>
      <c r="O475" s="323" t="s">
        <v>33</v>
      </c>
      <c r="P475" s="316">
        <f>SUBTOTAL(9,P444:P474)</f>
        <v>19651604.583945468</v>
      </c>
      <c r="Q475" s="316">
        <f>SUBTOTAL(9,Q444:Q474)</f>
        <v>12153844.1</v>
      </c>
      <c r="R475" s="316">
        <f>SUBTOTAL(9,R444:R474)</f>
        <v>290808.06605453393</v>
      </c>
      <c r="S475" s="316">
        <f>SUBTOTAL(9,S444:S474)</f>
        <v>12444652.166054534</v>
      </c>
      <c r="T475" s="316">
        <f>SUBTOTAL(9,T444:T474)</f>
        <v>31805448.683945473</v>
      </c>
    </row>
    <row r="476" spans="1:21" x14ac:dyDescent="0.25">
      <c r="A476" s="302" t="s">
        <v>1299</v>
      </c>
    </row>
    <row r="477" spans="1:21" x14ac:dyDescent="0.25">
      <c r="A477" s="302" t="s">
        <v>1301</v>
      </c>
      <c r="B477" s="303" t="s">
        <v>4963</v>
      </c>
      <c r="C477" s="304" t="s">
        <v>945</v>
      </c>
      <c r="D477" s="305" t="s">
        <v>4692</v>
      </c>
      <c r="E477" s="306" t="s">
        <v>666</v>
      </c>
      <c r="F477" s="307">
        <v>-45.469999999999942</v>
      </c>
      <c r="G477" s="307">
        <f t="shared" ref="G477:G495" si="200">SUMIFS(TX_201_RB_Adjust_Total_Adjustments,TX_201_RB_Adjust_H_RB_Rollup,B477,TX_201_RB_Adjust_H_RB_Func_Rollup,C477,TX_201_RB_Adjust_H_Account,D477,TX_201_RB_Adjust_H_Jurisdictional_Allocator,E477)</f>
        <v>0</v>
      </c>
      <c r="H477" s="307">
        <f t="shared" ref="H477:H495" si="201">F477+G477</f>
        <v>-45.469999999999942</v>
      </c>
      <c r="I477" s="308" t="s">
        <v>666</v>
      </c>
      <c r="J477" s="309" t="s">
        <v>98</v>
      </c>
      <c r="K477" s="310" t="s">
        <v>99</v>
      </c>
      <c r="L477" s="311" t="s">
        <v>100</v>
      </c>
      <c r="M477" s="312">
        <f t="shared" ref="M477:M495" si="202">VLOOKUP(I477,TX_400_JUR_Alloc_Jur_Factor_Allocator,MATCH(J477,TX_400_JUR_Alloc_Headers,FALSE),FALSE)</f>
        <v>0.58534817056884891</v>
      </c>
      <c r="N477" s="313">
        <f t="shared" ref="N477:N495" si="203">VLOOKUP(I477,TX_400_JUR_Alloc_Jur_Factor_Allocator,MATCH(K477,TX_400_JUR_Alloc_Headers,FALSE),FALSE)</f>
        <v>0.24608375618002579</v>
      </c>
      <c r="O477" s="314">
        <f t="shared" ref="O477:O495" si="204">VLOOKUP(I477,TX_400_JUR_Alloc_Jur_Factor_Allocator,MATCH(L477,TX_400_JUR_Alloc_Headers,FALSE),FALSE)</f>
        <v>0.16856807325112527</v>
      </c>
      <c r="P477" s="307">
        <f t="shared" ref="P477:P495" si="205">H477*M477</f>
        <v>-26.615781315765528</v>
      </c>
      <c r="Q477" s="307">
        <f t="shared" ref="Q477:Q495" si="206">H477*N477</f>
        <v>-11.189428393505759</v>
      </c>
      <c r="R477" s="307">
        <f t="shared" ref="R477:R495" si="207">H477*O477</f>
        <v>-7.6647902907286563</v>
      </c>
      <c r="S477" s="307">
        <f t="shared" ref="S477:S495" si="208">Q477+R477</f>
        <v>-18.854218684234414</v>
      </c>
      <c r="T477" s="307">
        <f t="shared" ref="T477:T495" si="209">P477+Q477</f>
        <v>-37.805209709271288</v>
      </c>
      <c r="U477" t="s">
        <v>5041</v>
      </c>
    </row>
    <row r="478" spans="1:21" x14ac:dyDescent="0.25">
      <c r="A478" s="302" t="s">
        <v>1303</v>
      </c>
      <c r="B478" s="303" t="s">
        <v>4963</v>
      </c>
      <c r="C478" s="304" t="s">
        <v>945</v>
      </c>
      <c r="D478" s="305" t="s">
        <v>949</v>
      </c>
      <c r="E478" s="306" t="s">
        <v>666</v>
      </c>
      <c r="F478" s="307">
        <v>422521.75000952964</v>
      </c>
      <c r="G478" s="307">
        <f t="shared" si="200"/>
        <v>0</v>
      </c>
      <c r="H478" s="307">
        <f t="shared" si="201"/>
        <v>422521.75000952964</v>
      </c>
      <c r="I478" s="308" t="s">
        <v>666</v>
      </c>
      <c r="J478" s="309" t="s">
        <v>98</v>
      </c>
      <c r="K478" s="310" t="s">
        <v>99</v>
      </c>
      <c r="L478" s="311" t="s">
        <v>100</v>
      </c>
      <c r="M478" s="312">
        <f t="shared" si="202"/>
        <v>0.58534817056884891</v>
      </c>
      <c r="N478" s="313">
        <f t="shared" si="203"/>
        <v>0.24608375618002579</v>
      </c>
      <c r="O478" s="314">
        <f t="shared" si="204"/>
        <v>0.16856807325112527</v>
      </c>
      <c r="P478" s="307">
        <f t="shared" si="205"/>
        <v>247322.3333936267</v>
      </c>
      <c r="Q478" s="307">
        <f t="shared" si="206"/>
        <v>103975.7393101029</v>
      </c>
      <c r="R478" s="307">
        <f t="shared" si="207"/>
        <v>71223.67730580004</v>
      </c>
      <c r="S478" s="307">
        <f t="shared" si="208"/>
        <v>175199.41661590294</v>
      </c>
      <c r="T478" s="307">
        <f t="shared" si="209"/>
        <v>351298.07270372962</v>
      </c>
      <c r="U478" t="s">
        <v>5042</v>
      </c>
    </row>
    <row r="479" spans="1:21" x14ac:dyDescent="0.25">
      <c r="A479" s="302" t="s">
        <v>1305</v>
      </c>
      <c r="B479" s="303" t="s">
        <v>4963</v>
      </c>
      <c r="C479" s="304" t="s">
        <v>945</v>
      </c>
      <c r="D479" s="305" t="s">
        <v>955</v>
      </c>
      <c r="E479" s="306" t="s">
        <v>666</v>
      </c>
      <c r="F479" s="307">
        <v>8360.8199904703361</v>
      </c>
      <c r="G479" s="307">
        <f t="shared" si="200"/>
        <v>0</v>
      </c>
      <c r="H479" s="307">
        <f t="shared" si="201"/>
        <v>8360.8199904703361</v>
      </c>
      <c r="I479" s="308" t="s">
        <v>666</v>
      </c>
      <c r="J479" s="309" t="s">
        <v>98</v>
      </c>
      <c r="K479" s="310" t="s">
        <v>99</v>
      </c>
      <c r="L479" s="311" t="s">
        <v>100</v>
      </c>
      <c r="M479" s="312">
        <f t="shared" si="202"/>
        <v>0.58534817056884891</v>
      </c>
      <c r="N479" s="313">
        <f t="shared" si="203"/>
        <v>0.24608375618002579</v>
      </c>
      <c r="O479" s="314">
        <f t="shared" si="204"/>
        <v>0.16856807325112527</v>
      </c>
      <c r="P479" s="307">
        <f t="shared" si="205"/>
        <v>4893.990685877272</v>
      </c>
      <c r="Q479" s="307">
        <f t="shared" si="206"/>
        <v>2057.4619879999877</v>
      </c>
      <c r="R479" s="307">
        <f t="shared" si="207"/>
        <v>1409.3673165930761</v>
      </c>
      <c r="S479" s="307">
        <f t="shared" si="208"/>
        <v>3466.8293045930641</v>
      </c>
      <c r="T479" s="307">
        <f t="shared" si="209"/>
        <v>6951.4526738772602</v>
      </c>
      <c r="U479" t="s">
        <v>5043</v>
      </c>
    </row>
    <row r="480" spans="1:21" x14ac:dyDescent="0.25">
      <c r="A480" s="302" t="s">
        <v>1306</v>
      </c>
      <c r="B480" s="303" t="s">
        <v>4963</v>
      </c>
      <c r="C480" s="304" t="s">
        <v>945</v>
      </c>
      <c r="D480" s="305" t="s">
        <v>961</v>
      </c>
      <c r="E480" s="306" t="s">
        <v>666</v>
      </c>
      <c r="F480" s="307">
        <v>14868.490000000007</v>
      </c>
      <c r="G480" s="307">
        <f t="shared" si="200"/>
        <v>0</v>
      </c>
      <c r="H480" s="307">
        <f t="shared" si="201"/>
        <v>14868.490000000007</v>
      </c>
      <c r="I480" s="308" t="s">
        <v>666</v>
      </c>
      <c r="J480" s="309" t="s">
        <v>98</v>
      </c>
      <c r="K480" s="310" t="s">
        <v>99</v>
      </c>
      <c r="L480" s="311" t="s">
        <v>100</v>
      </c>
      <c r="M480" s="312">
        <f t="shared" si="202"/>
        <v>0.58534817056884891</v>
      </c>
      <c r="N480" s="313">
        <f t="shared" si="203"/>
        <v>0.24608375618002579</v>
      </c>
      <c r="O480" s="314">
        <f t="shared" si="204"/>
        <v>0.16856807325112527</v>
      </c>
      <c r="P480" s="307">
        <f t="shared" si="205"/>
        <v>8703.2434206212292</v>
      </c>
      <c r="Q480" s="307">
        <f t="shared" si="206"/>
        <v>3658.8938679251532</v>
      </c>
      <c r="R480" s="307">
        <f t="shared" si="207"/>
        <v>2506.3527114536246</v>
      </c>
      <c r="S480" s="307">
        <f t="shared" si="208"/>
        <v>6165.2465793787778</v>
      </c>
      <c r="T480" s="307">
        <f t="shared" si="209"/>
        <v>12362.137288546382</v>
      </c>
      <c r="U480" t="s">
        <v>5044</v>
      </c>
    </row>
    <row r="481" spans="1:21" x14ac:dyDescent="0.25">
      <c r="A481" s="302" t="s">
        <v>1308</v>
      </c>
      <c r="B481" s="303" t="s">
        <v>4963</v>
      </c>
      <c r="C481" s="304" t="s">
        <v>945</v>
      </c>
      <c r="D481" s="305" t="s">
        <v>964</v>
      </c>
      <c r="E481" s="306" t="s">
        <v>666</v>
      </c>
      <c r="F481" s="307">
        <v>48117.569984785827</v>
      </c>
      <c r="G481" s="307">
        <f t="shared" si="200"/>
        <v>0</v>
      </c>
      <c r="H481" s="307">
        <f t="shared" si="201"/>
        <v>48117.569984785827</v>
      </c>
      <c r="I481" s="308" t="s">
        <v>666</v>
      </c>
      <c r="J481" s="309" t="s">
        <v>98</v>
      </c>
      <c r="K481" s="310" t="s">
        <v>99</v>
      </c>
      <c r="L481" s="311" t="s">
        <v>100</v>
      </c>
      <c r="M481" s="312">
        <f t="shared" si="202"/>
        <v>0.58534817056884891</v>
      </c>
      <c r="N481" s="313">
        <f t="shared" si="203"/>
        <v>0.24608375618002579</v>
      </c>
      <c r="O481" s="314">
        <f t="shared" si="204"/>
        <v>0.16856807325112527</v>
      </c>
      <c r="P481" s="307">
        <f t="shared" si="205"/>
        <v>28165.531562812939</v>
      </c>
      <c r="Q481" s="307">
        <f t="shared" si="206"/>
        <v>11840.952360111363</v>
      </c>
      <c r="R481" s="307">
        <f t="shared" si="207"/>
        <v>8111.0860618615243</v>
      </c>
      <c r="S481" s="307">
        <f t="shared" si="208"/>
        <v>19952.038421972888</v>
      </c>
      <c r="T481" s="307">
        <f t="shared" si="209"/>
        <v>40006.483922924301</v>
      </c>
      <c r="U481" t="s">
        <v>5045</v>
      </c>
    </row>
    <row r="482" spans="1:21" x14ac:dyDescent="0.25">
      <c r="A482" s="302" t="s">
        <v>1313</v>
      </c>
      <c r="B482" s="303" t="s">
        <v>4963</v>
      </c>
      <c r="C482" s="304" t="s">
        <v>945</v>
      </c>
      <c r="D482" s="305" t="s">
        <v>1266</v>
      </c>
      <c r="E482" s="306" t="s">
        <v>666</v>
      </c>
      <c r="F482" s="307">
        <v>1.5214198119008219E-5</v>
      </c>
      <c r="G482" s="307">
        <f t="shared" si="200"/>
        <v>0</v>
      </c>
      <c r="H482" s="307">
        <f t="shared" si="201"/>
        <v>1.5214198119008219E-5</v>
      </c>
      <c r="I482" s="308" t="s">
        <v>666</v>
      </c>
      <c r="J482" s="309" t="s">
        <v>98</v>
      </c>
      <c r="K482" s="310" t="s">
        <v>99</v>
      </c>
      <c r="L482" s="311" t="s">
        <v>100</v>
      </c>
      <c r="M482" s="312">
        <f t="shared" si="202"/>
        <v>0.58534817056884891</v>
      </c>
      <c r="N482" s="313">
        <f t="shared" si="203"/>
        <v>0.24608375618002579</v>
      </c>
      <c r="O482" s="314">
        <f t="shared" si="204"/>
        <v>0.16856807325112527</v>
      </c>
      <c r="P482" s="307">
        <f t="shared" si="205"/>
        <v>8.9056030356334833E-6</v>
      </c>
      <c r="Q482" s="307">
        <f t="shared" si="206"/>
        <v>3.7439670203926255E-6</v>
      </c>
      <c r="R482" s="307">
        <f t="shared" si="207"/>
        <v>2.5646280629821096E-6</v>
      </c>
      <c r="S482" s="307">
        <f t="shared" si="208"/>
        <v>6.3085950833747351E-6</v>
      </c>
      <c r="T482" s="307">
        <f t="shared" si="209"/>
        <v>1.264957005602611E-5</v>
      </c>
      <c r="U482" t="s">
        <v>5046</v>
      </c>
    </row>
    <row r="483" spans="1:21" x14ac:dyDescent="0.25">
      <c r="A483" s="302" t="s">
        <v>1315</v>
      </c>
      <c r="B483" s="303" t="s">
        <v>4963</v>
      </c>
      <c r="C483" s="304" t="s">
        <v>945</v>
      </c>
      <c r="D483" s="305" t="s">
        <v>1271</v>
      </c>
      <c r="E483" s="306" t="s">
        <v>666</v>
      </c>
      <c r="F483" s="307">
        <v>1.9307112500563078E-7</v>
      </c>
      <c r="G483" s="307">
        <f t="shared" si="200"/>
        <v>0</v>
      </c>
      <c r="H483" s="307">
        <f t="shared" si="201"/>
        <v>1.9307112500563078E-7</v>
      </c>
      <c r="I483" s="308" t="s">
        <v>666</v>
      </c>
      <c r="J483" s="309" t="s">
        <v>98</v>
      </c>
      <c r="K483" s="310" t="s">
        <v>99</v>
      </c>
      <c r="L483" s="311" t="s">
        <v>100</v>
      </c>
      <c r="M483" s="312">
        <f t="shared" si="202"/>
        <v>0.58534817056884891</v>
      </c>
      <c r="N483" s="313">
        <f t="shared" si="203"/>
        <v>0.24608375618002579</v>
      </c>
      <c r="O483" s="314">
        <f t="shared" si="204"/>
        <v>0.16856807325112527</v>
      </c>
      <c r="P483" s="307">
        <f t="shared" si="205"/>
        <v>1.1301382981171552E-7</v>
      </c>
      <c r="Q483" s="307">
        <f t="shared" si="206"/>
        <v>4.7511667651288926E-8</v>
      </c>
      <c r="R483" s="307">
        <f t="shared" si="207"/>
        <v>3.2545627542626335E-8</v>
      </c>
      <c r="S483" s="307">
        <f t="shared" si="208"/>
        <v>8.0057295193915261E-8</v>
      </c>
      <c r="T483" s="307">
        <f t="shared" si="209"/>
        <v>1.6052549746300445E-7</v>
      </c>
      <c r="U483" t="s">
        <v>5047</v>
      </c>
    </row>
    <row r="484" spans="1:21" x14ac:dyDescent="0.25">
      <c r="A484" s="302" t="s">
        <v>1319</v>
      </c>
      <c r="B484" s="303" t="s">
        <v>4963</v>
      </c>
      <c r="C484" s="304" t="s">
        <v>945</v>
      </c>
      <c r="D484" s="305" t="s">
        <v>970</v>
      </c>
      <c r="E484" s="306" t="s">
        <v>666</v>
      </c>
      <c r="F484" s="307">
        <v>12.872975234602274</v>
      </c>
      <c r="G484" s="307">
        <f t="shared" si="200"/>
        <v>0</v>
      </c>
      <c r="H484" s="307">
        <f t="shared" si="201"/>
        <v>12.872975234602274</v>
      </c>
      <c r="I484" s="308" t="s">
        <v>666</v>
      </c>
      <c r="J484" s="309" t="s">
        <v>98</v>
      </c>
      <c r="K484" s="310" t="s">
        <v>99</v>
      </c>
      <c r="L484" s="311" t="s">
        <v>100</v>
      </c>
      <c r="M484" s="312">
        <f t="shared" si="202"/>
        <v>0.58534817056884891</v>
      </c>
      <c r="N484" s="313">
        <f t="shared" si="203"/>
        <v>0.24608375618002579</v>
      </c>
      <c r="O484" s="314">
        <f t="shared" si="204"/>
        <v>0.16856807325112527</v>
      </c>
      <c r="P484" s="307">
        <f t="shared" si="205"/>
        <v>7.5351725033525394</v>
      </c>
      <c r="Q484" s="307">
        <f t="shared" si="206"/>
        <v>3.1678300989433761</v>
      </c>
      <c r="R484" s="307">
        <f t="shared" si="207"/>
        <v>2.1699726323063575</v>
      </c>
      <c r="S484" s="307">
        <f t="shared" si="208"/>
        <v>5.3378027312497336</v>
      </c>
      <c r="T484" s="307">
        <f t="shared" si="209"/>
        <v>10.703002602295916</v>
      </c>
      <c r="U484" t="s">
        <v>5048</v>
      </c>
    </row>
    <row r="485" spans="1:21" x14ac:dyDescent="0.25">
      <c r="A485" s="302" t="s">
        <v>1322</v>
      </c>
      <c r="B485" s="303" t="s">
        <v>4963</v>
      </c>
      <c r="C485" s="304" t="s">
        <v>945</v>
      </c>
      <c r="D485" s="305" t="s">
        <v>973</v>
      </c>
      <c r="E485" s="306" t="s">
        <v>666</v>
      </c>
      <c r="F485" s="307">
        <v>225.51879393872073</v>
      </c>
      <c r="G485" s="307">
        <f t="shared" si="200"/>
        <v>0</v>
      </c>
      <c r="H485" s="307">
        <f t="shared" si="201"/>
        <v>225.51879393872073</v>
      </c>
      <c r="I485" s="308" t="s">
        <v>666</v>
      </c>
      <c r="J485" s="309" t="s">
        <v>98</v>
      </c>
      <c r="K485" s="310" t="s">
        <v>99</v>
      </c>
      <c r="L485" s="311" t="s">
        <v>100</v>
      </c>
      <c r="M485" s="312">
        <f t="shared" si="202"/>
        <v>0.58534817056884891</v>
      </c>
      <c r="N485" s="313">
        <f t="shared" si="203"/>
        <v>0.24608375618002579</v>
      </c>
      <c r="O485" s="314">
        <f t="shared" si="204"/>
        <v>0.16856807325112527</v>
      </c>
      <c r="P485" s="307">
        <f t="shared" si="205"/>
        <v>132.00701346092339</v>
      </c>
      <c r="Q485" s="307">
        <f t="shared" si="206"/>
        <v>55.496511901629631</v>
      </c>
      <c r="R485" s="307">
        <f t="shared" si="207"/>
        <v>38.015268576167699</v>
      </c>
      <c r="S485" s="307">
        <f t="shared" si="208"/>
        <v>93.51178047779733</v>
      </c>
      <c r="T485" s="307">
        <f t="shared" si="209"/>
        <v>187.50352536255303</v>
      </c>
      <c r="U485" t="s">
        <v>5049</v>
      </c>
    </row>
    <row r="486" spans="1:21" x14ac:dyDescent="0.25">
      <c r="A486" s="302" t="s">
        <v>1324</v>
      </c>
      <c r="B486" s="303" t="s">
        <v>4963</v>
      </c>
      <c r="C486" s="304" t="s">
        <v>945</v>
      </c>
      <c r="D486" s="305" t="s">
        <v>976</v>
      </c>
      <c r="E486" s="306" t="s">
        <v>666</v>
      </c>
      <c r="F486" s="307">
        <v>41.574720611623604</v>
      </c>
      <c r="G486" s="307">
        <f t="shared" si="200"/>
        <v>0</v>
      </c>
      <c r="H486" s="307">
        <f t="shared" si="201"/>
        <v>41.574720611623604</v>
      </c>
      <c r="I486" s="308" t="s">
        <v>666</v>
      </c>
      <c r="J486" s="309" t="s">
        <v>98</v>
      </c>
      <c r="K486" s="310" t="s">
        <v>99</v>
      </c>
      <c r="L486" s="311" t="s">
        <v>100</v>
      </c>
      <c r="M486" s="312">
        <f t="shared" si="202"/>
        <v>0.58534817056884891</v>
      </c>
      <c r="N486" s="313">
        <f t="shared" si="203"/>
        <v>0.24608375618002579</v>
      </c>
      <c r="O486" s="314">
        <f t="shared" si="204"/>
        <v>0.16856807325112527</v>
      </c>
      <c r="P486" s="307">
        <f t="shared" si="205"/>
        <v>24.335686651924892</v>
      </c>
      <c r="Q486" s="307">
        <f t="shared" si="206"/>
        <v>10.230863410243476</v>
      </c>
      <c r="R486" s="307">
        <f t="shared" si="207"/>
        <v>7.0081705494552358</v>
      </c>
      <c r="S486" s="307">
        <f t="shared" si="208"/>
        <v>17.239033959698713</v>
      </c>
      <c r="T486" s="307">
        <f t="shared" si="209"/>
        <v>34.566550062168368</v>
      </c>
      <c r="U486" t="s">
        <v>5050</v>
      </c>
    </row>
    <row r="487" spans="1:21" x14ac:dyDescent="0.25">
      <c r="A487" s="302" t="s">
        <v>1328</v>
      </c>
      <c r="B487" s="303" t="s">
        <v>4963</v>
      </c>
      <c r="C487" s="304" t="s">
        <v>945</v>
      </c>
      <c r="D487" s="305" t="s">
        <v>979</v>
      </c>
      <c r="E487" s="306" t="s">
        <v>666</v>
      </c>
      <c r="F487" s="307">
        <v>329.00741405931319</v>
      </c>
      <c r="G487" s="307">
        <f t="shared" si="200"/>
        <v>0</v>
      </c>
      <c r="H487" s="307">
        <f t="shared" si="201"/>
        <v>329.00741405931319</v>
      </c>
      <c r="I487" s="308" t="s">
        <v>666</v>
      </c>
      <c r="J487" s="309" t="s">
        <v>98</v>
      </c>
      <c r="K487" s="310" t="s">
        <v>99</v>
      </c>
      <c r="L487" s="311" t="s">
        <v>100</v>
      </c>
      <c r="M487" s="312">
        <f t="shared" si="202"/>
        <v>0.58534817056884891</v>
      </c>
      <c r="N487" s="313">
        <f t="shared" si="203"/>
        <v>0.24608375618002579</v>
      </c>
      <c r="O487" s="314">
        <f t="shared" si="204"/>
        <v>0.16856807325112527</v>
      </c>
      <c r="P487" s="307">
        <f t="shared" si="205"/>
        <v>192.58388792320676</v>
      </c>
      <c r="Q487" s="307">
        <f t="shared" si="206"/>
        <v>80.963380262792811</v>
      </c>
      <c r="R487" s="307">
        <f t="shared" si="207"/>
        <v>55.460145873313607</v>
      </c>
      <c r="S487" s="307">
        <f t="shared" si="208"/>
        <v>136.42352613610643</v>
      </c>
      <c r="T487" s="307">
        <f t="shared" si="209"/>
        <v>273.54726818599954</v>
      </c>
      <c r="U487" t="s">
        <v>5051</v>
      </c>
    </row>
    <row r="488" spans="1:21" x14ac:dyDescent="0.25">
      <c r="A488" s="302" t="s">
        <v>1331</v>
      </c>
      <c r="B488" s="303" t="s">
        <v>4963</v>
      </c>
      <c r="C488" s="304" t="s">
        <v>945</v>
      </c>
      <c r="D488" s="305" t="s">
        <v>982</v>
      </c>
      <c r="E488" s="306" t="s">
        <v>666</v>
      </c>
      <c r="F488" s="307">
        <v>1214.3008386782408</v>
      </c>
      <c r="G488" s="307">
        <f t="shared" si="200"/>
        <v>0</v>
      </c>
      <c r="H488" s="307">
        <f t="shared" si="201"/>
        <v>1214.3008386782408</v>
      </c>
      <c r="I488" s="308" t="s">
        <v>666</v>
      </c>
      <c r="J488" s="309" t="s">
        <v>98</v>
      </c>
      <c r="K488" s="310" t="s">
        <v>99</v>
      </c>
      <c r="L488" s="311" t="s">
        <v>100</v>
      </c>
      <c r="M488" s="312">
        <f t="shared" si="202"/>
        <v>0.58534817056884891</v>
      </c>
      <c r="N488" s="313">
        <f t="shared" si="203"/>
        <v>0.24608375618002579</v>
      </c>
      <c r="O488" s="314">
        <f t="shared" si="204"/>
        <v>0.16856807325112527</v>
      </c>
      <c r="P488" s="307">
        <f t="shared" si="205"/>
        <v>710.78877444052716</v>
      </c>
      <c r="Q488" s="307">
        <f t="shared" si="206"/>
        <v>298.81971151449704</v>
      </c>
      <c r="R488" s="307">
        <f t="shared" si="207"/>
        <v>204.69235272321654</v>
      </c>
      <c r="S488" s="307">
        <f t="shared" si="208"/>
        <v>503.51206423771362</v>
      </c>
      <c r="T488" s="307">
        <f t="shared" si="209"/>
        <v>1009.6084859550242</v>
      </c>
      <c r="U488" t="s">
        <v>5052</v>
      </c>
    </row>
    <row r="489" spans="1:21" x14ac:dyDescent="0.25">
      <c r="A489" s="302" t="s">
        <v>1334</v>
      </c>
      <c r="B489" s="303" t="s">
        <v>4963</v>
      </c>
      <c r="C489" s="304" t="s">
        <v>945</v>
      </c>
      <c r="D489" s="305" t="s">
        <v>985</v>
      </c>
      <c r="E489" s="306" t="s">
        <v>666</v>
      </c>
      <c r="F489" s="307">
        <v>100955.70477988152</v>
      </c>
      <c r="G489" s="307">
        <f t="shared" si="200"/>
        <v>0</v>
      </c>
      <c r="H489" s="307">
        <f t="shared" si="201"/>
        <v>100955.70477988152</v>
      </c>
      <c r="I489" s="308" t="s">
        <v>666</v>
      </c>
      <c r="J489" s="309" t="s">
        <v>98</v>
      </c>
      <c r="K489" s="310" t="s">
        <v>99</v>
      </c>
      <c r="L489" s="311" t="s">
        <v>100</v>
      </c>
      <c r="M489" s="312">
        <f t="shared" si="202"/>
        <v>0.58534817056884891</v>
      </c>
      <c r="N489" s="313">
        <f t="shared" si="203"/>
        <v>0.24608375618002579</v>
      </c>
      <c r="O489" s="314">
        <f t="shared" si="204"/>
        <v>0.16856807325112527</v>
      </c>
      <c r="P489" s="307">
        <f t="shared" si="205"/>
        <v>59094.237101392442</v>
      </c>
      <c r="Q489" s="307">
        <f t="shared" si="206"/>
        <v>24843.559040035027</v>
      </c>
      <c r="R489" s="307">
        <f t="shared" si="207"/>
        <v>17017.908638454046</v>
      </c>
      <c r="S489" s="307">
        <f t="shared" si="208"/>
        <v>41861.467678489076</v>
      </c>
      <c r="T489" s="307">
        <f t="shared" si="209"/>
        <v>83937.796141427476</v>
      </c>
      <c r="U489" t="s">
        <v>5053</v>
      </c>
    </row>
    <row r="490" spans="1:21" x14ac:dyDescent="0.25">
      <c r="A490" s="302" t="s">
        <v>1337</v>
      </c>
      <c r="B490" s="303" t="s">
        <v>4963</v>
      </c>
      <c r="C490" s="304" t="s">
        <v>945</v>
      </c>
      <c r="D490" s="305" t="s">
        <v>991</v>
      </c>
      <c r="E490" s="306" t="s">
        <v>666</v>
      </c>
      <c r="F490" s="307">
        <v>31081.077210692605</v>
      </c>
      <c r="G490" s="307">
        <f t="shared" si="200"/>
        <v>0</v>
      </c>
      <c r="H490" s="307">
        <f t="shared" si="201"/>
        <v>31081.077210692605</v>
      </c>
      <c r="I490" s="308" t="s">
        <v>666</v>
      </c>
      <c r="J490" s="309" t="s">
        <v>98</v>
      </c>
      <c r="K490" s="310" t="s">
        <v>99</v>
      </c>
      <c r="L490" s="311" t="s">
        <v>100</v>
      </c>
      <c r="M490" s="312">
        <f t="shared" si="202"/>
        <v>0.58534817056884891</v>
      </c>
      <c r="N490" s="313">
        <f t="shared" si="203"/>
        <v>0.24608375618002579</v>
      </c>
      <c r="O490" s="314">
        <f t="shared" si="204"/>
        <v>0.16856807325112527</v>
      </c>
      <c r="P490" s="307">
        <f t="shared" si="205"/>
        <v>18193.251684588056</v>
      </c>
      <c r="Q490" s="307">
        <f t="shared" si="206"/>
        <v>7648.5482261286352</v>
      </c>
      <c r="R490" s="307">
        <f t="shared" si="207"/>
        <v>5239.2772999759118</v>
      </c>
      <c r="S490" s="307">
        <f t="shared" si="208"/>
        <v>12887.825526104547</v>
      </c>
      <c r="T490" s="307">
        <f t="shared" si="209"/>
        <v>25841.799910716691</v>
      </c>
      <c r="U490" t="s">
        <v>5054</v>
      </c>
    </row>
    <row r="491" spans="1:21" x14ac:dyDescent="0.25">
      <c r="A491" s="302" t="s">
        <v>1340</v>
      </c>
      <c r="B491" s="303" t="s">
        <v>4963</v>
      </c>
      <c r="C491" s="304" t="s">
        <v>945</v>
      </c>
      <c r="D491" s="305" t="s">
        <v>997</v>
      </c>
      <c r="E491" s="306" t="s">
        <v>666</v>
      </c>
      <c r="F491" s="307">
        <v>95.086095962669276</v>
      </c>
      <c r="G491" s="307">
        <f t="shared" si="200"/>
        <v>0</v>
      </c>
      <c r="H491" s="307">
        <f t="shared" si="201"/>
        <v>95.086095962669276</v>
      </c>
      <c r="I491" s="308" t="s">
        <v>666</v>
      </c>
      <c r="J491" s="309" t="s">
        <v>98</v>
      </c>
      <c r="K491" s="310" t="s">
        <v>99</v>
      </c>
      <c r="L491" s="311" t="s">
        <v>100</v>
      </c>
      <c r="M491" s="312">
        <f t="shared" si="202"/>
        <v>0.58534817056884891</v>
      </c>
      <c r="N491" s="313">
        <f t="shared" si="203"/>
        <v>0.24608375618002579</v>
      </c>
      <c r="O491" s="314">
        <f t="shared" si="204"/>
        <v>0.16856807325112527</v>
      </c>
      <c r="P491" s="307">
        <f t="shared" si="205"/>
        <v>55.65847231828247</v>
      </c>
      <c r="Q491" s="307">
        <f t="shared" si="206"/>
        <v>23.399143654988041</v>
      </c>
      <c r="R491" s="307">
        <f t="shared" si="207"/>
        <v>16.028479989398761</v>
      </c>
      <c r="S491" s="307">
        <f t="shared" si="208"/>
        <v>39.427623644386799</v>
      </c>
      <c r="T491" s="307">
        <f t="shared" si="209"/>
        <v>79.057615973270515</v>
      </c>
      <c r="U491" t="s">
        <v>5055</v>
      </c>
    </row>
    <row r="492" spans="1:21" x14ac:dyDescent="0.25">
      <c r="A492" s="302" t="s">
        <v>1342</v>
      </c>
      <c r="B492" s="303" t="s">
        <v>4963</v>
      </c>
      <c r="C492" s="304" t="s">
        <v>945</v>
      </c>
      <c r="D492" s="305" t="s">
        <v>1000</v>
      </c>
      <c r="E492" s="306" t="s">
        <v>666</v>
      </c>
      <c r="F492" s="307">
        <v>156915.83986764008</v>
      </c>
      <c r="G492" s="307">
        <f t="shared" si="200"/>
        <v>0</v>
      </c>
      <c r="H492" s="307">
        <f t="shared" si="201"/>
        <v>156915.83986764008</v>
      </c>
      <c r="I492" s="308" t="s">
        <v>666</v>
      </c>
      <c r="J492" s="309" t="s">
        <v>98</v>
      </c>
      <c r="K492" s="310" t="s">
        <v>99</v>
      </c>
      <c r="L492" s="311" t="s">
        <v>100</v>
      </c>
      <c r="M492" s="312">
        <f t="shared" si="202"/>
        <v>0.58534817056884891</v>
      </c>
      <c r="N492" s="313">
        <f t="shared" si="203"/>
        <v>0.24608375618002579</v>
      </c>
      <c r="O492" s="314">
        <f t="shared" si="204"/>
        <v>0.16856807325112527</v>
      </c>
      <c r="P492" s="307">
        <f t="shared" si="205"/>
        <v>91850.399799797568</v>
      </c>
      <c r="Q492" s="307">
        <f t="shared" si="206"/>
        <v>38614.439278772312</v>
      </c>
      <c r="R492" s="307">
        <f t="shared" si="207"/>
        <v>26451.000789070196</v>
      </c>
      <c r="S492" s="307">
        <f t="shared" si="208"/>
        <v>65065.440067842508</v>
      </c>
      <c r="T492" s="307">
        <f t="shared" si="209"/>
        <v>130464.83907856987</v>
      </c>
      <c r="U492" t="s">
        <v>5056</v>
      </c>
    </row>
    <row r="493" spans="1:21" x14ac:dyDescent="0.25">
      <c r="A493" s="302" t="s">
        <v>1346</v>
      </c>
      <c r="B493" s="303" t="s">
        <v>4963</v>
      </c>
      <c r="C493" s="304" t="s">
        <v>945</v>
      </c>
      <c r="D493" s="305" t="s">
        <v>1003</v>
      </c>
      <c r="E493" s="306" t="s">
        <v>666</v>
      </c>
      <c r="F493" s="307">
        <v>21234.35159808075</v>
      </c>
      <c r="G493" s="307">
        <f t="shared" si="200"/>
        <v>0</v>
      </c>
      <c r="H493" s="307">
        <f t="shared" si="201"/>
        <v>21234.35159808075</v>
      </c>
      <c r="I493" s="308" t="s">
        <v>666</v>
      </c>
      <c r="J493" s="309" t="s">
        <v>98</v>
      </c>
      <c r="K493" s="310" t="s">
        <v>99</v>
      </c>
      <c r="L493" s="311" t="s">
        <v>100</v>
      </c>
      <c r="M493" s="312">
        <f t="shared" si="202"/>
        <v>0.58534817056884891</v>
      </c>
      <c r="N493" s="313">
        <f t="shared" si="203"/>
        <v>0.24608375618002579</v>
      </c>
      <c r="O493" s="314">
        <f t="shared" si="204"/>
        <v>0.16856807325112527</v>
      </c>
      <c r="P493" s="307">
        <f t="shared" si="205"/>
        <v>12429.48886115228</v>
      </c>
      <c r="Q493" s="307">
        <f t="shared" si="206"/>
        <v>5225.4290013030441</v>
      </c>
      <c r="R493" s="307">
        <f t="shared" si="207"/>
        <v>3579.433735625425</v>
      </c>
      <c r="S493" s="307">
        <f t="shared" si="208"/>
        <v>8804.8627369284695</v>
      </c>
      <c r="T493" s="307">
        <f t="shared" si="209"/>
        <v>17654.917862455324</v>
      </c>
      <c r="U493" t="s">
        <v>5057</v>
      </c>
    </row>
    <row r="494" spans="1:21" x14ac:dyDescent="0.25">
      <c r="A494" s="302" t="s">
        <v>1348</v>
      </c>
      <c r="B494" s="303" t="s">
        <v>4963</v>
      </c>
      <c r="C494" s="304" t="s">
        <v>945</v>
      </c>
      <c r="D494" s="305" t="s">
        <v>1006</v>
      </c>
      <c r="E494" s="306" t="s">
        <v>666</v>
      </c>
      <c r="F494" s="307">
        <v>98719.369640985795</v>
      </c>
      <c r="G494" s="307">
        <f t="shared" si="200"/>
        <v>0</v>
      </c>
      <c r="H494" s="307">
        <f t="shared" si="201"/>
        <v>98719.369640985795</v>
      </c>
      <c r="I494" s="308" t="s">
        <v>666</v>
      </c>
      <c r="J494" s="309" t="s">
        <v>98</v>
      </c>
      <c r="K494" s="310" t="s">
        <v>99</v>
      </c>
      <c r="L494" s="311" t="s">
        <v>100</v>
      </c>
      <c r="M494" s="312">
        <f t="shared" si="202"/>
        <v>0.58534817056884891</v>
      </c>
      <c r="N494" s="313">
        <f t="shared" si="203"/>
        <v>0.24608375618002579</v>
      </c>
      <c r="O494" s="314">
        <f t="shared" si="204"/>
        <v>0.16856807325112527</v>
      </c>
      <c r="P494" s="307">
        <f t="shared" si="205"/>
        <v>57785.202419060995</v>
      </c>
      <c r="Q494" s="307">
        <f t="shared" si="206"/>
        <v>24293.233288978186</v>
      </c>
      <c r="R494" s="307">
        <f t="shared" si="207"/>
        <v>16640.933932946606</v>
      </c>
      <c r="S494" s="307">
        <f t="shared" si="208"/>
        <v>40934.167221924792</v>
      </c>
      <c r="T494" s="307">
        <f t="shared" si="209"/>
        <v>82078.435708039178</v>
      </c>
      <c r="U494" t="s">
        <v>5058</v>
      </c>
    </row>
    <row r="495" spans="1:21" x14ac:dyDescent="0.25">
      <c r="A495" s="302" t="s">
        <v>1350</v>
      </c>
      <c r="B495" s="303" t="s">
        <v>4963</v>
      </c>
      <c r="C495" s="304" t="s">
        <v>945</v>
      </c>
      <c r="D495" s="305" t="s">
        <v>1012</v>
      </c>
      <c r="E495" s="306" t="s">
        <v>666</v>
      </c>
      <c r="F495" s="307">
        <v>7844.8660640408289</v>
      </c>
      <c r="G495" s="307">
        <f t="shared" si="200"/>
        <v>0</v>
      </c>
      <c r="H495" s="307">
        <f t="shared" si="201"/>
        <v>7844.8660640408289</v>
      </c>
      <c r="I495" s="308" t="s">
        <v>666</v>
      </c>
      <c r="J495" s="309" t="s">
        <v>98</v>
      </c>
      <c r="K495" s="310" t="s">
        <v>99</v>
      </c>
      <c r="L495" s="311" t="s">
        <v>100</v>
      </c>
      <c r="M495" s="312">
        <f t="shared" si="202"/>
        <v>0.58534817056884891</v>
      </c>
      <c r="N495" s="313">
        <f t="shared" si="203"/>
        <v>0.24608375618002579</v>
      </c>
      <c r="O495" s="314">
        <f t="shared" si="204"/>
        <v>0.16856807325112527</v>
      </c>
      <c r="P495" s="307">
        <f t="shared" si="205"/>
        <v>4591.9779989439457</v>
      </c>
      <c r="Q495" s="307">
        <f t="shared" si="206"/>
        <v>1930.4941077683818</v>
      </c>
      <c r="R495" s="307">
        <f t="shared" si="207"/>
        <v>1322.3939573285013</v>
      </c>
      <c r="S495" s="307">
        <f t="shared" si="208"/>
        <v>3252.8880650968831</v>
      </c>
      <c r="T495" s="307">
        <f t="shared" si="209"/>
        <v>6522.4721067123273</v>
      </c>
      <c r="U495" t="s">
        <v>5059</v>
      </c>
    </row>
    <row r="496" spans="1:21" x14ac:dyDescent="0.25">
      <c r="A496" s="302" t="s">
        <v>1354</v>
      </c>
      <c r="B496" s="303" t="s">
        <v>4963</v>
      </c>
      <c r="C496" s="304" t="s">
        <v>945</v>
      </c>
      <c r="E496" s="315" t="s">
        <v>1018</v>
      </c>
      <c r="F496" s="316">
        <f>SUBTOTAL(9,F476:F495)</f>
        <v>912492.72999999963</v>
      </c>
      <c r="G496" s="316">
        <f>SUBTOTAL(9,G476:G495)</f>
        <v>0</v>
      </c>
      <c r="H496" s="316">
        <f>SUBTOTAL(9,H476:H495)</f>
        <v>912492.72999999963</v>
      </c>
      <c r="I496" s="317" t="s">
        <v>33</v>
      </c>
      <c r="J496" s="318" t="s">
        <v>33</v>
      </c>
      <c r="K496" s="319" t="s">
        <v>33</v>
      </c>
      <c r="L496" s="320" t="s">
        <v>33</v>
      </c>
      <c r="M496" s="321" t="s">
        <v>33</v>
      </c>
      <c r="N496" s="322" t="s">
        <v>33</v>
      </c>
      <c r="O496" s="323" t="s">
        <v>33</v>
      </c>
      <c r="P496" s="316">
        <f>SUBTOTAL(9,P476:P495)</f>
        <v>534125.95016287442</v>
      </c>
      <c r="Q496" s="316">
        <f>SUBTOTAL(9,Q476:Q495)</f>
        <v>224549.63848536604</v>
      </c>
      <c r="R496" s="316">
        <f>SUBTOTAL(9,R476:R495)</f>
        <v>153817.14135175926</v>
      </c>
      <c r="S496" s="316">
        <f>SUBTOTAL(9,S476:S495)</f>
        <v>378366.77983712533</v>
      </c>
      <c r="T496" s="316">
        <f>SUBTOTAL(9,T476:T495)</f>
        <v>758675.58864824055</v>
      </c>
    </row>
    <row r="497" spans="1:21" x14ac:dyDescent="0.25">
      <c r="A497" s="302" t="s">
        <v>1357</v>
      </c>
    </row>
    <row r="498" spans="1:21" x14ac:dyDescent="0.25">
      <c r="A498" s="302" t="s">
        <v>1360</v>
      </c>
      <c r="B498" s="303" t="s">
        <v>4963</v>
      </c>
      <c r="C498" s="304" t="s">
        <v>5060</v>
      </c>
      <c r="D498" s="305" t="s">
        <v>1317</v>
      </c>
      <c r="E498" s="306" t="s">
        <v>197</v>
      </c>
      <c r="F498" s="307">
        <v>1309.37148</v>
      </c>
      <c r="G498" s="307">
        <f t="shared" ref="G498:G527" si="210">SUMIFS(TX_201_RB_Adjust_Total_Adjustments,TX_201_RB_Adjust_H_RB_Rollup,B498,TX_201_RB_Adjust_H_RB_Func_Rollup,C498,TX_201_RB_Adjust_H_Account,D498,TX_201_RB_Adjust_H_Jurisdictional_Allocator,E498)</f>
        <v>0</v>
      </c>
      <c r="H498" s="307">
        <f t="shared" ref="H498:H527" si="211">F498+G498</f>
        <v>1309.37148</v>
      </c>
      <c r="I498" s="308" t="s">
        <v>197</v>
      </c>
      <c r="J498" s="309" t="s">
        <v>98</v>
      </c>
      <c r="K498" s="310" t="s">
        <v>99</v>
      </c>
      <c r="L498" s="311" t="s">
        <v>100</v>
      </c>
      <c r="M498" s="312">
        <f t="shared" ref="M498:M527" si="212">VLOOKUP(I498,TX_400_JUR_Alloc_Jur_Factor_Allocator,MATCH(J498,TX_400_JUR_Alloc_Headers,FALSE),FALSE)</f>
        <v>0.52531086858356102</v>
      </c>
      <c r="N498" s="313">
        <f t="shared" ref="N498:N527" si="213">VLOOKUP(I498,TX_400_JUR_Alloc_Jur_Factor_Allocator,MATCH(K498,TX_400_JUR_Alloc_Headers,FALSE),FALSE)</f>
        <v>0.24075036469187144</v>
      </c>
      <c r="O498" s="314">
        <f t="shared" ref="O498:O527" si="214">VLOOKUP(I498,TX_400_JUR_Alloc_Jur_Factor_Allocator,MATCH(L498,TX_400_JUR_Alloc_Headers,FALSE),FALSE)</f>
        <v>0.23393876672456781</v>
      </c>
      <c r="P498" s="307">
        <f t="shared" ref="P498:P527" si="215">H498*M498</f>
        <v>687.82706945734276</v>
      </c>
      <c r="Q498" s="307">
        <f t="shared" ref="Q498:Q527" si="216">H498*N498</f>
        <v>315.23166132713544</v>
      </c>
      <c r="R498" s="307">
        <f t="shared" ref="R498:R527" si="217">H498*O498</f>
        <v>306.3127492155221</v>
      </c>
      <c r="S498" s="307">
        <f t="shared" ref="S498:S527" si="218">Q498+R498</f>
        <v>621.54441054265749</v>
      </c>
      <c r="T498" s="307">
        <f t="shared" ref="T498:T527" si="219">P498+Q498</f>
        <v>1003.0587307844783</v>
      </c>
      <c r="U498" t="s">
        <v>5061</v>
      </c>
    </row>
    <row r="499" spans="1:21" x14ac:dyDescent="0.25">
      <c r="A499" s="302" t="s">
        <v>1363</v>
      </c>
      <c r="B499" s="303" t="s">
        <v>4963</v>
      </c>
      <c r="C499" s="304" t="s">
        <v>5060</v>
      </c>
      <c r="D499" s="305" t="s">
        <v>1311</v>
      </c>
      <c r="E499" s="306" t="s">
        <v>162</v>
      </c>
      <c r="F499" s="307">
        <v>31487.535447679998</v>
      </c>
      <c r="G499" s="307">
        <f t="shared" si="210"/>
        <v>0</v>
      </c>
      <c r="H499" s="307">
        <f t="shared" si="211"/>
        <v>31487.535447679998</v>
      </c>
      <c r="I499" s="308" t="s">
        <v>162</v>
      </c>
      <c r="J499" s="309" t="s">
        <v>98</v>
      </c>
      <c r="K499" s="310" t="s">
        <v>99</v>
      </c>
      <c r="L499" s="311" t="s">
        <v>100</v>
      </c>
      <c r="M499" s="312">
        <f t="shared" si="212"/>
        <v>0.56177645173742796</v>
      </c>
      <c r="N499" s="313">
        <f t="shared" si="213"/>
        <v>0.22030982452290582</v>
      </c>
      <c r="O499" s="314">
        <f t="shared" si="214"/>
        <v>0.21791372373966628</v>
      </c>
      <c r="P499" s="307">
        <f t="shared" si="215"/>
        <v>17688.955937754155</v>
      </c>
      <c r="Q499" s="307">
        <f t="shared" si="216"/>
        <v>6937.0134091371574</v>
      </c>
      <c r="R499" s="307">
        <f t="shared" si="217"/>
        <v>6861.5661007886883</v>
      </c>
      <c r="S499" s="307">
        <f t="shared" si="218"/>
        <v>13798.579509925847</v>
      </c>
      <c r="T499" s="307">
        <f t="shared" si="219"/>
        <v>24625.969346891314</v>
      </c>
      <c r="U499" t="s">
        <v>5062</v>
      </c>
    </row>
    <row r="500" spans="1:21" x14ac:dyDescent="0.25">
      <c r="A500" s="302" t="s">
        <v>1366</v>
      </c>
      <c r="B500" s="303" t="s">
        <v>4963</v>
      </c>
      <c r="C500" s="304" t="s">
        <v>5060</v>
      </c>
      <c r="D500" s="305" t="s">
        <v>1352</v>
      </c>
      <c r="E500" s="306" t="s">
        <v>1055</v>
      </c>
      <c r="F500" s="307">
        <v>1734183.39898952</v>
      </c>
      <c r="G500" s="307">
        <f t="shared" si="210"/>
        <v>-1734183.39898952</v>
      </c>
      <c r="H500" s="307">
        <f t="shared" si="211"/>
        <v>0</v>
      </c>
      <c r="I500" s="308" t="s">
        <v>1055</v>
      </c>
      <c r="J500" s="309" t="s">
        <v>98</v>
      </c>
      <c r="K500" s="310" t="s">
        <v>99</v>
      </c>
      <c r="L500" s="311" t="s">
        <v>100</v>
      </c>
      <c r="M500" s="312">
        <f t="shared" si="212"/>
        <v>0.58199709166093505</v>
      </c>
      <c r="N500" s="313">
        <f t="shared" si="213"/>
        <v>0.24800735676240418</v>
      </c>
      <c r="O500" s="314">
        <f t="shared" si="214"/>
        <v>0.16999555157666099</v>
      </c>
      <c r="P500" s="307">
        <f t="shared" si="215"/>
        <v>0</v>
      </c>
      <c r="Q500" s="307">
        <f t="shared" si="216"/>
        <v>0</v>
      </c>
      <c r="R500" s="307">
        <f t="shared" si="217"/>
        <v>0</v>
      </c>
      <c r="S500" s="307">
        <f t="shared" si="218"/>
        <v>0</v>
      </c>
      <c r="T500" s="307">
        <f t="shared" si="219"/>
        <v>0</v>
      </c>
      <c r="U500" t="s">
        <v>5063</v>
      </c>
    </row>
    <row r="501" spans="1:21" x14ac:dyDescent="0.25">
      <c r="A501" s="302" t="s">
        <v>1369</v>
      </c>
      <c r="B501" s="303" t="s">
        <v>4963</v>
      </c>
      <c r="C501" s="304" t="s">
        <v>5060</v>
      </c>
      <c r="D501" s="305" t="s">
        <v>1329</v>
      </c>
      <c r="E501" s="306" t="s">
        <v>1055</v>
      </c>
      <c r="F501" s="307">
        <v>545869.79271647998</v>
      </c>
      <c r="G501" s="307">
        <f t="shared" si="210"/>
        <v>0</v>
      </c>
      <c r="H501" s="307">
        <f t="shared" si="211"/>
        <v>545869.79271647998</v>
      </c>
      <c r="I501" s="308" t="s">
        <v>1055</v>
      </c>
      <c r="J501" s="309" t="s">
        <v>98</v>
      </c>
      <c r="K501" s="310" t="s">
        <v>99</v>
      </c>
      <c r="L501" s="311" t="s">
        <v>100</v>
      </c>
      <c r="M501" s="312">
        <f t="shared" si="212"/>
        <v>0.58199709166093505</v>
      </c>
      <c r="N501" s="313">
        <f t="shared" si="213"/>
        <v>0.24800735676240418</v>
      </c>
      <c r="O501" s="314">
        <f t="shared" si="214"/>
        <v>0.16999555157666099</v>
      </c>
      <c r="P501" s="307">
        <f t="shared" si="215"/>
        <v>317694.63178654882</v>
      </c>
      <c r="Q501" s="307">
        <f t="shared" si="216"/>
        <v>135379.72442805566</v>
      </c>
      <c r="R501" s="307">
        <f t="shared" si="217"/>
        <v>92795.436501875622</v>
      </c>
      <c r="S501" s="307">
        <f t="shared" si="218"/>
        <v>228175.16092993127</v>
      </c>
      <c r="T501" s="307">
        <f t="shared" si="219"/>
        <v>453074.35621460446</v>
      </c>
      <c r="U501" t="s">
        <v>5064</v>
      </c>
    </row>
    <row r="502" spans="1:21" x14ac:dyDescent="0.25">
      <c r="A502" s="302" t="s">
        <v>1372</v>
      </c>
      <c r="B502" s="303" t="s">
        <v>4963</v>
      </c>
      <c r="C502" s="304" t="s">
        <v>5060</v>
      </c>
      <c r="D502" s="305" t="s">
        <v>1332</v>
      </c>
      <c r="E502" s="306" t="s">
        <v>1055</v>
      </c>
      <c r="F502" s="307">
        <v>5119630.9521173602</v>
      </c>
      <c r="G502" s="307">
        <f t="shared" si="210"/>
        <v>0</v>
      </c>
      <c r="H502" s="307">
        <f t="shared" si="211"/>
        <v>5119630.9521173602</v>
      </c>
      <c r="I502" s="308" t="s">
        <v>1055</v>
      </c>
      <c r="J502" s="309" t="s">
        <v>98</v>
      </c>
      <c r="K502" s="310" t="s">
        <v>99</v>
      </c>
      <c r="L502" s="311" t="s">
        <v>100</v>
      </c>
      <c r="M502" s="312">
        <f t="shared" si="212"/>
        <v>0.58199709166093505</v>
      </c>
      <c r="N502" s="313">
        <f t="shared" si="213"/>
        <v>0.24800735676240418</v>
      </c>
      <c r="O502" s="314">
        <f t="shared" si="214"/>
        <v>0.16999555157666099</v>
      </c>
      <c r="P502" s="307">
        <f t="shared" si="215"/>
        <v>2979610.3245096076</v>
      </c>
      <c r="Q502" s="307">
        <f t="shared" si="216"/>
        <v>1269706.1400336172</v>
      </c>
      <c r="R502" s="307">
        <f t="shared" si="217"/>
        <v>870314.4875741367</v>
      </c>
      <c r="S502" s="307">
        <f t="shared" si="218"/>
        <v>2140020.627607754</v>
      </c>
      <c r="T502" s="307">
        <f t="shared" si="219"/>
        <v>4249316.4645432252</v>
      </c>
      <c r="U502" t="s">
        <v>5065</v>
      </c>
    </row>
    <row r="503" spans="1:21" x14ac:dyDescent="0.25">
      <c r="A503" s="302" t="s">
        <v>1375</v>
      </c>
      <c r="B503" s="303" t="s">
        <v>4963</v>
      </c>
      <c r="C503" s="304" t="s">
        <v>5060</v>
      </c>
      <c r="D503" s="305" t="s">
        <v>1335</v>
      </c>
      <c r="E503" s="306" t="s">
        <v>1055</v>
      </c>
      <c r="F503" s="307">
        <v>294965.89952055999</v>
      </c>
      <c r="G503" s="307">
        <f t="shared" si="210"/>
        <v>0</v>
      </c>
      <c r="H503" s="307">
        <f t="shared" si="211"/>
        <v>294965.89952055999</v>
      </c>
      <c r="I503" s="308" t="s">
        <v>1055</v>
      </c>
      <c r="J503" s="309" t="s">
        <v>98</v>
      </c>
      <c r="K503" s="310" t="s">
        <v>99</v>
      </c>
      <c r="L503" s="311" t="s">
        <v>100</v>
      </c>
      <c r="M503" s="312">
        <f t="shared" si="212"/>
        <v>0.58199709166093505</v>
      </c>
      <c r="N503" s="313">
        <f t="shared" si="213"/>
        <v>0.24800735676240418</v>
      </c>
      <c r="O503" s="314">
        <f t="shared" si="214"/>
        <v>0.16999555157666099</v>
      </c>
      <c r="P503" s="307">
        <f t="shared" si="215"/>
        <v>171669.29566011752</v>
      </c>
      <c r="Q503" s="307">
        <f t="shared" si="216"/>
        <v>73153.713075138992</v>
      </c>
      <c r="R503" s="307">
        <f t="shared" si="217"/>
        <v>50142.890785303563</v>
      </c>
      <c r="S503" s="307">
        <f t="shared" si="218"/>
        <v>123296.60386044256</v>
      </c>
      <c r="T503" s="307">
        <f t="shared" si="219"/>
        <v>244823.0087352565</v>
      </c>
      <c r="U503" t="s">
        <v>5066</v>
      </c>
    </row>
    <row r="504" spans="1:21" x14ac:dyDescent="0.25">
      <c r="A504" s="302" t="s">
        <v>1378</v>
      </c>
      <c r="B504" s="303" t="s">
        <v>4963</v>
      </c>
      <c r="C504" s="304" t="s">
        <v>5060</v>
      </c>
      <c r="D504" s="305" t="s">
        <v>1355</v>
      </c>
      <c r="E504" s="306" t="s">
        <v>621</v>
      </c>
      <c r="F504" s="307">
        <v>2258044.7873255201</v>
      </c>
      <c r="G504" s="307">
        <f t="shared" si="210"/>
        <v>-2258044.7873255201</v>
      </c>
      <c r="H504" s="307">
        <f t="shared" si="211"/>
        <v>0</v>
      </c>
      <c r="I504" s="308" t="s">
        <v>621</v>
      </c>
      <c r="J504" s="309" t="s">
        <v>98</v>
      </c>
      <c r="K504" s="310" t="s">
        <v>99</v>
      </c>
      <c r="L504" s="311" t="s">
        <v>100</v>
      </c>
      <c r="M504" s="312">
        <f t="shared" si="212"/>
        <v>0.69146946164424616</v>
      </c>
      <c r="N504" s="313">
        <f t="shared" si="213"/>
        <v>0.30853053835575384</v>
      </c>
      <c r="O504" s="314">
        <f t="shared" si="214"/>
        <v>0</v>
      </c>
      <c r="P504" s="307">
        <f t="shared" si="215"/>
        <v>0</v>
      </c>
      <c r="Q504" s="307">
        <f t="shared" si="216"/>
        <v>0</v>
      </c>
      <c r="R504" s="307">
        <f t="shared" si="217"/>
        <v>0</v>
      </c>
      <c r="S504" s="307">
        <f t="shared" si="218"/>
        <v>0</v>
      </c>
      <c r="T504" s="307">
        <f t="shared" si="219"/>
        <v>0</v>
      </c>
      <c r="U504" t="s">
        <v>5067</v>
      </c>
    </row>
    <row r="505" spans="1:21" x14ac:dyDescent="0.25">
      <c r="A505" s="302" t="s">
        <v>1381</v>
      </c>
      <c r="B505" s="303" t="s">
        <v>4963</v>
      </c>
      <c r="C505" s="304" t="s">
        <v>5060</v>
      </c>
      <c r="D505" s="305" t="s">
        <v>1905</v>
      </c>
      <c r="E505" s="306" t="s">
        <v>197</v>
      </c>
      <c r="F505" s="307">
        <v>123870.044442</v>
      </c>
      <c r="G505" s="307">
        <f t="shared" si="210"/>
        <v>0</v>
      </c>
      <c r="H505" s="307">
        <f t="shared" si="211"/>
        <v>123870.044442</v>
      </c>
      <c r="I505" s="308" t="s">
        <v>197</v>
      </c>
      <c r="J505" s="309" t="s">
        <v>98</v>
      </c>
      <c r="K505" s="310" t="s">
        <v>99</v>
      </c>
      <c r="L505" s="311" t="s">
        <v>100</v>
      </c>
      <c r="M505" s="312">
        <f t="shared" si="212"/>
        <v>0.52531086858356102</v>
      </c>
      <c r="N505" s="313">
        <f t="shared" si="213"/>
        <v>0.24075036469187144</v>
      </c>
      <c r="O505" s="314">
        <f t="shared" si="214"/>
        <v>0.23393876672456781</v>
      </c>
      <c r="P505" s="307">
        <f t="shared" si="215"/>
        <v>65070.280637311327</v>
      </c>
      <c r="Q505" s="307">
        <f t="shared" si="216"/>
        <v>29821.758373809822</v>
      </c>
      <c r="R505" s="307">
        <f t="shared" si="217"/>
        <v>28978.005430878886</v>
      </c>
      <c r="S505" s="307">
        <f t="shared" si="218"/>
        <v>58799.763804688708</v>
      </c>
      <c r="T505" s="307">
        <f t="shared" si="219"/>
        <v>94892.039011121145</v>
      </c>
      <c r="U505" t="s">
        <v>5068</v>
      </c>
    </row>
    <row r="506" spans="1:21" x14ac:dyDescent="0.25">
      <c r="A506" s="302" t="s">
        <v>1384</v>
      </c>
      <c r="B506" s="303" t="s">
        <v>4963</v>
      </c>
      <c r="C506" s="304" t="s">
        <v>5060</v>
      </c>
      <c r="D506" s="305" t="s">
        <v>5069</v>
      </c>
      <c r="E506" s="306" t="s">
        <v>197</v>
      </c>
      <c r="F506" s="307">
        <v>7500</v>
      </c>
      <c r="G506" s="307">
        <f t="shared" si="210"/>
        <v>0</v>
      </c>
      <c r="H506" s="307">
        <f t="shared" si="211"/>
        <v>7500</v>
      </c>
      <c r="I506" s="308" t="s">
        <v>197</v>
      </c>
      <c r="J506" s="309" t="s">
        <v>98</v>
      </c>
      <c r="K506" s="310" t="s">
        <v>99</v>
      </c>
      <c r="L506" s="311" t="s">
        <v>100</v>
      </c>
      <c r="M506" s="312">
        <f t="shared" si="212"/>
        <v>0.52531086858356102</v>
      </c>
      <c r="N506" s="313">
        <f t="shared" si="213"/>
        <v>0.24075036469187144</v>
      </c>
      <c r="O506" s="314">
        <f t="shared" si="214"/>
        <v>0.23393876672456781</v>
      </c>
      <c r="P506" s="307">
        <f t="shared" si="215"/>
        <v>3939.8315143767077</v>
      </c>
      <c r="Q506" s="307">
        <f t="shared" si="216"/>
        <v>1805.6277351890358</v>
      </c>
      <c r="R506" s="307">
        <f t="shared" si="217"/>
        <v>1754.5407504342586</v>
      </c>
      <c r="S506" s="307">
        <f t="shared" si="218"/>
        <v>3560.1684856232941</v>
      </c>
      <c r="T506" s="307">
        <f t="shared" si="219"/>
        <v>5745.4592495657434</v>
      </c>
      <c r="U506" t="s">
        <v>5070</v>
      </c>
    </row>
    <row r="507" spans="1:21" x14ac:dyDescent="0.25">
      <c r="A507" s="302" t="s">
        <v>1387</v>
      </c>
      <c r="B507" s="303" t="s">
        <v>4963</v>
      </c>
      <c r="C507" s="304" t="s">
        <v>5060</v>
      </c>
      <c r="D507" s="305" t="s">
        <v>1358</v>
      </c>
      <c r="E507" s="306" t="s">
        <v>1055</v>
      </c>
      <c r="F507" s="307">
        <v>693331.21238632</v>
      </c>
      <c r="G507" s="307">
        <f t="shared" si="210"/>
        <v>-693331.21238632</v>
      </c>
      <c r="H507" s="307">
        <f t="shared" si="211"/>
        <v>0</v>
      </c>
      <c r="I507" s="308" t="s">
        <v>1055</v>
      </c>
      <c r="J507" s="309" t="s">
        <v>98</v>
      </c>
      <c r="K507" s="310" t="s">
        <v>99</v>
      </c>
      <c r="L507" s="311" t="s">
        <v>100</v>
      </c>
      <c r="M507" s="312">
        <f t="shared" si="212"/>
        <v>0.58199709166093505</v>
      </c>
      <c r="N507" s="313">
        <f t="shared" si="213"/>
        <v>0.24800735676240418</v>
      </c>
      <c r="O507" s="314">
        <f t="shared" si="214"/>
        <v>0.16999555157666099</v>
      </c>
      <c r="P507" s="307">
        <f t="shared" si="215"/>
        <v>0</v>
      </c>
      <c r="Q507" s="307">
        <f t="shared" si="216"/>
        <v>0</v>
      </c>
      <c r="R507" s="307">
        <f t="shared" si="217"/>
        <v>0</v>
      </c>
      <c r="S507" s="307">
        <f t="shared" si="218"/>
        <v>0</v>
      </c>
      <c r="T507" s="307">
        <f t="shared" si="219"/>
        <v>0</v>
      </c>
      <c r="U507" t="s">
        <v>5071</v>
      </c>
    </row>
    <row r="508" spans="1:21" x14ac:dyDescent="0.25">
      <c r="A508" s="302" t="s">
        <v>1390</v>
      </c>
      <c r="B508" s="303" t="s">
        <v>4963</v>
      </c>
      <c r="C508" s="304" t="s">
        <v>5060</v>
      </c>
      <c r="D508" s="305" t="s">
        <v>1361</v>
      </c>
      <c r="E508" s="306" t="s">
        <v>1055</v>
      </c>
      <c r="F508" s="307">
        <v>257296.255538</v>
      </c>
      <c r="G508" s="307">
        <f t="shared" si="210"/>
        <v>-257296.255538</v>
      </c>
      <c r="H508" s="307">
        <f t="shared" si="211"/>
        <v>0</v>
      </c>
      <c r="I508" s="308" t="s">
        <v>1055</v>
      </c>
      <c r="J508" s="309" t="s">
        <v>98</v>
      </c>
      <c r="K508" s="310" t="s">
        <v>99</v>
      </c>
      <c r="L508" s="311" t="s">
        <v>100</v>
      </c>
      <c r="M508" s="312">
        <f t="shared" si="212"/>
        <v>0.58199709166093505</v>
      </c>
      <c r="N508" s="313">
        <f t="shared" si="213"/>
        <v>0.24800735676240418</v>
      </c>
      <c r="O508" s="314">
        <f t="shared" si="214"/>
        <v>0.16999555157666099</v>
      </c>
      <c r="P508" s="307">
        <f t="shared" si="215"/>
        <v>0</v>
      </c>
      <c r="Q508" s="307">
        <f t="shared" si="216"/>
        <v>0</v>
      </c>
      <c r="R508" s="307">
        <f t="shared" si="217"/>
        <v>0</v>
      </c>
      <c r="S508" s="307">
        <f t="shared" si="218"/>
        <v>0</v>
      </c>
      <c r="T508" s="307">
        <f t="shared" si="219"/>
        <v>0</v>
      </c>
      <c r="U508" t="s">
        <v>5072</v>
      </c>
    </row>
    <row r="509" spans="1:21" x14ac:dyDescent="0.25">
      <c r="A509" s="302" t="s">
        <v>1393</v>
      </c>
      <c r="B509" s="303" t="s">
        <v>4963</v>
      </c>
      <c r="C509" s="304" t="s">
        <v>5060</v>
      </c>
      <c r="D509" s="305" t="s">
        <v>1364</v>
      </c>
      <c r="E509" s="306" t="s">
        <v>1055</v>
      </c>
      <c r="F509" s="307">
        <v>177536.54023312</v>
      </c>
      <c r="G509" s="307">
        <f t="shared" si="210"/>
        <v>-177536.54023312</v>
      </c>
      <c r="H509" s="307">
        <f t="shared" si="211"/>
        <v>0</v>
      </c>
      <c r="I509" s="308" t="s">
        <v>1055</v>
      </c>
      <c r="J509" s="309" t="s">
        <v>98</v>
      </c>
      <c r="K509" s="310" t="s">
        <v>99</v>
      </c>
      <c r="L509" s="311" t="s">
        <v>100</v>
      </c>
      <c r="M509" s="312">
        <f t="shared" si="212"/>
        <v>0.58199709166093505</v>
      </c>
      <c r="N509" s="313">
        <f t="shared" si="213"/>
        <v>0.24800735676240418</v>
      </c>
      <c r="O509" s="314">
        <f t="shared" si="214"/>
        <v>0.16999555157666099</v>
      </c>
      <c r="P509" s="307">
        <f t="shared" si="215"/>
        <v>0</v>
      </c>
      <c r="Q509" s="307">
        <f t="shared" si="216"/>
        <v>0</v>
      </c>
      <c r="R509" s="307">
        <f t="shared" si="217"/>
        <v>0</v>
      </c>
      <c r="S509" s="307">
        <f t="shared" si="218"/>
        <v>0</v>
      </c>
      <c r="T509" s="307">
        <f t="shared" si="219"/>
        <v>0</v>
      </c>
      <c r="U509" t="s">
        <v>5073</v>
      </c>
    </row>
    <row r="510" spans="1:21" x14ac:dyDescent="0.25">
      <c r="A510" s="302" t="s">
        <v>1396</v>
      </c>
      <c r="B510" s="303" t="s">
        <v>4963</v>
      </c>
      <c r="C510" s="304" t="s">
        <v>5060</v>
      </c>
      <c r="D510" s="305" t="s">
        <v>1910</v>
      </c>
      <c r="E510" s="306" t="s">
        <v>197</v>
      </c>
      <c r="F510" s="307">
        <v>4622645.78</v>
      </c>
      <c r="G510" s="307">
        <f t="shared" si="210"/>
        <v>959800.22</v>
      </c>
      <c r="H510" s="307">
        <f t="shared" si="211"/>
        <v>5582446</v>
      </c>
      <c r="I510" s="308" t="s">
        <v>197</v>
      </c>
      <c r="J510" s="309" t="s">
        <v>98</v>
      </c>
      <c r="K510" s="310" t="s">
        <v>99</v>
      </c>
      <c r="L510" s="311" t="s">
        <v>100</v>
      </c>
      <c r="M510" s="312">
        <f t="shared" si="212"/>
        <v>0.52531086858356102</v>
      </c>
      <c r="N510" s="313">
        <f t="shared" si="213"/>
        <v>0.24075036469187144</v>
      </c>
      <c r="O510" s="314">
        <f t="shared" si="214"/>
        <v>0.23393876672456781</v>
      </c>
      <c r="P510" s="307">
        <f t="shared" si="215"/>
        <v>2932519.5570808258</v>
      </c>
      <c r="Q510" s="307">
        <f t="shared" si="216"/>
        <v>1343975.9103726789</v>
      </c>
      <c r="R510" s="307">
        <f t="shared" si="217"/>
        <v>1305950.5325464967</v>
      </c>
      <c r="S510" s="307">
        <f t="shared" si="218"/>
        <v>2649926.4429191756</v>
      </c>
      <c r="T510" s="307">
        <f t="shared" si="219"/>
        <v>4276495.4674535049</v>
      </c>
      <c r="U510" t="s">
        <v>5074</v>
      </c>
    </row>
    <row r="511" spans="1:21" x14ac:dyDescent="0.25">
      <c r="A511" s="302" t="s">
        <v>1399</v>
      </c>
      <c r="B511" s="303" t="s">
        <v>4963</v>
      </c>
      <c r="C511" s="304" t="s">
        <v>5060</v>
      </c>
      <c r="D511" s="305" t="s">
        <v>1367</v>
      </c>
      <c r="E511" s="306" t="s">
        <v>197</v>
      </c>
      <c r="F511" s="307">
        <v>567871.5</v>
      </c>
      <c r="G511" s="307">
        <f t="shared" si="210"/>
        <v>-567871.5</v>
      </c>
      <c r="H511" s="307">
        <f t="shared" si="211"/>
        <v>0</v>
      </c>
      <c r="I511" s="308" t="s">
        <v>197</v>
      </c>
      <c r="J511" s="309" t="s">
        <v>98</v>
      </c>
      <c r="K511" s="310" t="s">
        <v>99</v>
      </c>
      <c r="L511" s="311" t="s">
        <v>100</v>
      </c>
      <c r="M511" s="312">
        <f t="shared" si="212"/>
        <v>0.52531086858356102</v>
      </c>
      <c r="N511" s="313">
        <f t="shared" si="213"/>
        <v>0.24075036469187144</v>
      </c>
      <c r="O511" s="314">
        <f t="shared" si="214"/>
        <v>0.23393876672456781</v>
      </c>
      <c r="P511" s="307">
        <f t="shared" si="215"/>
        <v>0</v>
      </c>
      <c r="Q511" s="307">
        <f t="shared" si="216"/>
        <v>0</v>
      </c>
      <c r="R511" s="307">
        <f t="shared" si="217"/>
        <v>0</v>
      </c>
      <c r="S511" s="307">
        <f t="shared" si="218"/>
        <v>0</v>
      </c>
      <c r="T511" s="307">
        <f t="shared" si="219"/>
        <v>0</v>
      </c>
      <c r="U511" t="s">
        <v>5075</v>
      </c>
    </row>
    <row r="512" spans="1:21" x14ac:dyDescent="0.25">
      <c r="A512" s="302" t="s">
        <v>1402</v>
      </c>
      <c r="B512" s="303" t="s">
        <v>4963</v>
      </c>
      <c r="C512" s="304" t="s">
        <v>5060</v>
      </c>
      <c r="D512" s="305" t="s">
        <v>1370</v>
      </c>
      <c r="E512" s="306" t="s">
        <v>197</v>
      </c>
      <c r="F512" s="307">
        <v>1275854.5229332801</v>
      </c>
      <c r="G512" s="307">
        <f t="shared" si="210"/>
        <v>-1275854.5229332801</v>
      </c>
      <c r="H512" s="307">
        <f t="shared" si="211"/>
        <v>0</v>
      </c>
      <c r="I512" s="308" t="s">
        <v>197</v>
      </c>
      <c r="J512" s="309" t="s">
        <v>98</v>
      </c>
      <c r="K512" s="310" t="s">
        <v>99</v>
      </c>
      <c r="L512" s="311" t="s">
        <v>100</v>
      </c>
      <c r="M512" s="312">
        <f t="shared" si="212"/>
        <v>0.52531086858356102</v>
      </c>
      <c r="N512" s="313">
        <f t="shared" si="213"/>
        <v>0.24075036469187144</v>
      </c>
      <c r="O512" s="314">
        <f t="shared" si="214"/>
        <v>0.23393876672456781</v>
      </c>
      <c r="P512" s="307">
        <f t="shared" si="215"/>
        <v>0</v>
      </c>
      <c r="Q512" s="307">
        <f t="shared" si="216"/>
        <v>0</v>
      </c>
      <c r="R512" s="307">
        <f t="shared" si="217"/>
        <v>0</v>
      </c>
      <c r="S512" s="307">
        <f t="shared" si="218"/>
        <v>0</v>
      </c>
      <c r="T512" s="307">
        <f t="shared" si="219"/>
        <v>0</v>
      </c>
      <c r="U512" t="s">
        <v>5076</v>
      </c>
    </row>
    <row r="513" spans="1:21" x14ac:dyDescent="0.25">
      <c r="A513" s="302" t="s">
        <v>1405</v>
      </c>
      <c r="B513" s="303" t="s">
        <v>4963</v>
      </c>
      <c r="C513" s="304" t="s">
        <v>5060</v>
      </c>
      <c r="D513" s="305" t="s">
        <v>5077</v>
      </c>
      <c r="E513" s="306" t="s">
        <v>1055</v>
      </c>
      <c r="F513" s="307">
        <v>11000</v>
      </c>
      <c r="G513" s="307">
        <f t="shared" si="210"/>
        <v>0</v>
      </c>
      <c r="H513" s="307">
        <f t="shared" si="211"/>
        <v>11000</v>
      </c>
      <c r="I513" s="308" t="s">
        <v>1055</v>
      </c>
      <c r="J513" s="309" t="s">
        <v>98</v>
      </c>
      <c r="K513" s="310" t="s">
        <v>99</v>
      </c>
      <c r="L513" s="311" t="s">
        <v>100</v>
      </c>
      <c r="M513" s="312">
        <f t="shared" si="212"/>
        <v>0.58199709166093505</v>
      </c>
      <c r="N513" s="313">
        <f t="shared" si="213"/>
        <v>0.24800735676240418</v>
      </c>
      <c r="O513" s="314">
        <f t="shared" si="214"/>
        <v>0.16999555157666099</v>
      </c>
      <c r="P513" s="307">
        <f t="shared" si="215"/>
        <v>6401.9680082702853</v>
      </c>
      <c r="Q513" s="307">
        <f t="shared" si="216"/>
        <v>2728.080924386446</v>
      </c>
      <c r="R513" s="307">
        <f t="shared" si="217"/>
        <v>1869.951067343271</v>
      </c>
      <c r="S513" s="307">
        <f t="shared" si="218"/>
        <v>4598.0319917297165</v>
      </c>
      <c r="T513" s="307">
        <f t="shared" si="219"/>
        <v>9130.0489326567313</v>
      </c>
      <c r="U513" t="s">
        <v>5078</v>
      </c>
    </row>
    <row r="514" spans="1:21" x14ac:dyDescent="0.25">
      <c r="A514" s="302" t="s">
        <v>1408</v>
      </c>
      <c r="B514" s="303" t="s">
        <v>4963</v>
      </c>
      <c r="C514" s="304" t="s">
        <v>5060</v>
      </c>
      <c r="D514" s="305" t="s">
        <v>1373</v>
      </c>
      <c r="E514" s="306" t="s">
        <v>197</v>
      </c>
      <c r="F514" s="307">
        <v>623519.82498399995</v>
      </c>
      <c r="G514" s="307">
        <f t="shared" si="210"/>
        <v>-623519.82498399995</v>
      </c>
      <c r="H514" s="307">
        <f t="shared" si="211"/>
        <v>0</v>
      </c>
      <c r="I514" s="308" t="s">
        <v>197</v>
      </c>
      <c r="J514" s="309" t="s">
        <v>98</v>
      </c>
      <c r="K514" s="310" t="s">
        <v>99</v>
      </c>
      <c r="L514" s="311" t="s">
        <v>100</v>
      </c>
      <c r="M514" s="312">
        <f t="shared" si="212"/>
        <v>0.52531086858356102</v>
      </c>
      <c r="N514" s="313">
        <f t="shared" si="213"/>
        <v>0.24075036469187144</v>
      </c>
      <c r="O514" s="314">
        <f t="shared" si="214"/>
        <v>0.23393876672456781</v>
      </c>
      <c r="P514" s="307">
        <f t="shared" si="215"/>
        <v>0</v>
      </c>
      <c r="Q514" s="307">
        <f t="shared" si="216"/>
        <v>0</v>
      </c>
      <c r="R514" s="307">
        <f t="shared" si="217"/>
        <v>0</v>
      </c>
      <c r="S514" s="307">
        <f t="shared" si="218"/>
        <v>0</v>
      </c>
      <c r="T514" s="307">
        <f t="shared" si="219"/>
        <v>0</v>
      </c>
      <c r="U514" t="s">
        <v>5079</v>
      </c>
    </row>
    <row r="515" spans="1:21" x14ac:dyDescent="0.25">
      <c r="A515" s="302" t="s">
        <v>1410</v>
      </c>
      <c r="B515" s="303" t="s">
        <v>4963</v>
      </c>
      <c r="C515" s="304" t="s">
        <v>5060</v>
      </c>
      <c r="D515" s="305" t="s">
        <v>1376</v>
      </c>
      <c r="E515" s="306" t="s">
        <v>197</v>
      </c>
      <c r="F515" s="307">
        <v>1517633.0308960001</v>
      </c>
      <c r="G515" s="307">
        <f t="shared" si="210"/>
        <v>-1517633.0308960001</v>
      </c>
      <c r="H515" s="307">
        <f t="shared" si="211"/>
        <v>0</v>
      </c>
      <c r="I515" s="308" t="s">
        <v>197</v>
      </c>
      <c r="J515" s="309" t="s">
        <v>98</v>
      </c>
      <c r="K515" s="310" t="s">
        <v>99</v>
      </c>
      <c r="L515" s="311" t="s">
        <v>100</v>
      </c>
      <c r="M515" s="312">
        <f t="shared" si="212"/>
        <v>0.52531086858356102</v>
      </c>
      <c r="N515" s="313">
        <f t="shared" si="213"/>
        <v>0.24075036469187144</v>
      </c>
      <c r="O515" s="314">
        <f t="shared" si="214"/>
        <v>0.23393876672456781</v>
      </c>
      <c r="P515" s="307">
        <f t="shared" si="215"/>
        <v>0</v>
      </c>
      <c r="Q515" s="307">
        <f t="shared" si="216"/>
        <v>0</v>
      </c>
      <c r="R515" s="307">
        <f t="shared" si="217"/>
        <v>0</v>
      </c>
      <c r="S515" s="307">
        <f t="shared" si="218"/>
        <v>0</v>
      </c>
      <c r="T515" s="307">
        <f t="shared" si="219"/>
        <v>0</v>
      </c>
      <c r="U515" t="s">
        <v>5080</v>
      </c>
    </row>
    <row r="516" spans="1:21" x14ac:dyDescent="0.25">
      <c r="A516" s="302" t="s">
        <v>1412</v>
      </c>
      <c r="B516" s="303" t="s">
        <v>4963</v>
      </c>
      <c r="C516" s="304" t="s">
        <v>5060</v>
      </c>
      <c r="D516" s="305" t="s">
        <v>5081</v>
      </c>
      <c r="E516" s="306" t="s">
        <v>197</v>
      </c>
      <c r="F516" s="307">
        <v>202136</v>
      </c>
      <c r="G516" s="307">
        <f t="shared" si="210"/>
        <v>-202136</v>
      </c>
      <c r="H516" s="307">
        <f t="shared" si="211"/>
        <v>0</v>
      </c>
      <c r="I516" s="308" t="s">
        <v>197</v>
      </c>
      <c r="J516" s="309" t="s">
        <v>98</v>
      </c>
      <c r="K516" s="310" t="s">
        <v>99</v>
      </c>
      <c r="L516" s="311" t="s">
        <v>100</v>
      </c>
      <c r="M516" s="312">
        <f t="shared" si="212"/>
        <v>0.52531086858356102</v>
      </c>
      <c r="N516" s="313">
        <f t="shared" si="213"/>
        <v>0.24075036469187144</v>
      </c>
      <c r="O516" s="314">
        <f t="shared" si="214"/>
        <v>0.23393876672456781</v>
      </c>
      <c r="P516" s="307">
        <f t="shared" si="215"/>
        <v>0</v>
      </c>
      <c r="Q516" s="307">
        <f t="shared" si="216"/>
        <v>0</v>
      </c>
      <c r="R516" s="307">
        <f t="shared" si="217"/>
        <v>0</v>
      </c>
      <c r="S516" s="307">
        <f t="shared" si="218"/>
        <v>0</v>
      </c>
      <c r="T516" s="307">
        <f t="shared" si="219"/>
        <v>0</v>
      </c>
      <c r="U516" t="s">
        <v>5082</v>
      </c>
    </row>
    <row r="517" spans="1:21" x14ac:dyDescent="0.25">
      <c r="A517" s="302" t="s">
        <v>1415</v>
      </c>
      <c r="B517" s="303" t="s">
        <v>4963</v>
      </c>
      <c r="C517" s="304" t="s">
        <v>5060</v>
      </c>
      <c r="D517" s="305" t="s">
        <v>1379</v>
      </c>
      <c r="E517" s="306" t="s">
        <v>197</v>
      </c>
      <c r="F517" s="307">
        <v>11119021.7117304</v>
      </c>
      <c r="G517" s="307">
        <f t="shared" si="210"/>
        <v>-11119021.7117304</v>
      </c>
      <c r="H517" s="307">
        <f t="shared" si="211"/>
        <v>0</v>
      </c>
      <c r="I517" s="308" t="s">
        <v>197</v>
      </c>
      <c r="J517" s="309" t="s">
        <v>98</v>
      </c>
      <c r="K517" s="310" t="s">
        <v>99</v>
      </c>
      <c r="L517" s="311" t="s">
        <v>100</v>
      </c>
      <c r="M517" s="312">
        <f t="shared" si="212"/>
        <v>0.52531086858356102</v>
      </c>
      <c r="N517" s="313">
        <f t="shared" si="213"/>
        <v>0.24075036469187144</v>
      </c>
      <c r="O517" s="314">
        <f t="shared" si="214"/>
        <v>0.23393876672456781</v>
      </c>
      <c r="P517" s="307">
        <f t="shared" si="215"/>
        <v>0</v>
      </c>
      <c r="Q517" s="307">
        <f t="shared" si="216"/>
        <v>0</v>
      </c>
      <c r="R517" s="307">
        <f t="shared" si="217"/>
        <v>0</v>
      </c>
      <c r="S517" s="307">
        <f t="shared" si="218"/>
        <v>0</v>
      </c>
      <c r="T517" s="307">
        <f t="shared" si="219"/>
        <v>0</v>
      </c>
      <c r="U517" t="s">
        <v>5083</v>
      </c>
    </row>
    <row r="518" spans="1:21" x14ac:dyDescent="0.25">
      <c r="A518" s="302" t="s">
        <v>1417</v>
      </c>
      <c r="B518" s="303" t="s">
        <v>4963</v>
      </c>
      <c r="C518" s="304" t="s">
        <v>5060</v>
      </c>
      <c r="D518" s="305" t="s">
        <v>1385</v>
      </c>
      <c r="E518" s="306" t="s">
        <v>197</v>
      </c>
      <c r="F518" s="307">
        <v>1446185.39254264</v>
      </c>
      <c r="G518" s="307">
        <f t="shared" si="210"/>
        <v>-1446185.39254264</v>
      </c>
      <c r="H518" s="307">
        <f t="shared" si="211"/>
        <v>0</v>
      </c>
      <c r="I518" s="308" t="s">
        <v>197</v>
      </c>
      <c r="J518" s="309" t="s">
        <v>98</v>
      </c>
      <c r="K518" s="310" t="s">
        <v>99</v>
      </c>
      <c r="L518" s="311" t="s">
        <v>100</v>
      </c>
      <c r="M518" s="312">
        <f t="shared" si="212"/>
        <v>0.52531086858356102</v>
      </c>
      <c r="N518" s="313">
        <f t="shared" si="213"/>
        <v>0.24075036469187144</v>
      </c>
      <c r="O518" s="314">
        <f t="shared" si="214"/>
        <v>0.23393876672456781</v>
      </c>
      <c r="P518" s="307">
        <f t="shared" si="215"/>
        <v>0</v>
      </c>
      <c r="Q518" s="307">
        <f t="shared" si="216"/>
        <v>0</v>
      </c>
      <c r="R518" s="307">
        <f t="shared" si="217"/>
        <v>0</v>
      </c>
      <c r="S518" s="307">
        <f t="shared" si="218"/>
        <v>0</v>
      </c>
      <c r="T518" s="307">
        <f t="shared" si="219"/>
        <v>0</v>
      </c>
      <c r="U518" t="s">
        <v>5084</v>
      </c>
    </row>
    <row r="519" spans="1:21" x14ac:dyDescent="0.25">
      <c r="A519" s="302" t="s">
        <v>1419</v>
      </c>
      <c r="B519" s="303" t="s">
        <v>4963</v>
      </c>
      <c r="C519" s="304" t="s">
        <v>5060</v>
      </c>
      <c r="D519" s="305" t="s">
        <v>5085</v>
      </c>
      <c r="E519" s="306" t="s">
        <v>197</v>
      </c>
      <c r="F519" s="307">
        <v>695578.46743895998</v>
      </c>
      <c r="G519" s="307">
        <f t="shared" si="210"/>
        <v>-695578.46743895998</v>
      </c>
      <c r="H519" s="307">
        <f t="shared" si="211"/>
        <v>0</v>
      </c>
      <c r="I519" s="308" t="s">
        <v>197</v>
      </c>
      <c r="J519" s="309" t="s">
        <v>98</v>
      </c>
      <c r="K519" s="310" t="s">
        <v>99</v>
      </c>
      <c r="L519" s="311" t="s">
        <v>100</v>
      </c>
      <c r="M519" s="312">
        <f t="shared" si="212"/>
        <v>0.52531086858356102</v>
      </c>
      <c r="N519" s="313">
        <f t="shared" si="213"/>
        <v>0.24075036469187144</v>
      </c>
      <c r="O519" s="314">
        <f t="shared" si="214"/>
        <v>0.23393876672456781</v>
      </c>
      <c r="P519" s="307">
        <f t="shared" si="215"/>
        <v>0</v>
      </c>
      <c r="Q519" s="307">
        <f t="shared" si="216"/>
        <v>0</v>
      </c>
      <c r="R519" s="307">
        <f t="shared" si="217"/>
        <v>0</v>
      </c>
      <c r="S519" s="307">
        <f t="shared" si="218"/>
        <v>0</v>
      </c>
      <c r="T519" s="307">
        <f t="shared" si="219"/>
        <v>0</v>
      </c>
      <c r="U519" t="s">
        <v>5086</v>
      </c>
    </row>
    <row r="520" spans="1:21" x14ac:dyDescent="0.25">
      <c r="A520" s="302" t="s">
        <v>1420</v>
      </c>
      <c r="B520" s="303" t="s">
        <v>4963</v>
      </c>
      <c r="C520" s="304" t="s">
        <v>5060</v>
      </c>
      <c r="D520" s="305" t="s">
        <v>1913</v>
      </c>
      <c r="E520" s="306" t="s">
        <v>197</v>
      </c>
      <c r="F520" s="307">
        <v>55842.879999999997</v>
      </c>
      <c r="G520" s="307">
        <f t="shared" si="210"/>
        <v>0</v>
      </c>
      <c r="H520" s="307">
        <f t="shared" si="211"/>
        <v>55842.879999999997</v>
      </c>
      <c r="I520" s="308" t="s">
        <v>197</v>
      </c>
      <c r="J520" s="309" t="s">
        <v>98</v>
      </c>
      <c r="K520" s="310" t="s">
        <v>99</v>
      </c>
      <c r="L520" s="311" t="s">
        <v>100</v>
      </c>
      <c r="M520" s="312">
        <f t="shared" si="212"/>
        <v>0.52531086858356102</v>
      </c>
      <c r="N520" s="313">
        <f t="shared" si="213"/>
        <v>0.24075036469187144</v>
      </c>
      <c r="O520" s="314">
        <f t="shared" si="214"/>
        <v>0.23393876672456781</v>
      </c>
      <c r="P520" s="307">
        <f t="shared" si="215"/>
        <v>29334.871797007567</v>
      </c>
      <c r="Q520" s="307">
        <f t="shared" si="216"/>
        <v>13444.193725444413</v>
      </c>
      <c r="R520" s="307">
        <f t="shared" si="217"/>
        <v>13063.814477548032</v>
      </c>
      <c r="S520" s="307">
        <f t="shared" si="218"/>
        <v>26508.008202992445</v>
      </c>
      <c r="T520" s="307">
        <f t="shared" si="219"/>
        <v>42779.06552245198</v>
      </c>
      <c r="U520" t="s">
        <v>5087</v>
      </c>
    </row>
    <row r="521" spans="1:21" x14ac:dyDescent="0.25">
      <c r="A521" s="302" t="s">
        <v>1422</v>
      </c>
      <c r="B521" s="303" t="s">
        <v>4963</v>
      </c>
      <c r="C521" s="304" t="s">
        <v>5060</v>
      </c>
      <c r="D521" s="305" t="s">
        <v>1391</v>
      </c>
      <c r="E521" s="306" t="s">
        <v>197</v>
      </c>
      <c r="F521" s="307">
        <v>1250979.037</v>
      </c>
      <c r="G521" s="307">
        <f t="shared" si="210"/>
        <v>-1250979.037</v>
      </c>
      <c r="H521" s="307">
        <f t="shared" si="211"/>
        <v>0</v>
      </c>
      <c r="I521" s="308" t="s">
        <v>197</v>
      </c>
      <c r="J521" s="309" t="s">
        <v>98</v>
      </c>
      <c r="K521" s="310" t="s">
        <v>99</v>
      </c>
      <c r="L521" s="311" t="s">
        <v>100</v>
      </c>
      <c r="M521" s="312">
        <f t="shared" si="212"/>
        <v>0.52531086858356102</v>
      </c>
      <c r="N521" s="313">
        <f t="shared" si="213"/>
        <v>0.24075036469187144</v>
      </c>
      <c r="O521" s="314">
        <f t="shared" si="214"/>
        <v>0.23393876672456781</v>
      </c>
      <c r="P521" s="307">
        <f t="shared" si="215"/>
        <v>0</v>
      </c>
      <c r="Q521" s="307">
        <f t="shared" si="216"/>
        <v>0</v>
      </c>
      <c r="R521" s="307">
        <f t="shared" si="217"/>
        <v>0</v>
      </c>
      <c r="S521" s="307">
        <f t="shared" si="218"/>
        <v>0</v>
      </c>
      <c r="T521" s="307">
        <f t="shared" si="219"/>
        <v>0</v>
      </c>
      <c r="U521" t="s">
        <v>5088</v>
      </c>
    </row>
    <row r="522" spans="1:21" x14ac:dyDescent="0.25">
      <c r="A522" s="302" t="s">
        <v>1424</v>
      </c>
      <c r="B522" s="303" t="s">
        <v>4963</v>
      </c>
      <c r="C522" s="304" t="s">
        <v>5060</v>
      </c>
      <c r="D522" s="305" t="s">
        <v>1394</v>
      </c>
      <c r="E522" s="306" t="s">
        <v>197</v>
      </c>
      <c r="F522" s="307">
        <v>84126434</v>
      </c>
      <c r="G522" s="307">
        <f t="shared" si="210"/>
        <v>-84126434</v>
      </c>
      <c r="H522" s="307">
        <f t="shared" si="211"/>
        <v>0</v>
      </c>
      <c r="I522" s="308" t="s">
        <v>197</v>
      </c>
      <c r="J522" s="309" t="s">
        <v>98</v>
      </c>
      <c r="K522" s="310" t="s">
        <v>99</v>
      </c>
      <c r="L522" s="311" t="s">
        <v>100</v>
      </c>
      <c r="M522" s="312">
        <f t="shared" si="212"/>
        <v>0.52531086858356102</v>
      </c>
      <c r="N522" s="313">
        <f t="shared" si="213"/>
        <v>0.24075036469187144</v>
      </c>
      <c r="O522" s="314">
        <f t="shared" si="214"/>
        <v>0.23393876672456781</v>
      </c>
      <c r="P522" s="307">
        <f t="shared" si="215"/>
        <v>0</v>
      </c>
      <c r="Q522" s="307">
        <f t="shared" si="216"/>
        <v>0</v>
      </c>
      <c r="R522" s="307">
        <f t="shared" si="217"/>
        <v>0</v>
      </c>
      <c r="S522" s="307">
        <f t="shared" si="218"/>
        <v>0</v>
      </c>
      <c r="T522" s="307">
        <f t="shared" si="219"/>
        <v>0</v>
      </c>
      <c r="U522" t="s">
        <v>5089</v>
      </c>
    </row>
    <row r="523" spans="1:21" x14ac:dyDescent="0.25">
      <c r="A523" s="302" t="s">
        <v>1426</v>
      </c>
      <c r="B523" s="303" t="s">
        <v>4963</v>
      </c>
      <c r="C523" s="304" t="s">
        <v>5060</v>
      </c>
      <c r="D523" s="305" t="s">
        <v>1397</v>
      </c>
      <c r="E523" s="306" t="s">
        <v>197</v>
      </c>
      <c r="F523" s="307">
        <v>2498398.27991</v>
      </c>
      <c r="G523" s="307">
        <f t="shared" si="210"/>
        <v>-2498398.27991</v>
      </c>
      <c r="H523" s="307">
        <f t="shared" si="211"/>
        <v>0</v>
      </c>
      <c r="I523" s="308" t="s">
        <v>197</v>
      </c>
      <c r="J523" s="309" t="s">
        <v>98</v>
      </c>
      <c r="K523" s="310" t="s">
        <v>99</v>
      </c>
      <c r="L523" s="311" t="s">
        <v>100</v>
      </c>
      <c r="M523" s="312">
        <f t="shared" si="212"/>
        <v>0.52531086858356102</v>
      </c>
      <c r="N523" s="313">
        <f t="shared" si="213"/>
        <v>0.24075036469187144</v>
      </c>
      <c r="O523" s="314">
        <f t="shared" si="214"/>
        <v>0.23393876672456781</v>
      </c>
      <c r="P523" s="307">
        <f t="shared" si="215"/>
        <v>0</v>
      </c>
      <c r="Q523" s="307">
        <f t="shared" si="216"/>
        <v>0</v>
      </c>
      <c r="R523" s="307">
        <f t="shared" si="217"/>
        <v>0</v>
      </c>
      <c r="S523" s="307">
        <f t="shared" si="218"/>
        <v>0</v>
      </c>
      <c r="T523" s="307">
        <f t="shared" si="219"/>
        <v>0</v>
      </c>
      <c r="U523" t="s">
        <v>5090</v>
      </c>
    </row>
    <row r="524" spans="1:21" x14ac:dyDescent="0.25">
      <c r="A524" s="302" t="s">
        <v>1428</v>
      </c>
      <c r="B524" s="303" t="s">
        <v>4963</v>
      </c>
      <c r="C524" s="304" t="s">
        <v>5060</v>
      </c>
      <c r="D524" s="305" t="s">
        <v>5091</v>
      </c>
      <c r="E524" s="306" t="s">
        <v>197</v>
      </c>
      <c r="F524" s="307">
        <v>1590014</v>
      </c>
      <c r="G524" s="307">
        <f t="shared" si="210"/>
        <v>-1590014</v>
      </c>
      <c r="H524" s="307">
        <f t="shared" si="211"/>
        <v>0</v>
      </c>
      <c r="I524" s="308" t="s">
        <v>197</v>
      </c>
      <c r="J524" s="309" t="s">
        <v>98</v>
      </c>
      <c r="K524" s="310" t="s">
        <v>99</v>
      </c>
      <c r="L524" s="311" t="s">
        <v>100</v>
      </c>
      <c r="M524" s="312">
        <f t="shared" si="212"/>
        <v>0.52531086858356102</v>
      </c>
      <c r="N524" s="313">
        <f t="shared" si="213"/>
        <v>0.24075036469187144</v>
      </c>
      <c r="O524" s="314">
        <f t="shared" si="214"/>
        <v>0.23393876672456781</v>
      </c>
      <c r="P524" s="307">
        <f t="shared" si="215"/>
        <v>0</v>
      </c>
      <c r="Q524" s="307">
        <f t="shared" si="216"/>
        <v>0</v>
      </c>
      <c r="R524" s="307">
        <f t="shared" si="217"/>
        <v>0</v>
      </c>
      <c r="S524" s="307">
        <f t="shared" si="218"/>
        <v>0</v>
      </c>
      <c r="T524" s="307">
        <f t="shared" si="219"/>
        <v>0</v>
      </c>
      <c r="U524" t="s">
        <v>5092</v>
      </c>
    </row>
    <row r="525" spans="1:21" x14ac:dyDescent="0.25">
      <c r="A525" s="302" t="s">
        <v>1430</v>
      </c>
      <c r="B525" s="303" t="s">
        <v>4963</v>
      </c>
      <c r="C525" s="304" t="s">
        <v>5060</v>
      </c>
      <c r="D525" s="305" t="s">
        <v>5093</v>
      </c>
      <c r="E525" s="306" t="s">
        <v>197</v>
      </c>
      <c r="F525" s="307">
        <v>154714</v>
      </c>
      <c r="G525" s="307">
        <f t="shared" si="210"/>
        <v>-154714</v>
      </c>
      <c r="H525" s="307">
        <f t="shared" si="211"/>
        <v>0</v>
      </c>
      <c r="I525" s="308" t="s">
        <v>197</v>
      </c>
      <c r="J525" s="309" t="s">
        <v>98</v>
      </c>
      <c r="K525" s="310" t="s">
        <v>99</v>
      </c>
      <c r="L525" s="311" t="s">
        <v>100</v>
      </c>
      <c r="M525" s="312">
        <f t="shared" si="212"/>
        <v>0.52531086858356102</v>
      </c>
      <c r="N525" s="313">
        <f t="shared" si="213"/>
        <v>0.24075036469187144</v>
      </c>
      <c r="O525" s="314">
        <f t="shared" si="214"/>
        <v>0.23393876672456781</v>
      </c>
      <c r="P525" s="307">
        <f t="shared" si="215"/>
        <v>0</v>
      </c>
      <c r="Q525" s="307">
        <f t="shared" si="216"/>
        <v>0</v>
      </c>
      <c r="R525" s="307">
        <f t="shared" si="217"/>
        <v>0</v>
      </c>
      <c r="S525" s="307">
        <f t="shared" si="218"/>
        <v>0</v>
      </c>
      <c r="T525" s="307">
        <f t="shared" si="219"/>
        <v>0</v>
      </c>
      <c r="U525" t="s">
        <v>5094</v>
      </c>
    </row>
    <row r="526" spans="1:21" x14ac:dyDescent="0.25">
      <c r="A526" s="302" t="s">
        <v>1432</v>
      </c>
      <c r="B526" s="303" t="s">
        <v>4963</v>
      </c>
      <c r="C526" s="304" t="s">
        <v>5060</v>
      </c>
      <c r="D526" s="305" t="s">
        <v>1893</v>
      </c>
      <c r="E526" s="306" t="s">
        <v>197</v>
      </c>
      <c r="F526" s="307">
        <v>9620750.7862694897</v>
      </c>
      <c r="G526" s="307">
        <f t="shared" si="210"/>
        <v>-9620750.7862694897</v>
      </c>
      <c r="H526" s="307">
        <f t="shared" si="211"/>
        <v>0</v>
      </c>
      <c r="I526" s="308" t="s">
        <v>197</v>
      </c>
      <c r="J526" s="309" t="s">
        <v>98</v>
      </c>
      <c r="K526" s="310" t="s">
        <v>99</v>
      </c>
      <c r="L526" s="311" t="s">
        <v>100</v>
      </c>
      <c r="M526" s="312">
        <f t="shared" si="212"/>
        <v>0.52531086858356102</v>
      </c>
      <c r="N526" s="313">
        <f t="shared" si="213"/>
        <v>0.24075036469187144</v>
      </c>
      <c r="O526" s="314">
        <f t="shared" si="214"/>
        <v>0.23393876672456781</v>
      </c>
      <c r="P526" s="307">
        <f t="shared" si="215"/>
        <v>0</v>
      </c>
      <c r="Q526" s="307">
        <f t="shared" si="216"/>
        <v>0</v>
      </c>
      <c r="R526" s="307">
        <f t="shared" si="217"/>
        <v>0</v>
      </c>
      <c r="S526" s="307">
        <f t="shared" si="218"/>
        <v>0</v>
      </c>
      <c r="T526" s="307">
        <f t="shared" si="219"/>
        <v>0</v>
      </c>
      <c r="U526" t="s">
        <v>5095</v>
      </c>
    </row>
    <row r="527" spans="1:21" x14ac:dyDescent="0.25">
      <c r="A527" s="302" t="s">
        <v>1434</v>
      </c>
      <c r="B527" s="303" t="s">
        <v>4963</v>
      </c>
      <c r="C527" s="304" t="s">
        <v>5060</v>
      </c>
      <c r="D527" s="305" t="s">
        <v>1338</v>
      </c>
      <c r="E527" s="306" t="s">
        <v>1055</v>
      </c>
      <c r="F527" s="307">
        <v>10617.986098879999</v>
      </c>
      <c r="G527" s="307">
        <f t="shared" si="210"/>
        <v>0</v>
      </c>
      <c r="H527" s="307">
        <f t="shared" si="211"/>
        <v>10617.986098879999</v>
      </c>
      <c r="I527" s="308" t="s">
        <v>1055</v>
      </c>
      <c r="J527" s="309" t="s">
        <v>98</v>
      </c>
      <c r="K527" s="310" t="s">
        <v>99</v>
      </c>
      <c r="L527" s="311" t="s">
        <v>100</v>
      </c>
      <c r="M527" s="312">
        <f t="shared" si="212"/>
        <v>0.58199709166093505</v>
      </c>
      <c r="N527" s="313">
        <f t="shared" si="213"/>
        <v>0.24800735676240418</v>
      </c>
      <c r="O527" s="314">
        <f t="shared" si="214"/>
        <v>0.16999555157666099</v>
      </c>
      <c r="P527" s="307">
        <f t="shared" si="215"/>
        <v>6179.6370288443968</v>
      </c>
      <c r="Q527" s="307">
        <f t="shared" si="216"/>
        <v>2633.3386665231801</v>
      </c>
      <c r="R527" s="307">
        <f t="shared" si="217"/>
        <v>1805.0104035124243</v>
      </c>
      <c r="S527" s="307">
        <f t="shared" si="218"/>
        <v>4438.3490700356042</v>
      </c>
      <c r="T527" s="307">
        <f t="shared" si="219"/>
        <v>8812.9756953675769</v>
      </c>
      <c r="U527" t="s">
        <v>5096</v>
      </c>
    </row>
    <row r="528" spans="1:21" x14ac:dyDescent="0.25">
      <c r="A528" s="302" t="s">
        <v>1436</v>
      </c>
      <c r="B528" s="303" t="s">
        <v>4963</v>
      </c>
      <c r="C528" s="304" t="s">
        <v>5060</v>
      </c>
      <c r="E528" s="315" t="s">
        <v>5097</v>
      </c>
      <c r="F528" s="316">
        <f>SUBTOTAL(9,F497:F527)</f>
        <v>132634222.9900002</v>
      </c>
      <c r="G528" s="316">
        <f>SUBTOTAL(9,G497:G527)</f>
        <v>-120849682.52817725</v>
      </c>
      <c r="H528" s="316">
        <f>SUBTOTAL(9,H497:H527)</f>
        <v>11784540.461822961</v>
      </c>
      <c r="I528" s="317" t="s">
        <v>33</v>
      </c>
      <c r="J528" s="318" t="s">
        <v>33</v>
      </c>
      <c r="K528" s="319" t="s">
        <v>33</v>
      </c>
      <c r="L528" s="320" t="s">
        <v>33</v>
      </c>
      <c r="M528" s="321" t="s">
        <v>33</v>
      </c>
      <c r="N528" s="322" t="s">
        <v>33</v>
      </c>
      <c r="O528" s="323" t="s">
        <v>33</v>
      </c>
      <c r="P528" s="316">
        <f>SUBTOTAL(9,P497:P527)</f>
        <v>6530797.1810301216</v>
      </c>
      <c r="Q528" s="316">
        <f>SUBTOTAL(9,Q497:Q527)</f>
        <v>2879900.7324053082</v>
      </c>
      <c r="R528" s="316">
        <f>SUBTOTAL(9,R497:R527)</f>
        <v>2373842.5483875335</v>
      </c>
      <c r="S528" s="316">
        <f>SUBTOTAL(9,S497:S527)</f>
        <v>5253743.2807928417</v>
      </c>
      <c r="T528" s="316">
        <f>SUBTOTAL(9,T497:T527)</f>
        <v>9410697.9134354312</v>
      </c>
    </row>
    <row r="529" spans="1:21" x14ac:dyDescent="0.25">
      <c r="A529" s="302" t="s">
        <v>1438</v>
      </c>
    </row>
    <row r="530" spans="1:21" x14ac:dyDescent="0.25">
      <c r="A530" s="302" t="s">
        <v>1439</v>
      </c>
      <c r="B530" s="303" t="s">
        <v>4963</v>
      </c>
      <c r="E530" s="331" t="s">
        <v>5098</v>
      </c>
      <c r="F530" s="332">
        <f>SUBTOTAL(9,F389:F529)-F415</f>
        <v>203316610.00000024</v>
      </c>
      <c r="G530" s="332">
        <f>SUBTOTAL(9,G389:G529)-G415</f>
        <v>-120849682.52817725</v>
      </c>
      <c r="H530" s="332">
        <f>SUBTOTAL(9,H389:H529)-H415</f>
        <v>82466927.471822977</v>
      </c>
      <c r="I530" s="333" t="s">
        <v>33</v>
      </c>
      <c r="J530" s="334" t="s">
        <v>33</v>
      </c>
      <c r="K530" s="335" t="s">
        <v>33</v>
      </c>
      <c r="L530" s="336" t="s">
        <v>33</v>
      </c>
      <c r="M530" s="337" t="s">
        <v>33</v>
      </c>
      <c r="N530" s="338" t="s">
        <v>33</v>
      </c>
      <c r="O530" s="339" t="s">
        <v>33</v>
      </c>
      <c r="P530" s="332">
        <f>SUBTOTAL(9,P389:P529)-P415</f>
        <v>44777876.544332124</v>
      </c>
      <c r="Q530" s="332">
        <f>SUBTOTAL(9,Q389:Q529)-Q415</f>
        <v>22706137.075868689</v>
      </c>
      <c r="R530" s="332">
        <f>SUBTOTAL(9,R389:R529)-R415</f>
        <v>14982913.851622133</v>
      </c>
      <c r="S530" s="332">
        <f>SUBTOTAL(9,S389:S529)-S415</f>
        <v>37689050.927490816</v>
      </c>
      <c r="T530" s="332">
        <f>SUBTOTAL(9,T389:T529)-T415</f>
        <v>67484013.620200813</v>
      </c>
    </row>
    <row r="531" spans="1:21" x14ac:dyDescent="0.25">
      <c r="A531" s="302" t="s">
        <v>1441</v>
      </c>
    </row>
    <row r="532" spans="1:21" x14ac:dyDescent="0.25">
      <c r="A532" s="302" t="s">
        <v>1443</v>
      </c>
      <c r="B532" s="303" t="s">
        <v>5099</v>
      </c>
      <c r="C532" s="304" t="s">
        <v>746</v>
      </c>
      <c r="D532" s="305" t="s">
        <v>756</v>
      </c>
      <c r="E532" s="306" t="s">
        <v>162</v>
      </c>
      <c r="F532" s="307">
        <v>-1143581</v>
      </c>
      <c r="G532" s="307">
        <f>SUMIFS(TX_201_RB_Adjust_Total_Adjustments,TX_201_RB_Adjust_H_RB_Rollup,B532,TX_201_RB_Adjust_H_RB_Func_Rollup,C532,TX_201_RB_Adjust_H_Account,D532,TX_201_RB_Adjust_H_Jurisdictional_Allocator,E532)</f>
        <v>0</v>
      </c>
      <c r="H532" s="307">
        <f>F532+G532</f>
        <v>-1143581</v>
      </c>
      <c r="I532" s="308" t="s">
        <v>162</v>
      </c>
      <c r="J532" s="309" t="s">
        <v>98</v>
      </c>
      <c r="K532" s="310" t="s">
        <v>99</v>
      </c>
      <c r="L532" s="311" t="s">
        <v>100</v>
      </c>
      <c r="M532" s="312">
        <f>VLOOKUP(I532,TX_400_JUR_Alloc_Jur_Factor_Allocator,MATCH(J532,TX_400_JUR_Alloc_Headers,FALSE),FALSE)</f>
        <v>0.56177645173742796</v>
      </c>
      <c r="N532" s="313">
        <f>VLOOKUP(I532,TX_400_JUR_Alloc_Jur_Factor_Allocator,MATCH(K532,TX_400_JUR_Alloc_Headers,FALSE),FALSE)</f>
        <v>0.22030982452290582</v>
      </c>
      <c r="O532" s="314">
        <f>VLOOKUP(I532,TX_400_JUR_Alloc_Jur_Factor_Allocator,MATCH(L532,TX_400_JUR_Alloc_Headers,FALSE),FALSE)</f>
        <v>0.21791372373966628</v>
      </c>
      <c r="P532" s="307">
        <f>H532*M532</f>
        <v>-642436.8764543396</v>
      </c>
      <c r="Q532" s="307">
        <f>H532*N532</f>
        <v>-251942.12943772916</v>
      </c>
      <c r="R532" s="307">
        <f>H532*O532</f>
        <v>-249201.9941079313</v>
      </c>
      <c r="S532" s="307">
        <f>Q532+R532</f>
        <v>-501144.12354566046</v>
      </c>
      <c r="T532" s="307">
        <f>P532+Q532</f>
        <v>-894379.00589206873</v>
      </c>
      <c r="U532" t="s">
        <v>5100</v>
      </c>
    </row>
    <row r="533" spans="1:21" x14ac:dyDescent="0.25">
      <c r="A533" s="302" t="s">
        <v>1445</v>
      </c>
      <c r="B533" s="303" t="s">
        <v>5099</v>
      </c>
      <c r="C533" s="304" t="s">
        <v>746</v>
      </c>
      <c r="E533" s="315" t="s">
        <v>771</v>
      </c>
      <c r="F533" s="316">
        <f>SUBTOTAL(9,F531:F532)</f>
        <v>-1143581</v>
      </c>
      <c r="G533" s="316">
        <f>SUBTOTAL(9,G531:G532)</f>
        <v>0</v>
      </c>
      <c r="H533" s="316">
        <f>SUBTOTAL(9,H531:H532)</f>
        <v>-1143581</v>
      </c>
      <c r="I533" s="317" t="s">
        <v>33</v>
      </c>
      <c r="J533" s="318" t="s">
        <v>33</v>
      </c>
      <c r="K533" s="319" t="s">
        <v>33</v>
      </c>
      <c r="L533" s="320" t="s">
        <v>33</v>
      </c>
      <c r="M533" s="321" t="s">
        <v>33</v>
      </c>
      <c r="N533" s="322" t="s">
        <v>33</v>
      </c>
      <c r="O533" s="323" t="s">
        <v>33</v>
      </c>
      <c r="P533" s="316">
        <f>SUBTOTAL(9,P531:P532)</f>
        <v>-642436.8764543396</v>
      </c>
      <c r="Q533" s="316">
        <f>SUBTOTAL(9,Q531:Q532)</f>
        <v>-251942.12943772916</v>
      </c>
      <c r="R533" s="316">
        <f>SUBTOTAL(9,R531:R532)</f>
        <v>-249201.9941079313</v>
      </c>
      <c r="S533" s="316">
        <f>SUBTOTAL(9,S531:S532)</f>
        <v>-501144.12354566046</v>
      </c>
      <c r="T533" s="316">
        <f>SUBTOTAL(9,T531:T532)</f>
        <v>-894379.00589206873</v>
      </c>
    </row>
    <row r="534" spans="1:21" x14ac:dyDescent="0.25">
      <c r="A534" s="302" t="s">
        <v>1447</v>
      </c>
    </row>
    <row r="535" spans="1:21" x14ac:dyDescent="0.25">
      <c r="A535" s="302" t="s">
        <v>1449</v>
      </c>
      <c r="B535" s="303" t="s">
        <v>5099</v>
      </c>
      <c r="E535" s="331" t="s">
        <v>5101</v>
      </c>
      <c r="F535" s="332">
        <f>SUBTOTAL(9,F531:F534)</f>
        <v>-1143581</v>
      </c>
      <c r="G535" s="332">
        <f>SUBTOTAL(9,G531:G534)</f>
        <v>0</v>
      </c>
      <c r="H535" s="332">
        <f>SUBTOTAL(9,H531:H534)</f>
        <v>-1143581</v>
      </c>
      <c r="I535" s="333" t="s">
        <v>33</v>
      </c>
      <c r="J535" s="334" t="s">
        <v>33</v>
      </c>
      <c r="K535" s="335" t="s">
        <v>33</v>
      </c>
      <c r="L535" s="336" t="s">
        <v>33</v>
      </c>
      <c r="M535" s="337" t="s">
        <v>33</v>
      </c>
      <c r="N535" s="338" t="s">
        <v>33</v>
      </c>
      <c r="O535" s="339" t="s">
        <v>33</v>
      </c>
      <c r="P535" s="332">
        <f>SUBTOTAL(9,P531:P534)</f>
        <v>-642436.8764543396</v>
      </c>
      <c r="Q535" s="332">
        <f>SUBTOTAL(9,Q531:Q534)</f>
        <v>-251942.12943772916</v>
      </c>
      <c r="R535" s="332">
        <f>SUBTOTAL(9,R531:R534)</f>
        <v>-249201.9941079313</v>
      </c>
      <c r="S535" s="332">
        <f>SUBTOTAL(9,S531:S534)</f>
        <v>-501144.12354566046</v>
      </c>
      <c r="T535" s="332">
        <f>SUBTOTAL(9,T531:T534)</f>
        <v>-894379.00589206873</v>
      </c>
    </row>
    <row r="536" spans="1:21" x14ac:dyDescent="0.25">
      <c r="A536" s="302" t="s">
        <v>1451</v>
      </c>
    </row>
    <row r="537" spans="1:21" x14ac:dyDescent="0.25">
      <c r="A537" s="302" t="s">
        <v>1453</v>
      </c>
      <c r="B537" s="303" t="s">
        <v>5102</v>
      </c>
      <c r="C537" s="304" t="s">
        <v>734</v>
      </c>
      <c r="D537" s="305" t="s">
        <v>735</v>
      </c>
      <c r="E537" s="306" t="s">
        <v>666</v>
      </c>
      <c r="F537" s="307">
        <v>-741149.37632529333</v>
      </c>
      <c r="G537" s="307">
        <f>SUMIFS(TX_201_RB_Adjust_Total_Adjustments,TX_201_RB_Adjust_H_RB_Rollup,B537,TX_201_RB_Adjust_H_RB_Func_Rollup,C537,TX_201_RB_Adjust_H_Account,D537,TX_201_RB_Adjust_H_Jurisdictional_Allocator,E537)</f>
        <v>0</v>
      </c>
      <c r="H537" s="307">
        <f>F537+G537</f>
        <v>-741149.37632529333</v>
      </c>
      <c r="I537" s="308" t="s">
        <v>666</v>
      </c>
      <c r="J537" s="309" t="s">
        <v>98</v>
      </c>
      <c r="K537" s="310" t="s">
        <v>99</v>
      </c>
      <c r="L537" s="311" t="s">
        <v>100</v>
      </c>
      <c r="M537" s="312">
        <f>VLOOKUP(I537,TX_400_JUR_Alloc_Jur_Factor_Allocator,MATCH(J537,TX_400_JUR_Alloc_Headers,FALSE),FALSE)</f>
        <v>0.58534817056884891</v>
      </c>
      <c r="N537" s="313">
        <f>VLOOKUP(I537,TX_400_JUR_Alloc_Jur_Factor_Allocator,MATCH(K537,TX_400_JUR_Alloc_Headers,FALSE),FALSE)</f>
        <v>0.24608375618002579</v>
      </c>
      <c r="O537" s="314">
        <f>VLOOKUP(I537,TX_400_JUR_Alloc_Jur_Factor_Allocator,MATCH(L537,TX_400_JUR_Alloc_Headers,FALSE),FALSE)</f>
        <v>0.16856807325112527</v>
      </c>
      <c r="P537" s="307">
        <f>H537*M537</f>
        <v>-433830.43155025376</v>
      </c>
      <c r="Q537" s="307">
        <f>H537*N537</f>
        <v>-182384.82241661166</v>
      </c>
      <c r="R537" s="307">
        <f>H537*O537</f>
        <v>-124934.12235842786</v>
      </c>
      <c r="S537" s="307">
        <f>Q537+R537</f>
        <v>-307318.9447750395</v>
      </c>
      <c r="T537" s="307">
        <f>P537+Q537</f>
        <v>-616215.25396686536</v>
      </c>
      <c r="U537" t="s">
        <v>5103</v>
      </c>
    </row>
    <row r="538" spans="1:21" x14ac:dyDescent="0.25">
      <c r="A538" s="302" t="s">
        <v>1454</v>
      </c>
      <c r="B538" s="303" t="s">
        <v>5102</v>
      </c>
      <c r="C538" s="304" t="s">
        <v>734</v>
      </c>
      <c r="D538" s="305" t="s">
        <v>738</v>
      </c>
      <c r="E538" s="306" t="s">
        <v>666</v>
      </c>
      <c r="F538" s="307">
        <v>-179183.82967487402</v>
      </c>
      <c r="G538" s="307">
        <f>SUMIFS(TX_201_RB_Adjust_Total_Adjustments,TX_201_RB_Adjust_H_RB_Rollup,B538,TX_201_RB_Adjust_H_RB_Func_Rollup,C538,TX_201_RB_Adjust_H_Account,D538,TX_201_RB_Adjust_H_Jurisdictional_Allocator,E538)</f>
        <v>0</v>
      </c>
      <c r="H538" s="307">
        <f>F538+G538</f>
        <v>-179183.82967487402</v>
      </c>
      <c r="I538" s="308" t="s">
        <v>666</v>
      </c>
      <c r="J538" s="309" t="s">
        <v>98</v>
      </c>
      <c r="K538" s="310" t="s">
        <v>99</v>
      </c>
      <c r="L538" s="311" t="s">
        <v>100</v>
      </c>
      <c r="M538" s="312">
        <f>VLOOKUP(I538,TX_400_JUR_Alloc_Jur_Factor_Allocator,MATCH(J538,TX_400_JUR_Alloc_Headers,FALSE),FALSE)</f>
        <v>0.58534817056884891</v>
      </c>
      <c r="N538" s="313">
        <f>VLOOKUP(I538,TX_400_JUR_Alloc_Jur_Factor_Allocator,MATCH(K538,TX_400_JUR_Alloc_Headers,FALSE),FALSE)</f>
        <v>0.24608375618002579</v>
      </c>
      <c r="O538" s="314">
        <f>VLOOKUP(I538,TX_400_JUR_Alloc_Jur_Factor_Allocator,MATCH(L538,TX_400_JUR_Alloc_Headers,FALSE),FALSE)</f>
        <v>0.16856807325112527</v>
      </c>
      <c r="P538" s="307">
        <f>H538*M538</f>
        <v>-104884.92689570773</v>
      </c>
      <c r="Q538" s="307">
        <f>H538*N538</f>
        <v>-44094.229853114972</v>
      </c>
      <c r="R538" s="307">
        <f>H538*O538</f>
        <v>-30204.67292605132</v>
      </c>
      <c r="S538" s="307">
        <f>Q538+R538</f>
        <v>-74298.902779166296</v>
      </c>
      <c r="T538" s="307">
        <f>P538+Q538</f>
        <v>-148979.15674882272</v>
      </c>
      <c r="U538" t="s">
        <v>5104</v>
      </c>
    </row>
    <row r="539" spans="1:21" x14ac:dyDescent="0.25">
      <c r="A539" s="302" t="s">
        <v>1456</v>
      </c>
      <c r="B539" s="303" t="s">
        <v>5102</v>
      </c>
      <c r="C539" s="304" t="s">
        <v>734</v>
      </c>
      <c r="D539" s="305" t="s">
        <v>741</v>
      </c>
      <c r="E539" s="306" t="s">
        <v>621</v>
      </c>
      <c r="F539" s="307">
        <v>-4470.4612664700471</v>
      </c>
      <c r="G539" s="307">
        <f>SUMIFS(TX_201_RB_Adjust_Total_Adjustments,TX_201_RB_Adjust_H_RB_Rollup,B539,TX_201_RB_Adjust_H_RB_Func_Rollup,C539,TX_201_RB_Adjust_H_Account,D539,TX_201_RB_Adjust_H_Jurisdictional_Allocator,E539)</f>
        <v>0</v>
      </c>
      <c r="H539" s="307">
        <f>F539+G539</f>
        <v>-4470.4612664700471</v>
      </c>
      <c r="I539" s="308" t="s">
        <v>621</v>
      </c>
      <c r="J539" s="309" t="s">
        <v>98</v>
      </c>
      <c r="K539" s="310" t="s">
        <v>99</v>
      </c>
      <c r="L539" s="311" t="s">
        <v>100</v>
      </c>
      <c r="M539" s="312">
        <f>VLOOKUP(I539,TX_400_JUR_Alloc_Jur_Factor_Allocator,MATCH(J539,TX_400_JUR_Alloc_Headers,FALSE),FALSE)</f>
        <v>0.69146946164424616</v>
      </c>
      <c r="N539" s="313">
        <f>VLOOKUP(I539,TX_400_JUR_Alloc_Jur_Factor_Allocator,MATCH(K539,TX_400_JUR_Alloc_Headers,FALSE),FALSE)</f>
        <v>0.30853053835575384</v>
      </c>
      <c r="O539" s="314">
        <f>VLOOKUP(I539,TX_400_JUR_Alloc_Jur_Factor_Allocator,MATCH(L539,TX_400_JUR_Alloc_Headers,FALSE),FALSE)</f>
        <v>0</v>
      </c>
      <c r="P539" s="307">
        <f>H539*M539</f>
        <v>-3091.1874452274983</v>
      </c>
      <c r="Q539" s="307">
        <f>H539*N539</f>
        <v>-1379.2738212425488</v>
      </c>
      <c r="R539" s="307">
        <f>H539*O539</f>
        <v>0</v>
      </c>
      <c r="S539" s="307">
        <f>Q539+R539</f>
        <v>-1379.2738212425488</v>
      </c>
      <c r="T539" s="307">
        <f>P539+Q539</f>
        <v>-4470.4612664700471</v>
      </c>
      <c r="U539" t="s">
        <v>5105</v>
      </c>
    </row>
    <row r="540" spans="1:21" x14ac:dyDescent="0.25">
      <c r="A540" s="302" t="s">
        <v>1458</v>
      </c>
      <c r="B540" s="303" t="s">
        <v>5102</v>
      </c>
      <c r="C540" s="304" t="s">
        <v>734</v>
      </c>
      <c r="E540" s="315" t="s">
        <v>744</v>
      </c>
      <c r="F540" s="316">
        <f>SUBTOTAL(9,F536:F539)</f>
        <v>-924803.66726663744</v>
      </c>
      <c r="G540" s="316">
        <f>SUBTOTAL(9,G536:G539)</f>
        <v>0</v>
      </c>
      <c r="H540" s="316">
        <f>SUBTOTAL(9,H536:H539)</f>
        <v>-924803.66726663744</v>
      </c>
      <c r="I540" s="317" t="s">
        <v>33</v>
      </c>
      <c r="J540" s="318" t="s">
        <v>33</v>
      </c>
      <c r="K540" s="319" t="s">
        <v>33</v>
      </c>
      <c r="L540" s="320" t="s">
        <v>33</v>
      </c>
      <c r="M540" s="321" t="s">
        <v>33</v>
      </c>
      <c r="N540" s="322" t="s">
        <v>33</v>
      </c>
      <c r="O540" s="323" t="s">
        <v>33</v>
      </c>
      <c r="P540" s="316">
        <f>SUBTOTAL(9,P536:P539)</f>
        <v>-541806.54589118902</v>
      </c>
      <c r="Q540" s="316">
        <f>SUBTOTAL(9,Q536:Q539)</f>
        <v>-227858.3260909692</v>
      </c>
      <c r="R540" s="316">
        <f>SUBTOTAL(9,R536:R539)</f>
        <v>-155138.79528447919</v>
      </c>
      <c r="S540" s="316">
        <f>SUBTOTAL(9,S536:S539)</f>
        <v>-382997.12137544836</v>
      </c>
      <c r="T540" s="316">
        <f>SUBTOTAL(9,T536:T539)</f>
        <v>-769664.87198215805</v>
      </c>
    </row>
    <row r="541" spans="1:21" x14ac:dyDescent="0.25">
      <c r="A541" s="302" t="s">
        <v>1460</v>
      </c>
    </row>
    <row r="542" spans="1:21" x14ac:dyDescent="0.25">
      <c r="A542" s="302" t="s">
        <v>1462</v>
      </c>
      <c r="B542" s="303" t="s">
        <v>5102</v>
      </c>
      <c r="C542" s="304" t="s">
        <v>746</v>
      </c>
      <c r="D542" s="305" t="s">
        <v>1098</v>
      </c>
      <c r="E542" s="306" t="s">
        <v>162</v>
      </c>
      <c r="F542" s="307">
        <v>-12670.642107143893</v>
      </c>
      <c r="G542" s="307">
        <f t="shared" ref="G542:G550" si="220">SUMIFS(TX_201_RB_Adjust_Total_Adjustments,TX_201_RB_Adjust_H_RB_Rollup,B542,TX_201_RB_Adjust_H_RB_Func_Rollup,C542,TX_201_RB_Adjust_H_Account,D542,TX_201_RB_Adjust_H_Jurisdictional_Allocator,E542)</f>
        <v>0</v>
      </c>
      <c r="H542" s="307">
        <f t="shared" ref="H542:H550" si="221">F542+G542</f>
        <v>-12670.642107143893</v>
      </c>
      <c r="I542" s="308" t="s">
        <v>162</v>
      </c>
      <c r="J542" s="309" t="s">
        <v>98</v>
      </c>
      <c r="K542" s="310" t="s">
        <v>99</v>
      </c>
      <c r="L542" s="311" t="s">
        <v>100</v>
      </c>
      <c r="M542" s="312">
        <f t="shared" ref="M542:M550" si="222">VLOOKUP(I542,TX_400_JUR_Alloc_Jur_Factor_Allocator,MATCH(J542,TX_400_JUR_Alloc_Headers,FALSE),FALSE)</f>
        <v>0.56177645173742796</v>
      </c>
      <c r="N542" s="313">
        <f t="shared" ref="N542:N550" si="223">VLOOKUP(I542,TX_400_JUR_Alloc_Jur_Factor_Allocator,MATCH(K542,TX_400_JUR_Alloc_Headers,FALSE),FALSE)</f>
        <v>0.22030982452290582</v>
      </c>
      <c r="O542" s="314">
        <f t="shared" ref="O542:O550" si="224">VLOOKUP(I542,TX_400_JUR_Alloc_Jur_Factor_Allocator,MATCH(L542,TX_400_JUR_Alloc_Headers,FALSE),FALSE)</f>
        <v>0.21791372373966628</v>
      </c>
      <c r="P542" s="307">
        <f t="shared" ref="P542:P550" si="225">H542*M542</f>
        <v>-7118.0683641861433</v>
      </c>
      <c r="Q542" s="307">
        <f t="shared" ref="Q542:Q550" si="226">H542*N542</f>
        <v>-2791.4669392174128</v>
      </c>
      <c r="R542" s="307">
        <f t="shared" ref="R542:R550" si="227">H542*O542</f>
        <v>-2761.106803740337</v>
      </c>
      <c r="S542" s="307">
        <f t="shared" ref="S542:S550" si="228">Q542+R542</f>
        <v>-5552.5737429577493</v>
      </c>
      <c r="T542" s="307">
        <f t="shared" ref="T542:T550" si="229">P542+Q542</f>
        <v>-9909.5353034035561</v>
      </c>
      <c r="U542" t="s">
        <v>5106</v>
      </c>
    </row>
    <row r="543" spans="1:21" x14ac:dyDescent="0.25">
      <c r="A543" s="302" t="s">
        <v>1464</v>
      </c>
      <c r="B543" s="303" t="s">
        <v>5102</v>
      </c>
      <c r="C543" s="304" t="s">
        <v>746</v>
      </c>
      <c r="D543" s="305" t="s">
        <v>747</v>
      </c>
      <c r="E543" s="306" t="s">
        <v>162</v>
      </c>
      <c r="F543" s="307">
        <v>-189369.74464933606</v>
      </c>
      <c r="G543" s="307">
        <f t="shared" si="220"/>
        <v>-5755.2950924615716</v>
      </c>
      <c r="H543" s="307">
        <f t="shared" si="221"/>
        <v>-195125.03974179763</v>
      </c>
      <c r="I543" s="308" t="s">
        <v>162</v>
      </c>
      <c r="J543" s="309" t="s">
        <v>98</v>
      </c>
      <c r="K543" s="310" t="s">
        <v>99</v>
      </c>
      <c r="L543" s="311" t="s">
        <v>100</v>
      </c>
      <c r="M543" s="312">
        <f t="shared" si="222"/>
        <v>0.56177645173742796</v>
      </c>
      <c r="N543" s="313">
        <f t="shared" si="223"/>
        <v>0.22030982452290582</v>
      </c>
      <c r="O543" s="314">
        <f t="shared" si="224"/>
        <v>0.21791372373966628</v>
      </c>
      <c r="P543" s="307">
        <f t="shared" si="225"/>
        <v>-109616.65247127169</v>
      </c>
      <c r="Q543" s="307">
        <f t="shared" si="226"/>
        <v>-42987.963265540464</v>
      </c>
      <c r="R543" s="307">
        <f t="shared" si="227"/>
        <v>-42520.424004985493</v>
      </c>
      <c r="S543" s="307">
        <f t="shared" si="228"/>
        <v>-85508.387270525956</v>
      </c>
      <c r="T543" s="307">
        <f t="shared" si="229"/>
        <v>-152604.61573681215</v>
      </c>
      <c r="U543" t="s">
        <v>5107</v>
      </c>
    </row>
    <row r="544" spans="1:21" x14ac:dyDescent="0.25">
      <c r="A544" s="302" t="s">
        <v>1466</v>
      </c>
      <c r="B544" s="303" t="s">
        <v>5102</v>
      </c>
      <c r="C544" s="304" t="s">
        <v>746</v>
      </c>
      <c r="D544" s="305" t="s">
        <v>750</v>
      </c>
      <c r="E544" s="306" t="s">
        <v>162</v>
      </c>
      <c r="F544" s="307">
        <v>-175353.52542193909</v>
      </c>
      <c r="G544" s="307">
        <f t="shared" si="220"/>
        <v>-34670.848344285696</v>
      </c>
      <c r="H544" s="307">
        <f t="shared" si="221"/>
        <v>-210024.37376622477</v>
      </c>
      <c r="I544" s="308" t="s">
        <v>162</v>
      </c>
      <c r="J544" s="309" t="s">
        <v>98</v>
      </c>
      <c r="K544" s="310" t="s">
        <v>99</v>
      </c>
      <c r="L544" s="311" t="s">
        <v>100</v>
      </c>
      <c r="M544" s="312">
        <f t="shared" si="222"/>
        <v>0.56177645173742796</v>
      </c>
      <c r="N544" s="313">
        <f t="shared" si="223"/>
        <v>0.22030982452290582</v>
      </c>
      <c r="O544" s="314">
        <f t="shared" si="224"/>
        <v>0.21791372373966628</v>
      </c>
      <c r="P544" s="307">
        <f t="shared" si="225"/>
        <v>-117986.7474727651</v>
      </c>
      <c r="Q544" s="307">
        <f t="shared" si="226"/>
        <v>-46270.432929970164</v>
      </c>
      <c r="R544" s="307">
        <f t="shared" si="227"/>
        <v>-45767.193363489518</v>
      </c>
      <c r="S544" s="307">
        <f t="shared" si="228"/>
        <v>-92037.626293459674</v>
      </c>
      <c r="T544" s="307">
        <f t="shared" si="229"/>
        <v>-164257.18040273525</v>
      </c>
      <c r="U544" t="s">
        <v>5108</v>
      </c>
    </row>
    <row r="545" spans="1:21" x14ac:dyDescent="0.25">
      <c r="A545" s="302" t="s">
        <v>1468</v>
      </c>
      <c r="B545" s="303" t="s">
        <v>5102</v>
      </c>
      <c r="C545" s="304" t="s">
        <v>746</v>
      </c>
      <c r="D545" s="305" t="s">
        <v>753</v>
      </c>
      <c r="E545" s="306" t="s">
        <v>162</v>
      </c>
      <c r="F545" s="307">
        <v>-12473.230125438831</v>
      </c>
      <c r="G545" s="307">
        <f t="shared" si="220"/>
        <v>-379.08440242786202</v>
      </c>
      <c r="H545" s="307">
        <f t="shared" si="221"/>
        <v>-12852.314527866693</v>
      </c>
      <c r="I545" s="308" t="s">
        <v>162</v>
      </c>
      <c r="J545" s="309" t="s">
        <v>98</v>
      </c>
      <c r="K545" s="310" t="s">
        <v>99</v>
      </c>
      <c r="L545" s="311" t="s">
        <v>100</v>
      </c>
      <c r="M545" s="312">
        <f t="shared" si="222"/>
        <v>0.56177645173742796</v>
      </c>
      <c r="N545" s="313">
        <f t="shared" si="223"/>
        <v>0.22030982452290582</v>
      </c>
      <c r="O545" s="314">
        <f t="shared" si="224"/>
        <v>0.21791372373966628</v>
      </c>
      <c r="P545" s="307">
        <f t="shared" si="225"/>
        <v>-7220.1276520783476</v>
      </c>
      <c r="Q545" s="307">
        <f t="shared" si="226"/>
        <v>-2831.4911583475041</v>
      </c>
      <c r="R545" s="307">
        <f t="shared" si="227"/>
        <v>-2800.6957174408417</v>
      </c>
      <c r="S545" s="307">
        <f t="shared" si="228"/>
        <v>-5632.1868757883458</v>
      </c>
      <c r="T545" s="307">
        <f t="shared" si="229"/>
        <v>-10051.618810425851</v>
      </c>
      <c r="U545" t="s">
        <v>5109</v>
      </c>
    </row>
    <row r="546" spans="1:21" x14ac:dyDescent="0.25">
      <c r="A546" s="302" t="s">
        <v>1470</v>
      </c>
      <c r="B546" s="303" t="s">
        <v>5102</v>
      </c>
      <c r="C546" s="304" t="s">
        <v>746</v>
      </c>
      <c r="D546" s="305" t="s">
        <v>756</v>
      </c>
      <c r="E546" s="306" t="s">
        <v>162</v>
      </c>
      <c r="F546" s="307">
        <v>-32215443.92279597</v>
      </c>
      <c r="G546" s="307">
        <f t="shared" si="220"/>
        <v>-7088218.4462596774</v>
      </c>
      <c r="H546" s="307">
        <f t="shared" si="221"/>
        <v>-39303662.369055644</v>
      </c>
      <c r="I546" s="308" t="s">
        <v>162</v>
      </c>
      <c r="J546" s="309" t="s">
        <v>98</v>
      </c>
      <c r="K546" s="310" t="s">
        <v>99</v>
      </c>
      <c r="L546" s="311" t="s">
        <v>100</v>
      </c>
      <c r="M546" s="312">
        <f t="shared" si="222"/>
        <v>0.56177645173742796</v>
      </c>
      <c r="N546" s="313">
        <f t="shared" si="223"/>
        <v>0.22030982452290582</v>
      </c>
      <c r="O546" s="314">
        <f t="shared" si="224"/>
        <v>0.21791372373966628</v>
      </c>
      <c r="P546" s="307">
        <f t="shared" si="225"/>
        <v>-22079871.98597395</v>
      </c>
      <c r="Q546" s="307">
        <f t="shared" si="226"/>
        <v>-8658982.9596341848</v>
      </c>
      <c r="R546" s="307">
        <f t="shared" si="227"/>
        <v>-8564807.4234475084</v>
      </c>
      <c r="S546" s="307">
        <f t="shared" si="228"/>
        <v>-17223790.383081693</v>
      </c>
      <c r="T546" s="307">
        <f t="shared" si="229"/>
        <v>-30738854.945608135</v>
      </c>
      <c r="U546" t="s">
        <v>5110</v>
      </c>
    </row>
    <row r="547" spans="1:21" x14ac:dyDescent="0.25">
      <c r="A547" s="302" t="s">
        <v>1472</v>
      </c>
      <c r="B547" s="303" t="s">
        <v>5102</v>
      </c>
      <c r="C547" s="304" t="s">
        <v>746</v>
      </c>
      <c r="D547" s="305" t="s">
        <v>759</v>
      </c>
      <c r="E547" s="306" t="s">
        <v>162</v>
      </c>
      <c r="F547" s="307">
        <v>-109497230.18133421</v>
      </c>
      <c r="G547" s="307">
        <f t="shared" si="220"/>
        <v>-25527544.863520119</v>
      </c>
      <c r="H547" s="307">
        <f t="shared" si="221"/>
        <v>-135024775.04485434</v>
      </c>
      <c r="I547" s="308" t="s">
        <v>162</v>
      </c>
      <c r="J547" s="309" t="s">
        <v>98</v>
      </c>
      <c r="K547" s="310" t="s">
        <v>99</v>
      </c>
      <c r="L547" s="311" t="s">
        <v>100</v>
      </c>
      <c r="M547" s="312">
        <f t="shared" si="222"/>
        <v>0.56177645173742796</v>
      </c>
      <c r="N547" s="313">
        <f t="shared" si="223"/>
        <v>0.22030982452290582</v>
      </c>
      <c r="O547" s="314">
        <f t="shared" si="224"/>
        <v>0.21791372373966628</v>
      </c>
      <c r="P547" s="307">
        <f t="shared" si="225"/>
        <v>-75853739.02134268</v>
      </c>
      <c r="Q547" s="307">
        <f t="shared" si="226"/>
        <v>-29747284.496376693</v>
      </c>
      <c r="R547" s="307">
        <f t="shared" si="227"/>
        <v>-29423751.527134974</v>
      </c>
      <c r="S547" s="307">
        <f t="shared" si="228"/>
        <v>-59171036.023511663</v>
      </c>
      <c r="T547" s="307">
        <f t="shared" si="229"/>
        <v>-105601023.51771937</v>
      </c>
      <c r="U547" t="s">
        <v>5111</v>
      </c>
    </row>
    <row r="548" spans="1:21" x14ac:dyDescent="0.25">
      <c r="A548" s="302" t="s">
        <v>1474</v>
      </c>
      <c r="B548" s="303" t="s">
        <v>5102</v>
      </c>
      <c r="C548" s="304" t="s">
        <v>746</v>
      </c>
      <c r="D548" s="305" t="s">
        <v>762</v>
      </c>
      <c r="E548" s="306" t="s">
        <v>162</v>
      </c>
      <c r="F548" s="307">
        <v>-53091579.389207065</v>
      </c>
      <c r="G548" s="307">
        <f t="shared" si="220"/>
        <v>-14136733.634790942</v>
      </c>
      <c r="H548" s="307">
        <f t="shared" si="221"/>
        <v>-67228313.023998007</v>
      </c>
      <c r="I548" s="308" t="s">
        <v>162</v>
      </c>
      <c r="J548" s="309" t="s">
        <v>98</v>
      </c>
      <c r="K548" s="310" t="s">
        <v>99</v>
      </c>
      <c r="L548" s="311" t="s">
        <v>100</v>
      </c>
      <c r="M548" s="312">
        <f t="shared" si="222"/>
        <v>0.56177645173742796</v>
      </c>
      <c r="N548" s="313">
        <f t="shared" si="223"/>
        <v>0.22030982452290582</v>
      </c>
      <c r="O548" s="314">
        <f t="shared" si="224"/>
        <v>0.21791372373966628</v>
      </c>
      <c r="P548" s="307">
        <f t="shared" si="225"/>
        <v>-37767283.146914713</v>
      </c>
      <c r="Q548" s="307">
        <f t="shared" si="226"/>
        <v>-14811057.845287984</v>
      </c>
      <c r="R548" s="307">
        <f t="shared" si="227"/>
        <v>-14649972.03179531</v>
      </c>
      <c r="S548" s="307">
        <f t="shared" si="228"/>
        <v>-29461029.877083294</v>
      </c>
      <c r="T548" s="307">
        <f t="shared" si="229"/>
        <v>-52578340.992202699</v>
      </c>
      <c r="U548" t="s">
        <v>5112</v>
      </c>
    </row>
    <row r="549" spans="1:21" x14ac:dyDescent="0.25">
      <c r="A549" s="302" t="s">
        <v>1476</v>
      </c>
      <c r="B549" s="303" t="s">
        <v>5102</v>
      </c>
      <c r="C549" s="304" t="s">
        <v>746</v>
      </c>
      <c r="D549" s="305" t="s">
        <v>765</v>
      </c>
      <c r="E549" s="306" t="s">
        <v>162</v>
      </c>
      <c r="F549" s="307">
        <v>-7482200.7893397138</v>
      </c>
      <c r="G549" s="307">
        <f t="shared" si="220"/>
        <v>-2779573.4838576405</v>
      </c>
      <c r="H549" s="307">
        <f t="shared" si="221"/>
        <v>-10261774.273197355</v>
      </c>
      <c r="I549" s="308" t="s">
        <v>162</v>
      </c>
      <c r="J549" s="309" t="s">
        <v>98</v>
      </c>
      <c r="K549" s="310" t="s">
        <v>99</v>
      </c>
      <c r="L549" s="311" t="s">
        <v>100</v>
      </c>
      <c r="M549" s="312">
        <f t="shared" si="222"/>
        <v>0.56177645173742796</v>
      </c>
      <c r="N549" s="313">
        <f t="shared" si="223"/>
        <v>0.22030982452290582</v>
      </c>
      <c r="O549" s="314">
        <f t="shared" si="224"/>
        <v>0.21791372373966628</v>
      </c>
      <c r="P549" s="307">
        <f t="shared" si="225"/>
        <v>-5764823.1397272339</v>
      </c>
      <c r="Q549" s="307">
        <f t="shared" si="226"/>
        <v>-2260769.6894217785</v>
      </c>
      <c r="R549" s="307">
        <f t="shared" si="227"/>
        <v>-2236181.4440483432</v>
      </c>
      <c r="S549" s="307">
        <f t="shared" si="228"/>
        <v>-4496951.1334701218</v>
      </c>
      <c r="T549" s="307">
        <f t="shared" si="229"/>
        <v>-8025592.8291490125</v>
      </c>
      <c r="U549" t="s">
        <v>5113</v>
      </c>
    </row>
    <row r="550" spans="1:21" x14ac:dyDescent="0.25">
      <c r="A550" s="302" t="s">
        <v>1478</v>
      </c>
      <c r="B550" s="303" t="s">
        <v>5102</v>
      </c>
      <c r="C550" s="304" t="s">
        <v>746</v>
      </c>
      <c r="D550" s="305" t="s">
        <v>768</v>
      </c>
      <c r="E550" s="306" t="s">
        <v>162</v>
      </c>
      <c r="F550" s="307">
        <v>-2649289.2095255088</v>
      </c>
      <c r="G550" s="307">
        <f t="shared" si="220"/>
        <v>-1454693.0873580759</v>
      </c>
      <c r="H550" s="307">
        <f t="shared" si="221"/>
        <v>-4103982.2968835849</v>
      </c>
      <c r="I550" s="308" t="s">
        <v>162</v>
      </c>
      <c r="J550" s="309" t="s">
        <v>98</v>
      </c>
      <c r="K550" s="310" t="s">
        <v>99</v>
      </c>
      <c r="L550" s="311" t="s">
        <v>100</v>
      </c>
      <c r="M550" s="312">
        <f t="shared" si="222"/>
        <v>0.56177645173742796</v>
      </c>
      <c r="N550" s="313">
        <f t="shared" si="223"/>
        <v>0.22030982452290582</v>
      </c>
      <c r="O550" s="314">
        <f t="shared" si="224"/>
        <v>0.21791372373966628</v>
      </c>
      <c r="P550" s="307">
        <f t="shared" si="225"/>
        <v>-2305520.6127364798</v>
      </c>
      <c r="Q550" s="307">
        <f t="shared" si="226"/>
        <v>-904147.61967153451</v>
      </c>
      <c r="R550" s="307">
        <f t="shared" si="227"/>
        <v>-894314.06447557057</v>
      </c>
      <c r="S550" s="307">
        <f t="shared" si="228"/>
        <v>-1798461.6841471051</v>
      </c>
      <c r="T550" s="307">
        <f t="shared" si="229"/>
        <v>-3209668.2324080141</v>
      </c>
      <c r="U550" t="s">
        <v>5114</v>
      </c>
    </row>
    <row r="551" spans="1:21" x14ac:dyDescent="0.25">
      <c r="A551" s="302" t="s">
        <v>1480</v>
      </c>
      <c r="B551" s="303" t="s">
        <v>5102</v>
      </c>
      <c r="C551" s="304" t="s">
        <v>746</v>
      </c>
      <c r="E551" s="315" t="s">
        <v>771</v>
      </c>
      <c r="F551" s="316">
        <f>SUBTOTAL(9,F541:F550)</f>
        <v>-205325610.63450631</v>
      </c>
      <c r="G551" s="316">
        <f>SUBTOTAL(9,G541:G550)</f>
        <v>-51027568.743625626</v>
      </c>
      <c r="H551" s="316">
        <f>SUBTOTAL(9,H541:H550)</f>
        <v>-256353179.37813199</v>
      </c>
      <c r="I551" s="317" t="s">
        <v>33</v>
      </c>
      <c r="J551" s="318" t="s">
        <v>33</v>
      </c>
      <c r="K551" s="319" t="s">
        <v>33</v>
      </c>
      <c r="L551" s="320" t="s">
        <v>33</v>
      </c>
      <c r="M551" s="321" t="s">
        <v>33</v>
      </c>
      <c r="N551" s="322" t="s">
        <v>33</v>
      </c>
      <c r="O551" s="323" t="s">
        <v>33</v>
      </c>
      <c r="P551" s="316">
        <f>SUBTOTAL(9,P541:P550)</f>
        <v>-144013179.50265539</v>
      </c>
      <c r="Q551" s="316">
        <f>SUBTOTAL(9,Q541:Q550)</f>
        <v>-56477123.964685254</v>
      </c>
      <c r="R551" s="316">
        <f>SUBTOTAL(9,R541:R550)</f>
        <v>-55862875.910791367</v>
      </c>
      <c r="S551" s="316">
        <f>SUBTOTAL(9,S541:S550)</f>
        <v>-112339999.87547661</v>
      </c>
      <c r="T551" s="316">
        <f>SUBTOTAL(9,T541:T550)</f>
        <v>-200490303.46734062</v>
      </c>
    </row>
    <row r="552" spans="1:21" x14ac:dyDescent="0.25">
      <c r="A552" s="302" t="s">
        <v>1482</v>
      </c>
    </row>
    <row r="553" spans="1:21" x14ac:dyDescent="0.25">
      <c r="A553" s="302" t="s">
        <v>1484</v>
      </c>
      <c r="B553" s="303" t="s">
        <v>5102</v>
      </c>
      <c r="C553" s="304" t="s">
        <v>773</v>
      </c>
      <c r="D553" s="305" t="s">
        <v>1142</v>
      </c>
      <c r="E553" s="306" t="s">
        <v>158</v>
      </c>
      <c r="F553" s="307">
        <v>0</v>
      </c>
      <c r="G553" s="307">
        <f t="shared" ref="G553:G561" si="230">SUMIFS(TX_201_RB_Adjust_Total_Adjustments,TX_201_RB_Adjust_H_RB_Rollup,B553,TX_201_RB_Adjust_H_RB_Func_Rollup,C553,TX_201_RB_Adjust_H_Account,D553,TX_201_RB_Adjust_H_Jurisdictional_Allocator,E553)</f>
        <v>0</v>
      </c>
      <c r="H553" s="307">
        <f t="shared" ref="H553:H561" si="231">F553+G553</f>
        <v>0</v>
      </c>
      <c r="I553" s="308" t="s">
        <v>158</v>
      </c>
      <c r="J553" s="309" t="s">
        <v>98</v>
      </c>
      <c r="K553" s="310" t="s">
        <v>99</v>
      </c>
      <c r="L553" s="311" t="s">
        <v>100</v>
      </c>
      <c r="M553" s="312">
        <f t="shared" ref="M553:M561" si="232">VLOOKUP(I553,TX_400_JUR_Alloc_Jur_Factor_Allocator,MATCH(J553,TX_400_JUR_Alloc_Headers,FALSE),FALSE)</f>
        <v>0.45767765197058707</v>
      </c>
      <c r="N553" s="313">
        <f t="shared" ref="N553:N561" si="233">VLOOKUP(I553,TX_400_JUR_Alloc_Jur_Factor_Allocator,MATCH(K553,TX_400_JUR_Alloc_Headers,FALSE),FALSE)</f>
        <v>0.18148407085412427</v>
      </c>
      <c r="O553" s="314">
        <f t="shared" ref="O553:O561" si="234">VLOOKUP(I553,TX_400_JUR_Alloc_Jur_Factor_Allocator,MATCH(L553,TX_400_JUR_Alloc_Headers,FALSE),FALSE)</f>
        <v>0.36083827717528866</v>
      </c>
      <c r="P553" s="307">
        <f t="shared" ref="P553:P561" si="235">H553*M553</f>
        <v>0</v>
      </c>
      <c r="Q553" s="307">
        <f t="shared" ref="Q553:Q561" si="236">H553*N553</f>
        <v>0</v>
      </c>
      <c r="R553" s="307">
        <f t="shared" ref="R553:R561" si="237">H553*O553</f>
        <v>0</v>
      </c>
      <c r="S553" s="307">
        <f t="shared" ref="S553:S561" si="238">Q553+R553</f>
        <v>0</v>
      </c>
      <c r="T553" s="307">
        <f t="shared" ref="T553:T561" si="239">P553+Q553</f>
        <v>0</v>
      </c>
      <c r="U553" t="s">
        <v>5115</v>
      </c>
    </row>
    <row r="554" spans="1:21" x14ac:dyDescent="0.25">
      <c r="A554" s="302" t="s">
        <v>1486</v>
      </c>
      <c r="B554" s="303" t="s">
        <v>5102</v>
      </c>
      <c r="C554" s="304" t="s">
        <v>773</v>
      </c>
      <c r="D554" s="305" t="s">
        <v>4622</v>
      </c>
      <c r="E554" s="306" t="s">
        <v>162</v>
      </c>
      <c r="F554" s="307">
        <v>-1374.2087948423243</v>
      </c>
      <c r="G554" s="307">
        <f t="shared" si="230"/>
        <v>0</v>
      </c>
      <c r="H554" s="307">
        <f t="shared" si="231"/>
        <v>-1374.2087948423243</v>
      </c>
      <c r="I554" s="308" t="s">
        <v>162</v>
      </c>
      <c r="J554" s="309" t="s">
        <v>98</v>
      </c>
      <c r="K554" s="310" t="s">
        <v>99</v>
      </c>
      <c r="L554" s="311" t="s">
        <v>100</v>
      </c>
      <c r="M554" s="312">
        <f t="shared" si="232"/>
        <v>0.56177645173742796</v>
      </c>
      <c r="N554" s="313">
        <f t="shared" si="233"/>
        <v>0.22030982452290582</v>
      </c>
      <c r="O554" s="314">
        <f t="shared" si="234"/>
        <v>0.21791372373966628</v>
      </c>
      <c r="P554" s="307">
        <f t="shared" si="235"/>
        <v>-771.99814071288802</v>
      </c>
      <c r="Q554" s="307">
        <f t="shared" si="236"/>
        <v>-302.75169844954632</v>
      </c>
      <c r="R554" s="307">
        <f t="shared" si="237"/>
        <v>-299.45895567988998</v>
      </c>
      <c r="S554" s="307">
        <f t="shared" si="238"/>
        <v>-602.21065412943631</v>
      </c>
      <c r="T554" s="307">
        <f t="shared" si="239"/>
        <v>-1074.7498391624345</v>
      </c>
      <c r="U554" t="s">
        <v>5116</v>
      </c>
    </row>
    <row r="555" spans="1:21" x14ac:dyDescent="0.25">
      <c r="A555" s="302" t="s">
        <v>1488</v>
      </c>
      <c r="B555" s="303" t="s">
        <v>5102</v>
      </c>
      <c r="C555" s="304" t="s">
        <v>773</v>
      </c>
      <c r="D555" s="305" t="s">
        <v>774</v>
      </c>
      <c r="E555" s="306" t="s">
        <v>162</v>
      </c>
      <c r="F555" s="307">
        <v>-1748358.3048472106</v>
      </c>
      <c r="G555" s="307">
        <f t="shared" si="230"/>
        <v>-90955.194307990401</v>
      </c>
      <c r="H555" s="307">
        <f t="shared" si="231"/>
        <v>-1839313.499155201</v>
      </c>
      <c r="I555" s="308" t="s">
        <v>162</v>
      </c>
      <c r="J555" s="309" t="s">
        <v>98</v>
      </c>
      <c r="K555" s="310" t="s">
        <v>99</v>
      </c>
      <c r="L555" s="311" t="s">
        <v>100</v>
      </c>
      <c r="M555" s="312">
        <f t="shared" si="232"/>
        <v>0.56177645173742796</v>
      </c>
      <c r="N555" s="313">
        <f t="shared" si="233"/>
        <v>0.22030982452290582</v>
      </c>
      <c r="O555" s="314">
        <f t="shared" si="234"/>
        <v>0.21791372373966628</v>
      </c>
      <c r="P555" s="307">
        <f t="shared" si="235"/>
        <v>-1033283.0111881616</v>
      </c>
      <c r="Q555" s="307">
        <f t="shared" si="236"/>
        <v>-405218.83424149419</v>
      </c>
      <c r="R555" s="307">
        <f t="shared" si="237"/>
        <v>-400811.65372554539</v>
      </c>
      <c r="S555" s="307">
        <f t="shared" si="238"/>
        <v>-806030.48796703957</v>
      </c>
      <c r="T555" s="307">
        <f t="shared" si="239"/>
        <v>-1438501.8454296556</v>
      </c>
      <c r="U555" t="s">
        <v>5117</v>
      </c>
    </row>
    <row r="556" spans="1:21" x14ac:dyDescent="0.25">
      <c r="A556" s="302" t="s">
        <v>1490</v>
      </c>
      <c r="B556" s="303" t="s">
        <v>5102</v>
      </c>
      <c r="C556" s="304" t="s">
        <v>773</v>
      </c>
      <c r="D556" s="305" t="s">
        <v>777</v>
      </c>
      <c r="E556" s="306" t="s">
        <v>162</v>
      </c>
      <c r="F556" s="307">
        <v>-549040.85765091982</v>
      </c>
      <c r="G556" s="307">
        <f t="shared" si="230"/>
        <v>-138970.92786074034</v>
      </c>
      <c r="H556" s="307">
        <f t="shared" si="231"/>
        <v>-688011.78551166016</v>
      </c>
      <c r="I556" s="308" t="s">
        <v>162</v>
      </c>
      <c r="J556" s="309" t="s">
        <v>98</v>
      </c>
      <c r="K556" s="310" t="s">
        <v>99</v>
      </c>
      <c r="L556" s="311" t="s">
        <v>100</v>
      </c>
      <c r="M556" s="312">
        <f t="shared" si="232"/>
        <v>0.56177645173742796</v>
      </c>
      <c r="N556" s="313">
        <f t="shared" si="233"/>
        <v>0.22030982452290582</v>
      </c>
      <c r="O556" s="314">
        <f t="shared" si="234"/>
        <v>0.21791372373966628</v>
      </c>
      <c r="P556" s="307">
        <f t="shared" si="235"/>
        <v>-386508.81961827277</v>
      </c>
      <c r="Q556" s="307">
        <f t="shared" si="236"/>
        <v>-151575.75573576498</v>
      </c>
      <c r="R556" s="307">
        <f t="shared" si="237"/>
        <v>-149927.21015762244</v>
      </c>
      <c r="S556" s="307">
        <f t="shared" si="238"/>
        <v>-301502.96589338745</v>
      </c>
      <c r="T556" s="307">
        <f t="shared" si="239"/>
        <v>-538084.57535403781</v>
      </c>
      <c r="U556" t="s">
        <v>5118</v>
      </c>
    </row>
    <row r="557" spans="1:21" x14ac:dyDescent="0.25">
      <c r="A557" s="302" t="s">
        <v>1492</v>
      </c>
      <c r="B557" s="303" t="s">
        <v>5102</v>
      </c>
      <c r="C557" s="304" t="s">
        <v>773</v>
      </c>
      <c r="D557" s="305" t="s">
        <v>780</v>
      </c>
      <c r="E557" s="306" t="s">
        <v>162</v>
      </c>
      <c r="F557" s="307">
        <v>-11138764.872737691</v>
      </c>
      <c r="G557" s="307">
        <f t="shared" si="230"/>
        <v>-1086524.072313128</v>
      </c>
      <c r="H557" s="307">
        <f t="shared" si="231"/>
        <v>-12225288.945050819</v>
      </c>
      <c r="I557" s="308" t="s">
        <v>162</v>
      </c>
      <c r="J557" s="309" t="s">
        <v>98</v>
      </c>
      <c r="K557" s="310" t="s">
        <v>99</v>
      </c>
      <c r="L557" s="311" t="s">
        <v>100</v>
      </c>
      <c r="M557" s="312">
        <f t="shared" si="232"/>
        <v>0.56177645173742796</v>
      </c>
      <c r="N557" s="313">
        <f t="shared" si="233"/>
        <v>0.22030982452290582</v>
      </c>
      <c r="O557" s="314">
        <f t="shared" si="234"/>
        <v>0.21791372373966628</v>
      </c>
      <c r="P557" s="307">
        <f t="shared" si="235"/>
        <v>-6867879.4450154528</v>
      </c>
      <c r="Q557" s="307">
        <f t="shared" si="236"/>
        <v>-2693351.2622259664</v>
      </c>
      <c r="R557" s="307">
        <f t="shared" si="237"/>
        <v>-2664058.2378094005</v>
      </c>
      <c r="S557" s="307">
        <f t="shared" si="238"/>
        <v>-5357409.500035367</v>
      </c>
      <c r="T557" s="307">
        <f t="shared" si="239"/>
        <v>-9561230.7072414197</v>
      </c>
      <c r="U557" t="s">
        <v>5119</v>
      </c>
    </row>
    <row r="558" spans="1:21" x14ac:dyDescent="0.25">
      <c r="A558" s="302" t="s">
        <v>1494</v>
      </c>
      <c r="B558" s="303" t="s">
        <v>5102</v>
      </c>
      <c r="C558" s="304" t="s">
        <v>773</v>
      </c>
      <c r="D558" s="305" t="s">
        <v>783</v>
      </c>
      <c r="E558" s="306" t="s">
        <v>162</v>
      </c>
      <c r="F558" s="307">
        <v>-39818753.584388316</v>
      </c>
      <c r="G558" s="307">
        <f t="shared" si="230"/>
        <v>-687612.22712146735</v>
      </c>
      <c r="H558" s="307">
        <f t="shared" si="231"/>
        <v>-40506365.811509781</v>
      </c>
      <c r="I558" s="308" t="s">
        <v>162</v>
      </c>
      <c r="J558" s="309" t="s">
        <v>98</v>
      </c>
      <c r="K558" s="310" t="s">
        <v>99</v>
      </c>
      <c r="L558" s="311" t="s">
        <v>100</v>
      </c>
      <c r="M558" s="312">
        <f t="shared" si="232"/>
        <v>0.56177645173742796</v>
      </c>
      <c r="N558" s="313">
        <f t="shared" si="233"/>
        <v>0.22030982452290582</v>
      </c>
      <c r="O558" s="314">
        <f t="shared" si="234"/>
        <v>0.21791372373966628</v>
      </c>
      <c r="P558" s="307">
        <f t="shared" si="235"/>
        <v>-22755522.458368227</v>
      </c>
      <c r="Q558" s="307">
        <f t="shared" si="236"/>
        <v>-8923950.3439943511</v>
      </c>
      <c r="R558" s="307">
        <f t="shared" si="237"/>
        <v>-8826893.0091472045</v>
      </c>
      <c r="S558" s="307">
        <f t="shared" si="238"/>
        <v>-17750843.353141554</v>
      </c>
      <c r="T558" s="307">
        <f t="shared" si="239"/>
        <v>-31679472.802362576</v>
      </c>
      <c r="U558" t="s">
        <v>5120</v>
      </c>
    </row>
    <row r="559" spans="1:21" x14ac:dyDescent="0.25">
      <c r="A559" s="302" t="s">
        <v>1496</v>
      </c>
      <c r="B559" s="303" t="s">
        <v>5102</v>
      </c>
      <c r="C559" s="304" t="s">
        <v>773</v>
      </c>
      <c r="D559" s="305" t="s">
        <v>786</v>
      </c>
      <c r="E559" s="306" t="s">
        <v>144</v>
      </c>
      <c r="F559" s="307">
        <v>0</v>
      </c>
      <c r="G559" s="307">
        <f t="shared" si="230"/>
        <v>0</v>
      </c>
      <c r="H559" s="307">
        <f t="shared" si="231"/>
        <v>0</v>
      </c>
      <c r="I559" s="308" t="s">
        <v>144</v>
      </c>
      <c r="J559" s="309" t="s">
        <v>98</v>
      </c>
      <c r="K559" s="310" t="s">
        <v>99</v>
      </c>
      <c r="L559" s="311" t="s">
        <v>100</v>
      </c>
      <c r="M559" s="312">
        <f t="shared" si="232"/>
        <v>0.58151604396770862</v>
      </c>
      <c r="N559" s="313">
        <f t="shared" si="233"/>
        <v>0.22832065654757039</v>
      </c>
      <c r="O559" s="314">
        <f t="shared" si="234"/>
        <v>0.19016329948472097</v>
      </c>
      <c r="P559" s="307">
        <f t="shared" si="235"/>
        <v>0</v>
      </c>
      <c r="Q559" s="307">
        <f t="shared" si="236"/>
        <v>0</v>
      </c>
      <c r="R559" s="307">
        <f t="shared" si="237"/>
        <v>0</v>
      </c>
      <c r="S559" s="307">
        <f t="shared" si="238"/>
        <v>0</v>
      </c>
      <c r="T559" s="307">
        <f t="shared" si="239"/>
        <v>0</v>
      </c>
      <c r="U559" t="s">
        <v>5121</v>
      </c>
    </row>
    <row r="560" spans="1:21" x14ac:dyDescent="0.25">
      <c r="A560" s="302" t="s">
        <v>1498</v>
      </c>
      <c r="B560" s="303" t="s">
        <v>5102</v>
      </c>
      <c r="C560" s="304" t="s">
        <v>773</v>
      </c>
      <c r="D560" s="305" t="s">
        <v>789</v>
      </c>
      <c r="E560" s="306" t="s">
        <v>162</v>
      </c>
      <c r="F560" s="307">
        <v>-6951775.9405548666</v>
      </c>
      <c r="G560" s="307">
        <f t="shared" si="230"/>
        <v>-326032.32756232418</v>
      </c>
      <c r="H560" s="307">
        <f t="shared" si="231"/>
        <v>-7277808.2681171903</v>
      </c>
      <c r="I560" s="308" t="s">
        <v>162</v>
      </c>
      <c r="J560" s="309" t="s">
        <v>98</v>
      </c>
      <c r="K560" s="310" t="s">
        <v>99</v>
      </c>
      <c r="L560" s="311" t="s">
        <v>100</v>
      </c>
      <c r="M560" s="312">
        <f t="shared" si="232"/>
        <v>0.56177645173742796</v>
      </c>
      <c r="N560" s="313">
        <f t="shared" si="233"/>
        <v>0.22030982452290582</v>
      </c>
      <c r="O560" s="314">
        <f t="shared" si="234"/>
        <v>0.21791372373966628</v>
      </c>
      <c r="P560" s="307">
        <f t="shared" si="235"/>
        <v>-4088501.305288191</v>
      </c>
      <c r="Q560" s="307">
        <f t="shared" si="236"/>
        <v>-1603372.6624602512</v>
      </c>
      <c r="R560" s="307">
        <f t="shared" si="237"/>
        <v>-1585934.3003687484</v>
      </c>
      <c r="S560" s="307">
        <f t="shared" si="238"/>
        <v>-3189306.9628289994</v>
      </c>
      <c r="T560" s="307">
        <f t="shared" si="239"/>
        <v>-5691873.9677484427</v>
      </c>
      <c r="U560" t="s">
        <v>5122</v>
      </c>
    </row>
    <row r="561" spans="1:21" x14ac:dyDescent="0.25">
      <c r="A561" s="302" t="s">
        <v>1500</v>
      </c>
      <c r="B561" s="303" t="s">
        <v>5102</v>
      </c>
      <c r="C561" s="304" t="s">
        <v>773</v>
      </c>
      <c r="D561" s="305" t="s">
        <v>792</v>
      </c>
      <c r="E561" s="306" t="s">
        <v>162</v>
      </c>
      <c r="F561" s="307">
        <v>-966439.86202154018</v>
      </c>
      <c r="G561" s="307">
        <f t="shared" si="230"/>
        <v>-161712.31024014245</v>
      </c>
      <c r="H561" s="307">
        <f t="shared" si="231"/>
        <v>-1128152.1722616826</v>
      </c>
      <c r="I561" s="308" t="s">
        <v>162</v>
      </c>
      <c r="J561" s="309" t="s">
        <v>98</v>
      </c>
      <c r="K561" s="310" t="s">
        <v>99</v>
      </c>
      <c r="L561" s="311" t="s">
        <v>100</v>
      </c>
      <c r="M561" s="312">
        <f t="shared" si="232"/>
        <v>0.56177645173742796</v>
      </c>
      <c r="N561" s="313">
        <f t="shared" si="233"/>
        <v>0.22030982452290582</v>
      </c>
      <c r="O561" s="314">
        <f t="shared" si="234"/>
        <v>0.21791372373966628</v>
      </c>
      <c r="P561" s="307">
        <f t="shared" si="235"/>
        <v>-633769.32435303961</v>
      </c>
      <c r="Q561" s="307">
        <f t="shared" si="236"/>
        <v>-248543.00710610629</v>
      </c>
      <c r="R561" s="307">
        <f t="shared" si="237"/>
        <v>-245839.8408025367</v>
      </c>
      <c r="S561" s="307">
        <f t="shared" si="238"/>
        <v>-494382.84790864296</v>
      </c>
      <c r="T561" s="307">
        <f t="shared" si="239"/>
        <v>-882312.33145914588</v>
      </c>
      <c r="U561" t="s">
        <v>5123</v>
      </c>
    </row>
    <row r="562" spans="1:21" x14ac:dyDescent="0.25">
      <c r="A562" s="302" t="s">
        <v>1502</v>
      </c>
      <c r="B562" s="303" t="s">
        <v>5102</v>
      </c>
      <c r="C562" s="304" t="s">
        <v>773</v>
      </c>
      <c r="E562" s="315" t="s">
        <v>795</v>
      </c>
      <c r="F562" s="316">
        <f>SUBTOTAL(9,F552:F561)</f>
        <v>-61174507.630995385</v>
      </c>
      <c r="G562" s="316">
        <f>SUBTOTAL(9,G552:G561)</f>
        <v>-2491807.059405793</v>
      </c>
      <c r="H562" s="316">
        <f>SUBTOTAL(9,H552:H561)</f>
        <v>-63666314.690401182</v>
      </c>
      <c r="I562" s="317" t="s">
        <v>33</v>
      </c>
      <c r="J562" s="318" t="s">
        <v>33</v>
      </c>
      <c r="K562" s="319" t="s">
        <v>33</v>
      </c>
      <c r="L562" s="320" t="s">
        <v>33</v>
      </c>
      <c r="M562" s="321" t="s">
        <v>33</v>
      </c>
      <c r="N562" s="322" t="s">
        <v>33</v>
      </c>
      <c r="O562" s="323" t="s">
        <v>33</v>
      </c>
      <c r="P562" s="316">
        <f>SUBTOTAL(9,P552:P561)</f>
        <v>-35766236.361972056</v>
      </c>
      <c r="Q562" s="316">
        <f>SUBTOTAL(9,Q552:Q561)</f>
        <v>-14026314.617462384</v>
      </c>
      <c r="R562" s="316">
        <f>SUBTOTAL(9,R552:R561)</f>
        <v>-13873763.710966738</v>
      </c>
      <c r="S562" s="316">
        <f>SUBTOTAL(9,S552:S561)</f>
        <v>-27900078.328429122</v>
      </c>
      <c r="T562" s="316">
        <f>SUBTOTAL(9,T552:T561)</f>
        <v>-49792550.979434431</v>
      </c>
    </row>
    <row r="563" spans="1:21" x14ac:dyDescent="0.25">
      <c r="A563" s="302" t="s">
        <v>1504</v>
      </c>
    </row>
    <row r="564" spans="1:21" x14ac:dyDescent="0.25">
      <c r="A564" s="302" t="s">
        <v>1506</v>
      </c>
      <c r="B564" s="303" t="s">
        <v>5102</v>
      </c>
      <c r="C564" s="304" t="s">
        <v>797</v>
      </c>
      <c r="D564" s="305" t="s">
        <v>1139</v>
      </c>
      <c r="E564" s="306" t="s">
        <v>158</v>
      </c>
      <c r="F564" s="307">
        <v>523356.34154173511</v>
      </c>
      <c r="G564" s="307">
        <f t="shared" ref="G564:G591" si="240">SUMIFS(TX_201_RB_Adjust_Total_Adjustments,TX_201_RB_Adjust_H_RB_Rollup,B564,TX_201_RB_Adjust_H_RB_Func_Rollup,C564,TX_201_RB_Adjust_H_Account,D564,TX_201_RB_Adjust_H_Jurisdictional_Allocator,E564)</f>
        <v>-523356.34154173511</v>
      </c>
      <c r="H564" s="307">
        <f t="shared" ref="H564:H591" si="241">F564+G564</f>
        <v>0</v>
      </c>
      <c r="I564" s="308" t="s">
        <v>158</v>
      </c>
      <c r="J564" s="309" t="s">
        <v>98</v>
      </c>
      <c r="K564" s="310" t="s">
        <v>99</v>
      </c>
      <c r="L564" s="311" t="s">
        <v>100</v>
      </c>
      <c r="M564" s="312">
        <f t="shared" ref="M564:M591" si="242">VLOOKUP(I564,TX_400_JUR_Alloc_Jur_Factor_Allocator,MATCH(J564,TX_400_JUR_Alloc_Headers,FALSE),FALSE)</f>
        <v>0.45767765197058707</v>
      </c>
      <c r="N564" s="313">
        <f t="shared" ref="N564:N591" si="243">VLOOKUP(I564,TX_400_JUR_Alloc_Jur_Factor_Allocator,MATCH(K564,TX_400_JUR_Alloc_Headers,FALSE),FALSE)</f>
        <v>0.18148407085412427</v>
      </c>
      <c r="O564" s="314">
        <f t="shared" ref="O564:O591" si="244">VLOOKUP(I564,TX_400_JUR_Alloc_Jur_Factor_Allocator,MATCH(L564,TX_400_JUR_Alloc_Headers,FALSE),FALSE)</f>
        <v>0.36083827717528866</v>
      </c>
      <c r="P564" s="307">
        <f t="shared" ref="P564:P591" si="245">H564*M564</f>
        <v>0</v>
      </c>
      <c r="Q564" s="307">
        <f t="shared" ref="Q564:Q591" si="246">H564*N564</f>
        <v>0</v>
      </c>
      <c r="R564" s="307">
        <f t="shared" ref="R564:R591" si="247">H564*O564</f>
        <v>0</v>
      </c>
      <c r="S564" s="307">
        <f t="shared" ref="S564:S591" si="248">Q564+R564</f>
        <v>0</v>
      </c>
      <c r="T564" s="307">
        <f t="shared" ref="T564:T591" si="249">P564+Q564</f>
        <v>0</v>
      </c>
      <c r="U564" t="s">
        <v>5124</v>
      </c>
    </row>
    <row r="565" spans="1:21" x14ac:dyDescent="0.25">
      <c r="A565" s="302" t="s">
        <v>1507</v>
      </c>
      <c r="B565" s="303" t="s">
        <v>5102</v>
      </c>
      <c r="C565" s="304" t="s">
        <v>797</v>
      </c>
      <c r="D565" s="305" t="s">
        <v>1142</v>
      </c>
      <c r="E565" s="306" t="s">
        <v>158</v>
      </c>
      <c r="F565" s="307">
        <v>-262.05121173124024</v>
      </c>
      <c r="G565" s="307">
        <f t="shared" si="240"/>
        <v>0</v>
      </c>
      <c r="H565" s="307">
        <f t="shared" si="241"/>
        <v>-262.05121173124024</v>
      </c>
      <c r="I565" s="308" t="s">
        <v>158</v>
      </c>
      <c r="J565" s="309" t="s">
        <v>98</v>
      </c>
      <c r="K565" s="310" t="s">
        <v>99</v>
      </c>
      <c r="L565" s="311" t="s">
        <v>100</v>
      </c>
      <c r="M565" s="312">
        <f t="shared" si="242"/>
        <v>0.45767765197058707</v>
      </c>
      <c r="N565" s="313">
        <f t="shared" si="243"/>
        <v>0.18148407085412427</v>
      </c>
      <c r="O565" s="314">
        <f t="shared" si="244"/>
        <v>0.36083827717528866</v>
      </c>
      <c r="P565" s="307">
        <f t="shared" si="245"/>
        <v>-119.9349832812012</v>
      </c>
      <c r="Q565" s="307">
        <f t="shared" si="246"/>
        <v>-47.558120677241526</v>
      </c>
      <c r="R565" s="307">
        <f t="shared" si="247"/>
        <v>-94.558107772797527</v>
      </c>
      <c r="S565" s="307">
        <f t="shared" si="248"/>
        <v>-142.11622845003905</v>
      </c>
      <c r="T565" s="307">
        <f t="shared" si="249"/>
        <v>-167.49310395844273</v>
      </c>
      <c r="U565" t="s">
        <v>5125</v>
      </c>
    </row>
    <row r="566" spans="1:21" x14ac:dyDescent="0.25">
      <c r="A566" s="302" t="s">
        <v>1509</v>
      </c>
      <c r="B566" s="303" t="s">
        <v>5102</v>
      </c>
      <c r="C566" s="304" t="s">
        <v>797</v>
      </c>
      <c r="D566" s="305" t="s">
        <v>4634</v>
      </c>
      <c r="E566" s="306" t="s">
        <v>158</v>
      </c>
      <c r="F566" s="307">
        <v>19839.738833394833</v>
      </c>
      <c r="G566" s="307">
        <f t="shared" si="240"/>
        <v>106.52677950739773</v>
      </c>
      <c r="H566" s="307">
        <f t="shared" si="241"/>
        <v>19946.265612902229</v>
      </c>
      <c r="I566" s="308" t="s">
        <v>158</v>
      </c>
      <c r="J566" s="309" t="s">
        <v>98</v>
      </c>
      <c r="K566" s="310" t="s">
        <v>99</v>
      </c>
      <c r="L566" s="311" t="s">
        <v>100</v>
      </c>
      <c r="M566" s="312">
        <f t="shared" si="242"/>
        <v>0.45767765197058707</v>
      </c>
      <c r="N566" s="313">
        <f t="shared" si="243"/>
        <v>0.18148407085412427</v>
      </c>
      <c r="O566" s="314">
        <f t="shared" si="244"/>
        <v>0.36083827717528866</v>
      </c>
      <c r="P566" s="307">
        <f t="shared" si="245"/>
        <v>9128.9600112947555</v>
      </c>
      <c r="Q566" s="307">
        <f t="shared" si="246"/>
        <v>3619.9294817671307</v>
      </c>
      <c r="R566" s="307">
        <f t="shared" si="247"/>
        <v>7197.3761198403436</v>
      </c>
      <c r="S566" s="307">
        <f t="shared" si="248"/>
        <v>10817.305601607473</v>
      </c>
      <c r="T566" s="307">
        <f t="shared" si="249"/>
        <v>12748.889493061886</v>
      </c>
      <c r="U566" t="s">
        <v>5126</v>
      </c>
    </row>
    <row r="567" spans="1:21" x14ac:dyDescent="0.25">
      <c r="A567" s="302" t="s">
        <v>1511</v>
      </c>
      <c r="B567" s="303" t="s">
        <v>5102</v>
      </c>
      <c r="C567" s="304" t="s">
        <v>797</v>
      </c>
      <c r="D567" s="305" t="s">
        <v>798</v>
      </c>
      <c r="E567" s="306" t="s">
        <v>158</v>
      </c>
      <c r="F567" s="307">
        <v>-9052060.5607701782</v>
      </c>
      <c r="G567" s="307">
        <f t="shared" si="240"/>
        <v>-1321660.8163594103</v>
      </c>
      <c r="H567" s="307">
        <f t="shared" si="241"/>
        <v>-10373721.377129588</v>
      </c>
      <c r="I567" s="308" t="s">
        <v>158</v>
      </c>
      <c r="J567" s="309" t="s">
        <v>98</v>
      </c>
      <c r="K567" s="310" t="s">
        <v>99</v>
      </c>
      <c r="L567" s="311" t="s">
        <v>100</v>
      </c>
      <c r="M567" s="312">
        <f t="shared" si="242"/>
        <v>0.45767765197058707</v>
      </c>
      <c r="N567" s="313">
        <f t="shared" si="243"/>
        <v>0.18148407085412427</v>
      </c>
      <c r="O567" s="314">
        <f t="shared" si="244"/>
        <v>0.36083827717528866</v>
      </c>
      <c r="P567" s="307">
        <f t="shared" si="245"/>
        <v>-4747820.442081755</v>
      </c>
      <c r="Q567" s="307">
        <f t="shared" si="246"/>
        <v>-1882665.1854279297</v>
      </c>
      <c r="R567" s="307">
        <f t="shared" si="247"/>
        <v>-3743235.7496199035</v>
      </c>
      <c r="S567" s="307">
        <f t="shared" si="248"/>
        <v>-5625900.9350478332</v>
      </c>
      <c r="T567" s="307">
        <f t="shared" si="249"/>
        <v>-6630485.6275096852</v>
      </c>
      <c r="U567" t="s">
        <v>5127</v>
      </c>
    </row>
    <row r="568" spans="1:21" x14ac:dyDescent="0.25">
      <c r="A568" s="302" t="s">
        <v>1513</v>
      </c>
      <c r="B568" s="303" t="s">
        <v>5102</v>
      </c>
      <c r="C568" s="304" t="s">
        <v>797</v>
      </c>
      <c r="D568" s="305" t="s">
        <v>801</v>
      </c>
      <c r="E568" s="306" t="s">
        <v>97</v>
      </c>
      <c r="F568" s="307">
        <v>-325280.99076046003</v>
      </c>
      <c r="G568" s="307">
        <f t="shared" si="240"/>
        <v>-47493.179802377417</v>
      </c>
      <c r="H568" s="307">
        <f t="shared" si="241"/>
        <v>-372774.17056283745</v>
      </c>
      <c r="I568" s="308" t="s">
        <v>97</v>
      </c>
      <c r="J568" s="309" t="s">
        <v>98</v>
      </c>
      <c r="K568" s="310" t="s">
        <v>99</v>
      </c>
      <c r="L568" s="311" t="s">
        <v>100</v>
      </c>
      <c r="M568" s="312">
        <f t="shared" si="242"/>
        <v>0</v>
      </c>
      <c r="N568" s="313">
        <f t="shared" si="243"/>
        <v>1</v>
      </c>
      <c r="O568" s="314">
        <f t="shared" si="244"/>
        <v>0</v>
      </c>
      <c r="P568" s="307">
        <f t="shared" si="245"/>
        <v>0</v>
      </c>
      <c r="Q568" s="307">
        <f t="shared" si="246"/>
        <v>-372774.17056283745</v>
      </c>
      <c r="R568" s="307">
        <f t="shared" si="247"/>
        <v>0</v>
      </c>
      <c r="S568" s="307">
        <f t="shared" si="248"/>
        <v>-372774.17056283745</v>
      </c>
      <c r="T568" s="307">
        <f t="shared" si="249"/>
        <v>-372774.17056283745</v>
      </c>
      <c r="U568" t="s">
        <v>5128</v>
      </c>
    </row>
    <row r="569" spans="1:21" x14ac:dyDescent="0.25">
      <c r="A569" s="302" t="s">
        <v>1515</v>
      </c>
      <c r="B569" s="303" t="s">
        <v>5102</v>
      </c>
      <c r="C569" s="304" t="s">
        <v>797</v>
      </c>
      <c r="D569" s="305" t="s">
        <v>804</v>
      </c>
      <c r="E569" s="306" t="s">
        <v>102</v>
      </c>
      <c r="F569" s="307">
        <v>-341473.36288599292</v>
      </c>
      <c r="G569" s="307">
        <f t="shared" si="240"/>
        <v>-49857.373415373571</v>
      </c>
      <c r="H569" s="307">
        <f t="shared" si="241"/>
        <v>-391330.73630136647</v>
      </c>
      <c r="I569" s="308" t="s">
        <v>102</v>
      </c>
      <c r="J569" s="309" t="s">
        <v>98</v>
      </c>
      <c r="K569" s="310" t="s">
        <v>99</v>
      </c>
      <c r="L569" s="311" t="s">
        <v>100</v>
      </c>
      <c r="M569" s="312">
        <f t="shared" si="242"/>
        <v>1</v>
      </c>
      <c r="N569" s="313">
        <f t="shared" si="243"/>
        <v>0</v>
      </c>
      <c r="O569" s="314">
        <f t="shared" si="244"/>
        <v>0</v>
      </c>
      <c r="P569" s="307">
        <f t="shared" si="245"/>
        <v>-391330.73630136647</v>
      </c>
      <c r="Q569" s="307">
        <f t="shared" si="246"/>
        <v>0</v>
      </c>
      <c r="R569" s="307">
        <f t="shared" si="247"/>
        <v>0</v>
      </c>
      <c r="S569" s="307">
        <f t="shared" si="248"/>
        <v>0</v>
      </c>
      <c r="T569" s="307">
        <f t="shared" si="249"/>
        <v>-391330.73630136647</v>
      </c>
      <c r="U569" t="s">
        <v>5129</v>
      </c>
    </row>
    <row r="570" spans="1:21" x14ac:dyDescent="0.25">
      <c r="A570" s="302" t="s">
        <v>1517</v>
      </c>
      <c r="B570" s="303" t="s">
        <v>5102</v>
      </c>
      <c r="C570" s="304" t="s">
        <v>797</v>
      </c>
      <c r="D570" s="305" t="s">
        <v>807</v>
      </c>
      <c r="E570" s="306" t="s">
        <v>117</v>
      </c>
      <c r="F570" s="307">
        <v>-55927.993115014899</v>
      </c>
      <c r="G570" s="307">
        <f t="shared" si="240"/>
        <v>-8165.8575460795309</v>
      </c>
      <c r="H570" s="307">
        <f t="shared" si="241"/>
        <v>-64093.850661094431</v>
      </c>
      <c r="I570" s="308" t="s">
        <v>117</v>
      </c>
      <c r="J570" s="309" t="s">
        <v>98</v>
      </c>
      <c r="K570" s="310" t="s">
        <v>99</v>
      </c>
      <c r="L570" s="311" t="s">
        <v>100</v>
      </c>
      <c r="M570" s="312">
        <f t="shared" si="242"/>
        <v>0</v>
      </c>
      <c r="N570" s="313">
        <f t="shared" si="243"/>
        <v>0</v>
      </c>
      <c r="O570" s="314">
        <f t="shared" si="244"/>
        <v>1</v>
      </c>
      <c r="P570" s="307">
        <f t="shared" si="245"/>
        <v>0</v>
      </c>
      <c r="Q570" s="307">
        <f t="shared" si="246"/>
        <v>0</v>
      </c>
      <c r="R570" s="307">
        <f t="shared" si="247"/>
        <v>-64093.850661094431</v>
      </c>
      <c r="S570" s="307">
        <f t="shared" si="248"/>
        <v>-64093.850661094431</v>
      </c>
      <c r="T570" s="307">
        <f t="shared" si="249"/>
        <v>0</v>
      </c>
      <c r="U570" t="s">
        <v>5130</v>
      </c>
    </row>
    <row r="571" spans="1:21" x14ac:dyDescent="0.25">
      <c r="A571" s="302" t="s">
        <v>1519</v>
      </c>
      <c r="B571" s="303" t="s">
        <v>5102</v>
      </c>
      <c r="C571" s="304" t="s">
        <v>797</v>
      </c>
      <c r="D571" s="305" t="s">
        <v>810</v>
      </c>
      <c r="E571" s="306" t="s">
        <v>158</v>
      </c>
      <c r="F571" s="307">
        <v>-14406937.942791142</v>
      </c>
      <c r="G571" s="307">
        <f t="shared" si="240"/>
        <v>143943.22952870134</v>
      </c>
      <c r="H571" s="307">
        <f t="shared" si="241"/>
        <v>-14262994.713262441</v>
      </c>
      <c r="I571" s="308" t="s">
        <v>158</v>
      </c>
      <c r="J571" s="309" t="s">
        <v>98</v>
      </c>
      <c r="K571" s="310" t="s">
        <v>99</v>
      </c>
      <c r="L571" s="311" t="s">
        <v>100</v>
      </c>
      <c r="M571" s="312">
        <f t="shared" si="242"/>
        <v>0.45767765197058707</v>
      </c>
      <c r="N571" s="313">
        <f t="shared" si="243"/>
        <v>0.18148407085412427</v>
      </c>
      <c r="O571" s="314">
        <f t="shared" si="244"/>
        <v>0.36083827717528866</v>
      </c>
      <c r="P571" s="307">
        <f t="shared" si="245"/>
        <v>-6527853.930434851</v>
      </c>
      <c r="Q571" s="307">
        <f t="shared" si="246"/>
        <v>-2588506.3431337206</v>
      </c>
      <c r="R571" s="307">
        <f t="shared" si="247"/>
        <v>-5146634.4396938691</v>
      </c>
      <c r="S571" s="307">
        <f t="shared" si="248"/>
        <v>-7735140.7828275897</v>
      </c>
      <c r="T571" s="307">
        <f t="shared" si="249"/>
        <v>-9116360.2735685706</v>
      </c>
      <c r="U571" t="s">
        <v>5131</v>
      </c>
    </row>
    <row r="572" spans="1:21" x14ac:dyDescent="0.25">
      <c r="A572" s="302" t="s">
        <v>1521</v>
      </c>
      <c r="B572" s="303" t="s">
        <v>5102</v>
      </c>
      <c r="C572" s="304" t="s">
        <v>797</v>
      </c>
      <c r="D572" s="305" t="s">
        <v>813</v>
      </c>
      <c r="E572" s="306" t="s">
        <v>162</v>
      </c>
      <c r="F572" s="307">
        <v>-111286.54933644111</v>
      </c>
      <c r="G572" s="307">
        <f t="shared" si="240"/>
        <v>-24003.369672842091</v>
      </c>
      <c r="H572" s="307">
        <f t="shared" si="241"/>
        <v>-135289.91900928319</v>
      </c>
      <c r="I572" s="308" t="s">
        <v>162</v>
      </c>
      <c r="J572" s="309" t="s">
        <v>98</v>
      </c>
      <c r="K572" s="310" t="s">
        <v>99</v>
      </c>
      <c r="L572" s="311" t="s">
        <v>100</v>
      </c>
      <c r="M572" s="312">
        <f t="shared" si="242"/>
        <v>0.56177645173742796</v>
      </c>
      <c r="N572" s="313">
        <f t="shared" si="243"/>
        <v>0.22030982452290582</v>
      </c>
      <c r="O572" s="314">
        <f t="shared" si="244"/>
        <v>0.21791372373966628</v>
      </c>
      <c r="P572" s="307">
        <f t="shared" si="245"/>
        <v>-76002.690656879116</v>
      </c>
      <c r="Q572" s="307">
        <f t="shared" si="246"/>
        <v>-29805.698316653317</v>
      </c>
      <c r="R572" s="307">
        <f t="shared" si="247"/>
        <v>-29481.530035750762</v>
      </c>
      <c r="S572" s="307">
        <f t="shared" si="248"/>
        <v>-59287.228352404083</v>
      </c>
      <c r="T572" s="307">
        <f t="shared" si="249"/>
        <v>-105808.38897353243</v>
      </c>
      <c r="U572" t="s">
        <v>5132</v>
      </c>
    </row>
    <row r="573" spans="1:21" x14ac:dyDescent="0.25">
      <c r="A573" s="302" t="s">
        <v>1523</v>
      </c>
      <c r="B573" s="303" t="s">
        <v>5102</v>
      </c>
      <c r="C573" s="304" t="s">
        <v>797</v>
      </c>
      <c r="D573" s="305" t="s">
        <v>816</v>
      </c>
      <c r="E573" s="306" t="s">
        <v>158</v>
      </c>
      <c r="F573" s="307">
        <v>-204902842.89750791</v>
      </c>
      <c r="G573" s="307">
        <f t="shared" si="240"/>
        <v>2047234.1610454239</v>
      </c>
      <c r="H573" s="307">
        <f t="shared" si="241"/>
        <v>-202855608.73646247</v>
      </c>
      <c r="I573" s="308" t="s">
        <v>158</v>
      </c>
      <c r="J573" s="309" t="s">
        <v>98</v>
      </c>
      <c r="K573" s="310" t="s">
        <v>99</v>
      </c>
      <c r="L573" s="311" t="s">
        <v>100</v>
      </c>
      <c r="M573" s="312">
        <f t="shared" si="242"/>
        <v>0.45767765197058707</v>
      </c>
      <c r="N573" s="313">
        <f t="shared" si="243"/>
        <v>0.18148407085412427</v>
      </c>
      <c r="O573" s="314">
        <f t="shared" si="244"/>
        <v>0.36083827717528866</v>
      </c>
      <c r="P573" s="307">
        <f t="shared" si="245"/>
        <v>-92842478.695568249</v>
      </c>
      <c r="Q573" s="307">
        <f t="shared" si="246"/>
        <v>-36815061.669084668</v>
      </c>
      <c r="R573" s="307">
        <f t="shared" si="247"/>
        <v>-73198068.371809557</v>
      </c>
      <c r="S573" s="307">
        <f t="shared" si="248"/>
        <v>-110013130.04089423</v>
      </c>
      <c r="T573" s="307">
        <f t="shared" si="249"/>
        <v>-129657540.36465292</v>
      </c>
      <c r="U573" t="s">
        <v>5133</v>
      </c>
    </row>
    <row r="574" spans="1:21" x14ac:dyDescent="0.25">
      <c r="A574" s="302" t="s">
        <v>1525</v>
      </c>
      <c r="B574" s="303" t="s">
        <v>5102</v>
      </c>
      <c r="C574" s="304" t="s">
        <v>797</v>
      </c>
      <c r="D574" s="305" t="s">
        <v>819</v>
      </c>
      <c r="E574" s="306" t="s">
        <v>162</v>
      </c>
      <c r="F574" s="307">
        <v>-4587656.3226058725</v>
      </c>
      <c r="G574" s="307">
        <f t="shared" si="240"/>
        <v>-989510.51407432591</v>
      </c>
      <c r="H574" s="307">
        <f t="shared" si="241"/>
        <v>-5577166.8366801981</v>
      </c>
      <c r="I574" s="308" t="s">
        <v>162</v>
      </c>
      <c r="J574" s="309" t="s">
        <v>98</v>
      </c>
      <c r="K574" s="310" t="s">
        <v>99</v>
      </c>
      <c r="L574" s="311" t="s">
        <v>100</v>
      </c>
      <c r="M574" s="312">
        <f t="shared" si="242"/>
        <v>0.56177645173742796</v>
      </c>
      <c r="N574" s="313">
        <f t="shared" si="243"/>
        <v>0.22030982452290582</v>
      </c>
      <c r="O574" s="314">
        <f t="shared" si="244"/>
        <v>0.21791372373966628</v>
      </c>
      <c r="P574" s="307">
        <f t="shared" si="245"/>
        <v>-3133120.996257857</v>
      </c>
      <c r="Q574" s="307">
        <f t="shared" si="246"/>
        <v>-1228704.6471239841</v>
      </c>
      <c r="R574" s="307">
        <f t="shared" si="247"/>
        <v>-1215341.1932983571</v>
      </c>
      <c r="S574" s="307">
        <f t="shared" si="248"/>
        <v>-2444045.8404223411</v>
      </c>
      <c r="T574" s="307">
        <f t="shared" si="249"/>
        <v>-4361825.6433818415</v>
      </c>
      <c r="U574" t="s">
        <v>5134</v>
      </c>
    </row>
    <row r="575" spans="1:21" x14ac:dyDescent="0.25">
      <c r="A575" s="302" t="s">
        <v>1527</v>
      </c>
      <c r="B575" s="303" t="s">
        <v>5102</v>
      </c>
      <c r="C575" s="304" t="s">
        <v>797</v>
      </c>
      <c r="D575" s="305" t="s">
        <v>822</v>
      </c>
      <c r="E575" s="306" t="s">
        <v>158</v>
      </c>
      <c r="F575" s="307">
        <v>-1996641.0683173691</v>
      </c>
      <c r="G575" s="307">
        <f t="shared" si="240"/>
        <v>50942.296271278683</v>
      </c>
      <c r="H575" s="307">
        <f t="shared" si="241"/>
        <v>-1945698.7720460903</v>
      </c>
      <c r="I575" s="308" t="s">
        <v>158</v>
      </c>
      <c r="J575" s="309" t="s">
        <v>98</v>
      </c>
      <c r="K575" s="310" t="s">
        <v>99</v>
      </c>
      <c r="L575" s="311" t="s">
        <v>100</v>
      </c>
      <c r="M575" s="312">
        <f t="shared" si="242"/>
        <v>0.45767765197058707</v>
      </c>
      <c r="N575" s="313">
        <f t="shared" si="243"/>
        <v>0.18148407085412427</v>
      </c>
      <c r="O575" s="314">
        <f t="shared" si="244"/>
        <v>0.36083827717528866</v>
      </c>
      <c r="P575" s="307">
        <f t="shared" si="245"/>
        <v>-890502.8454321092</v>
      </c>
      <c r="Q575" s="307">
        <f t="shared" si="246"/>
        <v>-353113.33380679524</v>
      </c>
      <c r="R575" s="307">
        <f t="shared" si="247"/>
        <v>-702082.59280718595</v>
      </c>
      <c r="S575" s="307">
        <f t="shared" si="248"/>
        <v>-1055195.9266139811</v>
      </c>
      <c r="T575" s="307">
        <f t="shared" si="249"/>
        <v>-1243616.1792389045</v>
      </c>
      <c r="U575" t="s">
        <v>5135</v>
      </c>
    </row>
    <row r="576" spans="1:21" x14ac:dyDescent="0.25">
      <c r="A576" s="302" t="s">
        <v>1529</v>
      </c>
      <c r="B576" s="303" t="s">
        <v>5102</v>
      </c>
      <c r="C576" s="304" t="s">
        <v>797</v>
      </c>
      <c r="D576" s="305" t="s">
        <v>825</v>
      </c>
      <c r="E576" s="306" t="s">
        <v>97</v>
      </c>
      <c r="F576" s="307">
        <v>-71748.23682797348</v>
      </c>
      <c r="G576" s="307">
        <f t="shared" si="240"/>
        <v>1830.5843726397411</v>
      </c>
      <c r="H576" s="307">
        <f t="shared" si="241"/>
        <v>-69917.652455333737</v>
      </c>
      <c r="I576" s="308" t="s">
        <v>97</v>
      </c>
      <c r="J576" s="309" t="s">
        <v>98</v>
      </c>
      <c r="K576" s="310" t="s">
        <v>99</v>
      </c>
      <c r="L576" s="311" t="s">
        <v>100</v>
      </c>
      <c r="M576" s="312">
        <f t="shared" si="242"/>
        <v>0</v>
      </c>
      <c r="N576" s="313">
        <f t="shared" si="243"/>
        <v>1</v>
      </c>
      <c r="O576" s="314">
        <f t="shared" si="244"/>
        <v>0</v>
      </c>
      <c r="P576" s="307">
        <f t="shared" si="245"/>
        <v>0</v>
      </c>
      <c r="Q576" s="307">
        <f t="shared" si="246"/>
        <v>-69917.652455333737</v>
      </c>
      <c r="R576" s="307">
        <f t="shared" si="247"/>
        <v>0</v>
      </c>
      <c r="S576" s="307">
        <f t="shared" si="248"/>
        <v>-69917.652455333737</v>
      </c>
      <c r="T576" s="307">
        <f t="shared" si="249"/>
        <v>-69917.652455333737</v>
      </c>
      <c r="U576" t="s">
        <v>5136</v>
      </c>
    </row>
    <row r="577" spans="1:21" x14ac:dyDescent="0.25">
      <c r="A577" s="302" t="s">
        <v>1531</v>
      </c>
      <c r="B577" s="303" t="s">
        <v>5102</v>
      </c>
      <c r="C577" s="304" t="s">
        <v>797</v>
      </c>
      <c r="D577" s="305" t="s">
        <v>828</v>
      </c>
      <c r="E577" s="306" t="s">
        <v>102</v>
      </c>
      <c r="F577" s="307">
        <v>-75319.838560227668</v>
      </c>
      <c r="G577" s="307">
        <f t="shared" si="240"/>
        <v>1921.7102121782593</v>
      </c>
      <c r="H577" s="307">
        <f t="shared" si="241"/>
        <v>-73398.128348049402</v>
      </c>
      <c r="I577" s="308" t="s">
        <v>102</v>
      </c>
      <c r="J577" s="309" t="s">
        <v>98</v>
      </c>
      <c r="K577" s="310" t="s">
        <v>99</v>
      </c>
      <c r="L577" s="311" t="s">
        <v>100</v>
      </c>
      <c r="M577" s="312">
        <f t="shared" si="242"/>
        <v>1</v>
      </c>
      <c r="N577" s="313">
        <f t="shared" si="243"/>
        <v>0</v>
      </c>
      <c r="O577" s="314">
        <f t="shared" si="244"/>
        <v>0</v>
      </c>
      <c r="P577" s="307">
        <f t="shared" si="245"/>
        <v>-73398.128348049402</v>
      </c>
      <c r="Q577" s="307">
        <f t="shared" si="246"/>
        <v>0</v>
      </c>
      <c r="R577" s="307">
        <f t="shared" si="247"/>
        <v>0</v>
      </c>
      <c r="S577" s="307">
        <f t="shared" si="248"/>
        <v>0</v>
      </c>
      <c r="T577" s="307">
        <f t="shared" si="249"/>
        <v>-73398.128348049402</v>
      </c>
      <c r="U577" t="s">
        <v>5137</v>
      </c>
    </row>
    <row r="578" spans="1:21" x14ac:dyDescent="0.25">
      <c r="A578" s="302" t="s">
        <v>1533</v>
      </c>
      <c r="B578" s="303" t="s">
        <v>5102</v>
      </c>
      <c r="C578" s="304" t="s">
        <v>797</v>
      </c>
      <c r="D578" s="305" t="s">
        <v>831</v>
      </c>
      <c r="E578" s="306" t="s">
        <v>117</v>
      </c>
      <c r="F578" s="307">
        <v>-12336.210874014383</v>
      </c>
      <c r="G578" s="307">
        <f t="shared" si="240"/>
        <v>314.74605986072999</v>
      </c>
      <c r="H578" s="307">
        <f t="shared" si="241"/>
        <v>-12021.464814153653</v>
      </c>
      <c r="I578" s="308" t="s">
        <v>117</v>
      </c>
      <c r="J578" s="309" t="s">
        <v>98</v>
      </c>
      <c r="K578" s="310" t="s">
        <v>99</v>
      </c>
      <c r="L578" s="311" t="s">
        <v>100</v>
      </c>
      <c r="M578" s="312">
        <f t="shared" si="242"/>
        <v>0</v>
      </c>
      <c r="N578" s="313">
        <f t="shared" si="243"/>
        <v>0</v>
      </c>
      <c r="O578" s="314">
        <f t="shared" si="244"/>
        <v>1</v>
      </c>
      <c r="P578" s="307">
        <f t="shared" si="245"/>
        <v>0</v>
      </c>
      <c r="Q578" s="307">
        <f t="shared" si="246"/>
        <v>0</v>
      </c>
      <c r="R578" s="307">
        <f t="shared" si="247"/>
        <v>-12021.464814153653</v>
      </c>
      <c r="S578" s="307">
        <f t="shared" si="248"/>
        <v>-12021.464814153653</v>
      </c>
      <c r="T578" s="307">
        <f t="shared" si="249"/>
        <v>0</v>
      </c>
      <c r="U578" t="s">
        <v>5138</v>
      </c>
    </row>
    <row r="579" spans="1:21" x14ac:dyDescent="0.25">
      <c r="A579" s="302" t="s">
        <v>1535</v>
      </c>
      <c r="B579" s="303" t="s">
        <v>5102</v>
      </c>
      <c r="C579" s="304" t="s">
        <v>797</v>
      </c>
      <c r="D579" s="305" t="s">
        <v>834</v>
      </c>
      <c r="E579" s="306" t="s">
        <v>158</v>
      </c>
      <c r="F579" s="307">
        <v>-197337115.16816682</v>
      </c>
      <c r="G579" s="307">
        <f t="shared" si="240"/>
        <v>6321301.6185113862</v>
      </c>
      <c r="H579" s="307">
        <f t="shared" si="241"/>
        <v>-191015813.54965544</v>
      </c>
      <c r="I579" s="308" t="s">
        <v>158</v>
      </c>
      <c r="J579" s="309" t="s">
        <v>98</v>
      </c>
      <c r="K579" s="310" t="s">
        <v>99</v>
      </c>
      <c r="L579" s="311" t="s">
        <v>100</v>
      </c>
      <c r="M579" s="312">
        <f t="shared" si="242"/>
        <v>0.45767765197058707</v>
      </c>
      <c r="N579" s="313">
        <f t="shared" si="243"/>
        <v>0.18148407085412427</v>
      </c>
      <c r="O579" s="314">
        <f t="shared" si="244"/>
        <v>0.36083827717528866</v>
      </c>
      <c r="P579" s="307">
        <f t="shared" si="245"/>
        <v>-87423669.034657747</v>
      </c>
      <c r="Q579" s="307">
        <f t="shared" si="246"/>
        <v>-34666327.440503858</v>
      </c>
      <c r="R579" s="307">
        <f t="shared" si="247"/>
        <v>-68925817.074493825</v>
      </c>
      <c r="S579" s="307">
        <f t="shared" si="248"/>
        <v>-103592144.51499769</v>
      </c>
      <c r="T579" s="307">
        <f t="shared" si="249"/>
        <v>-122089996.47516161</v>
      </c>
      <c r="U579" t="s">
        <v>5139</v>
      </c>
    </row>
    <row r="580" spans="1:21" x14ac:dyDescent="0.25">
      <c r="A580" s="302" t="s">
        <v>1537</v>
      </c>
      <c r="B580" s="303" t="s">
        <v>5102</v>
      </c>
      <c r="C580" s="304" t="s">
        <v>797</v>
      </c>
      <c r="D580" s="305" t="s">
        <v>837</v>
      </c>
      <c r="E580" s="306" t="s">
        <v>97</v>
      </c>
      <c r="F580" s="307">
        <v>-7091204.4727030415</v>
      </c>
      <c r="G580" s="307">
        <f t="shared" si="240"/>
        <v>227152.61785545715</v>
      </c>
      <c r="H580" s="307">
        <f t="shared" si="241"/>
        <v>-6864051.8548475839</v>
      </c>
      <c r="I580" s="308" t="s">
        <v>97</v>
      </c>
      <c r="J580" s="309" t="s">
        <v>98</v>
      </c>
      <c r="K580" s="310" t="s">
        <v>99</v>
      </c>
      <c r="L580" s="311" t="s">
        <v>100</v>
      </c>
      <c r="M580" s="312">
        <f t="shared" si="242"/>
        <v>0</v>
      </c>
      <c r="N580" s="313">
        <f t="shared" si="243"/>
        <v>1</v>
      </c>
      <c r="O580" s="314">
        <f t="shared" si="244"/>
        <v>0</v>
      </c>
      <c r="P580" s="307">
        <f t="shared" si="245"/>
        <v>0</v>
      </c>
      <c r="Q580" s="307">
        <f t="shared" si="246"/>
        <v>-6864051.8548475839</v>
      </c>
      <c r="R580" s="307">
        <f t="shared" si="247"/>
        <v>0</v>
      </c>
      <c r="S580" s="307">
        <f t="shared" si="248"/>
        <v>-6864051.8548475839</v>
      </c>
      <c r="T580" s="307">
        <f t="shared" si="249"/>
        <v>-6864051.8548475839</v>
      </c>
      <c r="U580" t="s">
        <v>5140</v>
      </c>
    </row>
    <row r="581" spans="1:21" x14ac:dyDescent="0.25">
      <c r="A581" s="302" t="s">
        <v>1539</v>
      </c>
      <c r="B581" s="303" t="s">
        <v>5102</v>
      </c>
      <c r="C581" s="304" t="s">
        <v>797</v>
      </c>
      <c r="D581" s="305" t="s">
        <v>840</v>
      </c>
      <c r="E581" s="306" t="s">
        <v>102</v>
      </c>
      <c r="F581" s="307">
        <v>-7444202.1113655744</v>
      </c>
      <c r="G581" s="307">
        <f t="shared" si="240"/>
        <v>238460.19444948304</v>
      </c>
      <c r="H581" s="307">
        <f t="shared" si="241"/>
        <v>-7205741.916916091</v>
      </c>
      <c r="I581" s="308" t="s">
        <v>102</v>
      </c>
      <c r="J581" s="309" t="s">
        <v>98</v>
      </c>
      <c r="K581" s="310" t="s">
        <v>99</v>
      </c>
      <c r="L581" s="311" t="s">
        <v>100</v>
      </c>
      <c r="M581" s="312">
        <f t="shared" si="242"/>
        <v>1</v>
      </c>
      <c r="N581" s="313">
        <f t="shared" si="243"/>
        <v>0</v>
      </c>
      <c r="O581" s="314">
        <f t="shared" si="244"/>
        <v>0</v>
      </c>
      <c r="P581" s="307">
        <f t="shared" si="245"/>
        <v>-7205741.916916091</v>
      </c>
      <c r="Q581" s="307">
        <f t="shared" si="246"/>
        <v>0</v>
      </c>
      <c r="R581" s="307">
        <f t="shared" si="247"/>
        <v>0</v>
      </c>
      <c r="S581" s="307">
        <f t="shared" si="248"/>
        <v>0</v>
      </c>
      <c r="T581" s="307">
        <f t="shared" si="249"/>
        <v>-7205741.916916091</v>
      </c>
      <c r="U581" t="s">
        <v>5141</v>
      </c>
    </row>
    <row r="582" spans="1:21" x14ac:dyDescent="0.25">
      <c r="A582" s="302" t="s">
        <v>1541</v>
      </c>
      <c r="B582" s="303" t="s">
        <v>5102</v>
      </c>
      <c r="C582" s="304" t="s">
        <v>797</v>
      </c>
      <c r="D582" s="305" t="s">
        <v>843</v>
      </c>
      <c r="E582" s="306" t="s">
        <v>117</v>
      </c>
      <c r="F582" s="307">
        <v>-1219243.8113254402</v>
      </c>
      <c r="G582" s="307">
        <f t="shared" si="240"/>
        <v>39056.048180919061</v>
      </c>
      <c r="H582" s="307">
        <f t="shared" si="241"/>
        <v>-1180187.763144521</v>
      </c>
      <c r="I582" s="308" t="s">
        <v>117</v>
      </c>
      <c r="J582" s="309" t="s">
        <v>98</v>
      </c>
      <c r="K582" s="310" t="s">
        <v>99</v>
      </c>
      <c r="L582" s="311" t="s">
        <v>100</v>
      </c>
      <c r="M582" s="312">
        <f t="shared" si="242"/>
        <v>0</v>
      </c>
      <c r="N582" s="313">
        <f t="shared" si="243"/>
        <v>0</v>
      </c>
      <c r="O582" s="314">
        <f t="shared" si="244"/>
        <v>1</v>
      </c>
      <c r="P582" s="307">
        <f t="shared" si="245"/>
        <v>0</v>
      </c>
      <c r="Q582" s="307">
        <f t="shared" si="246"/>
        <v>0</v>
      </c>
      <c r="R582" s="307">
        <f t="shared" si="247"/>
        <v>-1180187.763144521</v>
      </c>
      <c r="S582" s="307">
        <f t="shared" si="248"/>
        <v>-1180187.763144521</v>
      </c>
      <c r="T582" s="307">
        <f t="shared" si="249"/>
        <v>0</v>
      </c>
      <c r="U582" t="s">
        <v>5142</v>
      </c>
    </row>
    <row r="583" spans="1:21" x14ac:dyDescent="0.25">
      <c r="A583" s="302" t="s">
        <v>1543</v>
      </c>
      <c r="B583" s="303" t="s">
        <v>5102</v>
      </c>
      <c r="C583" s="304" t="s">
        <v>797</v>
      </c>
      <c r="D583" s="305" t="s">
        <v>846</v>
      </c>
      <c r="E583" s="306" t="s">
        <v>162</v>
      </c>
      <c r="F583" s="307">
        <v>-11333.503818651012</v>
      </c>
      <c r="G583" s="307">
        <f t="shared" si="240"/>
        <v>290.475251162451</v>
      </c>
      <c r="H583" s="307">
        <f t="shared" si="241"/>
        <v>-11043.028567488562</v>
      </c>
      <c r="I583" s="308" t="s">
        <v>162</v>
      </c>
      <c r="J583" s="309" t="s">
        <v>98</v>
      </c>
      <c r="K583" s="310" t="s">
        <v>99</v>
      </c>
      <c r="L583" s="311" t="s">
        <v>100</v>
      </c>
      <c r="M583" s="312">
        <f t="shared" si="242"/>
        <v>0.56177645173742796</v>
      </c>
      <c r="N583" s="313">
        <f t="shared" si="243"/>
        <v>0.22030982452290582</v>
      </c>
      <c r="O583" s="314">
        <f t="shared" si="244"/>
        <v>0.21791372373966628</v>
      </c>
      <c r="P583" s="307">
        <f t="shared" si="245"/>
        <v>-6203.7134050787763</v>
      </c>
      <c r="Q583" s="307">
        <f t="shared" si="246"/>
        <v>-2432.887685904841</v>
      </c>
      <c r="R583" s="307">
        <f t="shared" si="247"/>
        <v>-2406.4274765049449</v>
      </c>
      <c r="S583" s="307">
        <f t="shared" si="248"/>
        <v>-4839.3151624097864</v>
      </c>
      <c r="T583" s="307">
        <f t="shared" si="249"/>
        <v>-8636.6010909836168</v>
      </c>
      <c r="U583" t="s">
        <v>5143</v>
      </c>
    </row>
    <row r="584" spans="1:21" x14ac:dyDescent="0.25">
      <c r="A584" s="302" t="s">
        <v>1545</v>
      </c>
      <c r="B584" s="303" t="s">
        <v>5102</v>
      </c>
      <c r="C584" s="304" t="s">
        <v>797</v>
      </c>
      <c r="D584" s="305" t="s">
        <v>849</v>
      </c>
      <c r="E584" s="306" t="s">
        <v>158</v>
      </c>
      <c r="F584" s="307">
        <v>-72570691.616496637</v>
      </c>
      <c r="G584" s="307">
        <f t="shared" si="240"/>
        <v>2324657.6295641102</v>
      </c>
      <c r="H584" s="307">
        <f t="shared" si="241"/>
        <v>-70246033.986932531</v>
      </c>
      <c r="I584" s="308" t="s">
        <v>158</v>
      </c>
      <c r="J584" s="309" t="s">
        <v>98</v>
      </c>
      <c r="K584" s="310" t="s">
        <v>99</v>
      </c>
      <c r="L584" s="311" t="s">
        <v>100</v>
      </c>
      <c r="M584" s="312">
        <f t="shared" si="242"/>
        <v>0.45767765197058707</v>
      </c>
      <c r="N584" s="313">
        <f t="shared" si="243"/>
        <v>0.18148407085412427</v>
      </c>
      <c r="O584" s="314">
        <f t="shared" si="244"/>
        <v>0.36083827717528866</v>
      </c>
      <c r="P584" s="307">
        <f t="shared" si="245"/>
        <v>-32150039.89538534</v>
      </c>
      <c r="Q584" s="307">
        <f t="shared" si="246"/>
        <v>-12748536.209305685</v>
      </c>
      <c r="R584" s="307">
        <f t="shared" si="247"/>
        <v>-25347457.88224151</v>
      </c>
      <c r="S584" s="307">
        <f t="shared" si="248"/>
        <v>-38095994.091547191</v>
      </c>
      <c r="T584" s="307">
        <f t="shared" si="249"/>
        <v>-44898576.104691029</v>
      </c>
      <c r="U584" t="s">
        <v>5144</v>
      </c>
    </row>
    <row r="585" spans="1:21" x14ac:dyDescent="0.25">
      <c r="A585" s="302" t="s">
        <v>1547</v>
      </c>
      <c r="B585" s="303" t="s">
        <v>5102</v>
      </c>
      <c r="C585" s="304" t="s">
        <v>797</v>
      </c>
      <c r="D585" s="305" t="s">
        <v>852</v>
      </c>
      <c r="E585" s="306" t="s">
        <v>97</v>
      </c>
      <c r="F585" s="307">
        <v>-2607789.2774479371</v>
      </c>
      <c r="G585" s="307">
        <f t="shared" si="240"/>
        <v>83535.337821374356</v>
      </c>
      <c r="H585" s="307">
        <f t="shared" si="241"/>
        <v>-2524253.9396265629</v>
      </c>
      <c r="I585" s="308" t="s">
        <v>97</v>
      </c>
      <c r="J585" s="309" t="s">
        <v>98</v>
      </c>
      <c r="K585" s="310" t="s">
        <v>99</v>
      </c>
      <c r="L585" s="311" t="s">
        <v>100</v>
      </c>
      <c r="M585" s="312">
        <f t="shared" si="242"/>
        <v>0</v>
      </c>
      <c r="N585" s="313">
        <f t="shared" si="243"/>
        <v>1</v>
      </c>
      <c r="O585" s="314">
        <f t="shared" si="244"/>
        <v>0</v>
      </c>
      <c r="P585" s="307">
        <f t="shared" si="245"/>
        <v>0</v>
      </c>
      <c r="Q585" s="307">
        <f t="shared" si="246"/>
        <v>-2524253.9396265629</v>
      </c>
      <c r="R585" s="307">
        <f t="shared" si="247"/>
        <v>0</v>
      </c>
      <c r="S585" s="307">
        <f t="shared" si="248"/>
        <v>-2524253.9396265629</v>
      </c>
      <c r="T585" s="307">
        <f t="shared" si="249"/>
        <v>-2524253.9396265629</v>
      </c>
      <c r="U585" t="s">
        <v>5145</v>
      </c>
    </row>
    <row r="586" spans="1:21" x14ac:dyDescent="0.25">
      <c r="A586" s="302" t="s">
        <v>1549</v>
      </c>
      <c r="B586" s="303" t="s">
        <v>5102</v>
      </c>
      <c r="C586" s="304" t="s">
        <v>797</v>
      </c>
      <c r="D586" s="305" t="s">
        <v>855</v>
      </c>
      <c r="E586" s="306" t="s">
        <v>102</v>
      </c>
      <c r="F586" s="307">
        <v>-2737604.1009538937</v>
      </c>
      <c r="G586" s="307">
        <f t="shared" si="240"/>
        <v>87693.697252319078</v>
      </c>
      <c r="H586" s="307">
        <f t="shared" si="241"/>
        <v>-2649910.4037015745</v>
      </c>
      <c r="I586" s="308" t="s">
        <v>102</v>
      </c>
      <c r="J586" s="309" t="s">
        <v>98</v>
      </c>
      <c r="K586" s="310" t="s">
        <v>99</v>
      </c>
      <c r="L586" s="311" t="s">
        <v>100</v>
      </c>
      <c r="M586" s="312">
        <f t="shared" si="242"/>
        <v>1</v>
      </c>
      <c r="N586" s="313">
        <f t="shared" si="243"/>
        <v>0</v>
      </c>
      <c r="O586" s="314">
        <f t="shared" si="244"/>
        <v>0</v>
      </c>
      <c r="P586" s="307">
        <f t="shared" si="245"/>
        <v>-2649910.4037015745</v>
      </c>
      <c r="Q586" s="307">
        <f t="shared" si="246"/>
        <v>0</v>
      </c>
      <c r="R586" s="307">
        <f t="shared" si="247"/>
        <v>0</v>
      </c>
      <c r="S586" s="307">
        <f t="shared" si="248"/>
        <v>0</v>
      </c>
      <c r="T586" s="307">
        <f t="shared" si="249"/>
        <v>-2649910.4037015745</v>
      </c>
      <c r="U586" t="s">
        <v>5146</v>
      </c>
    </row>
    <row r="587" spans="1:21" x14ac:dyDescent="0.25">
      <c r="A587" s="302" t="s">
        <v>1551</v>
      </c>
      <c r="B587" s="303" t="s">
        <v>5102</v>
      </c>
      <c r="C587" s="304" t="s">
        <v>797</v>
      </c>
      <c r="D587" s="305" t="s">
        <v>858</v>
      </c>
      <c r="E587" s="306" t="s">
        <v>117</v>
      </c>
      <c r="F587" s="307">
        <v>-448376.71089707816</v>
      </c>
      <c r="G587" s="307">
        <f t="shared" si="240"/>
        <v>14362.855288936165</v>
      </c>
      <c r="H587" s="307">
        <f t="shared" si="241"/>
        <v>-434013.85560814198</v>
      </c>
      <c r="I587" s="308" t="s">
        <v>117</v>
      </c>
      <c r="J587" s="309" t="s">
        <v>98</v>
      </c>
      <c r="K587" s="310" t="s">
        <v>99</v>
      </c>
      <c r="L587" s="311" t="s">
        <v>100</v>
      </c>
      <c r="M587" s="312">
        <f t="shared" si="242"/>
        <v>0</v>
      </c>
      <c r="N587" s="313">
        <f t="shared" si="243"/>
        <v>0</v>
      </c>
      <c r="O587" s="314">
        <f t="shared" si="244"/>
        <v>1</v>
      </c>
      <c r="P587" s="307">
        <f t="shared" si="245"/>
        <v>0</v>
      </c>
      <c r="Q587" s="307">
        <f t="shared" si="246"/>
        <v>0</v>
      </c>
      <c r="R587" s="307">
        <f t="shared" si="247"/>
        <v>-434013.85560814198</v>
      </c>
      <c r="S587" s="307">
        <f t="shared" si="248"/>
        <v>-434013.85560814198</v>
      </c>
      <c r="T587" s="307">
        <f t="shared" si="249"/>
        <v>0</v>
      </c>
      <c r="U587" t="s">
        <v>5147</v>
      </c>
    </row>
    <row r="588" spans="1:21" x14ac:dyDescent="0.25">
      <c r="A588" s="302" t="s">
        <v>1553</v>
      </c>
      <c r="B588" s="303" t="s">
        <v>5102</v>
      </c>
      <c r="C588" s="304" t="s">
        <v>797</v>
      </c>
      <c r="D588" s="305" t="s">
        <v>861</v>
      </c>
      <c r="E588" s="306" t="s">
        <v>162</v>
      </c>
      <c r="F588" s="307">
        <v>-2684.4359319549058</v>
      </c>
      <c r="G588" s="307">
        <f t="shared" si="240"/>
        <v>68.801512227921094</v>
      </c>
      <c r="H588" s="307">
        <f t="shared" si="241"/>
        <v>-2615.6344197269846</v>
      </c>
      <c r="I588" s="308" t="s">
        <v>162</v>
      </c>
      <c r="J588" s="309" t="s">
        <v>98</v>
      </c>
      <c r="K588" s="310" t="s">
        <v>99</v>
      </c>
      <c r="L588" s="311" t="s">
        <v>100</v>
      </c>
      <c r="M588" s="312">
        <f t="shared" si="242"/>
        <v>0.56177645173742796</v>
      </c>
      <c r="N588" s="313">
        <f t="shared" si="243"/>
        <v>0.22030982452290582</v>
      </c>
      <c r="O588" s="314">
        <f t="shared" si="244"/>
        <v>0.21791372373966628</v>
      </c>
      <c r="P588" s="307">
        <f t="shared" si="245"/>
        <v>-1469.4018233565118</v>
      </c>
      <c r="Q588" s="307">
        <f t="shared" si="246"/>
        <v>-576.24996002612454</v>
      </c>
      <c r="R588" s="307">
        <f t="shared" si="247"/>
        <v>-569.98263634434841</v>
      </c>
      <c r="S588" s="307">
        <f t="shared" si="248"/>
        <v>-1146.2325963704729</v>
      </c>
      <c r="T588" s="307">
        <f t="shared" si="249"/>
        <v>-2045.6517833826365</v>
      </c>
      <c r="U588" t="s">
        <v>5148</v>
      </c>
    </row>
    <row r="589" spans="1:21" x14ac:dyDescent="0.25">
      <c r="A589" s="302" t="s">
        <v>1555</v>
      </c>
      <c r="B589" s="303" t="s">
        <v>5102</v>
      </c>
      <c r="C589" s="304" t="s">
        <v>797</v>
      </c>
      <c r="D589" s="305" t="s">
        <v>864</v>
      </c>
      <c r="E589" s="306" t="s">
        <v>158</v>
      </c>
      <c r="F589" s="307">
        <v>-53135.302199889993</v>
      </c>
      <c r="G589" s="307">
        <f t="shared" si="240"/>
        <v>1702.0836222827149</v>
      </c>
      <c r="H589" s="307">
        <f t="shared" si="241"/>
        <v>-51433.21857760728</v>
      </c>
      <c r="I589" s="308" t="s">
        <v>158</v>
      </c>
      <c r="J589" s="309" t="s">
        <v>98</v>
      </c>
      <c r="K589" s="310" t="s">
        <v>99</v>
      </c>
      <c r="L589" s="311" t="s">
        <v>100</v>
      </c>
      <c r="M589" s="312">
        <f t="shared" si="242"/>
        <v>0.45767765197058707</v>
      </c>
      <c r="N589" s="313">
        <f t="shared" si="243"/>
        <v>0.18148407085412427</v>
      </c>
      <c r="O589" s="314">
        <f t="shared" si="244"/>
        <v>0.36083827717528866</v>
      </c>
      <c r="P589" s="307">
        <f t="shared" si="245"/>
        <v>-23539.834711889278</v>
      </c>
      <c r="Q589" s="307">
        <f t="shared" si="246"/>
        <v>-9334.3098845941404</v>
      </c>
      <c r="R589" s="307">
        <f t="shared" si="247"/>
        <v>-18559.07398112386</v>
      </c>
      <c r="S589" s="307">
        <f t="shared" si="248"/>
        <v>-27893.383865718002</v>
      </c>
      <c r="T589" s="307">
        <f t="shared" si="249"/>
        <v>-32874.14459648342</v>
      </c>
      <c r="U589" t="s">
        <v>5149</v>
      </c>
    </row>
    <row r="590" spans="1:21" x14ac:dyDescent="0.25">
      <c r="A590" s="302" t="s">
        <v>1557</v>
      </c>
      <c r="B590" s="303" t="s">
        <v>5102</v>
      </c>
      <c r="C590" s="304" t="s">
        <v>797</v>
      </c>
      <c r="D590" s="305" t="s">
        <v>867</v>
      </c>
      <c r="E590" s="306" t="s">
        <v>158</v>
      </c>
      <c r="F590" s="307">
        <v>-102014.74327970194</v>
      </c>
      <c r="G590" s="307">
        <f t="shared" si="240"/>
        <v>3267.8392063067399</v>
      </c>
      <c r="H590" s="307">
        <f t="shared" si="241"/>
        <v>-98746.904073395199</v>
      </c>
      <c r="I590" s="308" t="s">
        <v>158</v>
      </c>
      <c r="J590" s="309" t="s">
        <v>98</v>
      </c>
      <c r="K590" s="310" t="s">
        <v>99</v>
      </c>
      <c r="L590" s="311" t="s">
        <v>100</v>
      </c>
      <c r="M590" s="312">
        <f t="shared" si="242"/>
        <v>0.45767765197058707</v>
      </c>
      <c r="N590" s="313">
        <f t="shared" si="243"/>
        <v>0.18148407085412427</v>
      </c>
      <c r="O590" s="314">
        <f t="shared" si="244"/>
        <v>0.36083827717528866</v>
      </c>
      <c r="P590" s="307">
        <f t="shared" si="245"/>
        <v>-45194.251195676312</v>
      </c>
      <c r="Q590" s="307">
        <f t="shared" si="246"/>
        <v>-17920.990135481468</v>
      </c>
      <c r="R590" s="307">
        <f t="shared" si="247"/>
        <v>-35631.662742237415</v>
      </c>
      <c r="S590" s="307">
        <f t="shared" si="248"/>
        <v>-53552.65287771888</v>
      </c>
      <c r="T590" s="307">
        <f t="shared" si="249"/>
        <v>-63115.241331157784</v>
      </c>
      <c r="U590" t="s">
        <v>5150</v>
      </c>
    </row>
    <row r="591" spans="1:21" x14ac:dyDescent="0.25">
      <c r="A591" s="302" t="s">
        <v>1559</v>
      </c>
      <c r="B591" s="303" t="s">
        <v>5102</v>
      </c>
      <c r="C591" s="304" t="s">
        <v>797</v>
      </c>
      <c r="D591" s="305" t="s">
        <v>870</v>
      </c>
      <c r="E591" s="306" t="s">
        <v>158</v>
      </c>
      <c r="F591" s="307">
        <v>-107851.56856937577</v>
      </c>
      <c r="G591" s="307">
        <f t="shared" si="240"/>
        <v>3454.81028429752</v>
      </c>
      <c r="H591" s="307">
        <f t="shared" si="241"/>
        <v>-104396.75828507825</v>
      </c>
      <c r="I591" s="308" t="s">
        <v>158</v>
      </c>
      <c r="J591" s="309" t="s">
        <v>98</v>
      </c>
      <c r="K591" s="310" t="s">
        <v>99</v>
      </c>
      <c r="L591" s="311" t="s">
        <v>100</v>
      </c>
      <c r="M591" s="312">
        <f t="shared" si="242"/>
        <v>0.45767765197058707</v>
      </c>
      <c r="N591" s="313">
        <f t="shared" si="243"/>
        <v>0.18148407085412427</v>
      </c>
      <c r="O591" s="314">
        <f t="shared" si="244"/>
        <v>0.36083827717528866</v>
      </c>
      <c r="P591" s="307">
        <f t="shared" si="245"/>
        <v>-47780.063205255545</v>
      </c>
      <c r="Q591" s="307">
        <f t="shared" si="246"/>
        <v>-18946.348677550024</v>
      </c>
      <c r="R591" s="307">
        <f t="shared" si="247"/>
        <v>-37670.346402272677</v>
      </c>
      <c r="S591" s="307">
        <f t="shared" si="248"/>
        <v>-56616.695079822704</v>
      </c>
      <c r="T591" s="307">
        <f t="shared" si="249"/>
        <v>-66726.411882805565</v>
      </c>
      <c r="U591" t="s">
        <v>5151</v>
      </c>
    </row>
    <row r="592" spans="1:21" x14ac:dyDescent="0.25">
      <c r="A592" s="302" t="s">
        <v>1561</v>
      </c>
      <c r="B592" s="303" t="s">
        <v>5102</v>
      </c>
      <c r="C592" s="304" t="s">
        <v>797</v>
      </c>
      <c r="E592" s="315" t="s">
        <v>873</v>
      </c>
      <c r="F592" s="316">
        <f>SUBTOTAL(9,F563:F591)</f>
        <v>-527129824.76834512</v>
      </c>
      <c r="G592" s="316">
        <f>SUBTOTAL(9,G563:G591)</f>
        <v>8627249.810657708</v>
      </c>
      <c r="H592" s="316">
        <f>SUBTOTAL(9,H563:H591)</f>
        <v>-518502574.95768762</v>
      </c>
      <c r="I592" s="317" t="s">
        <v>33</v>
      </c>
      <c r="J592" s="318" t="s">
        <v>33</v>
      </c>
      <c r="K592" s="319" t="s">
        <v>33</v>
      </c>
      <c r="L592" s="320" t="s">
        <v>33</v>
      </c>
      <c r="M592" s="321" t="s">
        <v>33</v>
      </c>
      <c r="N592" s="322" t="s">
        <v>33</v>
      </c>
      <c r="O592" s="323" t="s">
        <v>33</v>
      </c>
      <c r="P592" s="316">
        <f>SUBTOTAL(9,P563:P591)</f>
        <v>-238227047.95505506</v>
      </c>
      <c r="Q592" s="316">
        <f>SUBTOTAL(9,Q563:Q591)</f>
        <v>-100189356.55917807</v>
      </c>
      <c r="R592" s="316">
        <f>SUBTOTAL(9,R563:R591)</f>
        <v>-180086170.44345427</v>
      </c>
      <c r="S592" s="316">
        <f>SUBTOTAL(9,S563:S591)</f>
        <v>-280275527.00263244</v>
      </c>
      <c r="T592" s="316">
        <f>SUBTOTAL(9,T563:T591)</f>
        <v>-338416404.51423329</v>
      </c>
    </row>
    <row r="593" spans="1:21" x14ac:dyDescent="0.25">
      <c r="A593" s="302" t="s">
        <v>1563</v>
      </c>
    </row>
    <row r="594" spans="1:21" x14ac:dyDescent="0.25">
      <c r="A594" s="302" t="s">
        <v>1564</v>
      </c>
      <c r="B594" s="303" t="s">
        <v>5102</v>
      </c>
      <c r="C594" s="304" t="s">
        <v>875</v>
      </c>
      <c r="D594" s="305" t="s">
        <v>4661</v>
      </c>
      <c r="E594" s="306" t="s">
        <v>880</v>
      </c>
      <c r="F594" s="307">
        <v>-869.82721512637545</v>
      </c>
      <c r="G594" s="307">
        <f t="shared" ref="G594:G623" si="250">SUMIFS(TX_201_RB_Adjust_Total_Adjustments,TX_201_RB_Adjust_H_RB_Rollup,B594,TX_201_RB_Adjust_H_RB_Func_Rollup,C594,TX_201_RB_Adjust_H_Account,D594,TX_201_RB_Adjust_H_Jurisdictional_Allocator,E594)</f>
        <v>0</v>
      </c>
      <c r="H594" s="307">
        <f t="shared" ref="H594:H623" si="251">F594+G594</f>
        <v>-869.82721512637545</v>
      </c>
      <c r="I594" s="308" t="s">
        <v>880</v>
      </c>
      <c r="J594" s="309" t="s">
        <v>98</v>
      </c>
      <c r="K594" s="310" t="s">
        <v>99</v>
      </c>
      <c r="L594" s="311" t="s">
        <v>100</v>
      </c>
      <c r="M594" s="312">
        <f t="shared" ref="M594:M623" si="252">VLOOKUP(I594,TX_400_JUR_Alloc_Jur_Factor_Allocator,MATCH(J594,TX_400_JUR_Alloc_Headers,FALSE),FALSE)</f>
        <v>0.97942662289089444</v>
      </c>
      <c r="N594" s="313">
        <f t="shared" ref="N594:N623" si="253">VLOOKUP(I594,TX_400_JUR_Alloc_Jur_Factor_Allocator,MATCH(K594,TX_400_JUR_Alloc_Headers,FALSE),FALSE)</f>
        <v>0</v>
      </c>
      <c r="O594" s="314">
        <f t="shared" ref="O594:O623" si="254">VLOOKUP(I594,TX_400_JUR_Alloc_Jur_Factor_Allocator,MATCH(L594,TX_400_JUR_Alloc_Headers,FALSE),FALSE)</f>
        <v>2.0573377109105586E-2</v>
      </c>
      <c r="P594" s="307">
        <f t="shared" ref="P594:P623" si="255">H594*M594</f>
        <v>-851.93193180981746</v>
      </c>
      <c r="Q594" s="307">
        <f t="shared" ref="Q594:Q623" si="256">H594*N594</f>
        <v>0</v>
      </c>
      <c r="R594" s="307">
        <f t="shared" ref="R594:R623" si="257">H594*O594</f>
        <v>-17.895283316558032</v>
      </c>
      <c r="S594" s="307">
        <f t="shared" ref="S594:S623" si="258">Q594+R594</f>
        <v>-17.895283316558032</v>
      </c>
      <c r="T594" s="307">
        <f t="shared" ref="T594:T623" si="259">P594+Q594</f>
        <v>-851.93193180981746</v>
      </c>
      <c r="U594" t="s">
        <v>5152</v>
      </c>
    </row>
    <row r="595" spans="1:21" x14ac:dyDescent="0.25">
      <c r="A595" s="302" t="s">
        <v>1566</v>
      </c>
      <c r="B595" s="303" t="s">
        <v>5102</v>
      </c>
      <c r="C595" s="304" t="s">
        <v>875</v>
      </c>
      <c r="D595" s="305" t="s">
        <v>4661</v>
      </c>
      <c r="E595" s="306" t="s">
        <v>97</v>
      </c>
      <c r="F595" s="307">
        <v>-409.17750645685487</v>
      </c>
      <c r="G595" s="307">
        <f t="shared" si="250"/>
        <v>0</v>
      </c>
      <c r="H595" s="307">
        <f t="shared" si="251"/>
        <v>-409.17750645685487</v>
      </c>
      <c r="I595" s="308" t="s">
        <v>97</v>
      </c>
      <c r="J595" s="309" t="s">
        <v>98</v>
      </c>
      <c r="K595" s="310" t="s">
        <v>99</v>
      </c>
      <c r="L595" s="311" t="s">
        <v>100</v>
      </c>
      <c r="M595" s="312">
        <f t="shared" si="252"/>
        <v>0</v>
      </c>
      <c r="N595" s="313">
        <f t="shared" si="253"/>
        <v>1</v>
      </c>
      <c r="O595" s="314">
        <f t="shared" si="254"/>
        <v>0</v>
      </c>
      <c r="P595" s="307">
        <f t="shared" si="255"/>
        <v>0</v>
      </c>
      <c r="Q595" s="307">
        <f t="shared" si="256"/>
        <v>-409.17750645685487</v>
      </c>
      <c r="R595" s="307">
        <f t="shared" si="257"/>
        <v>0</v>
      </c>
      <c r="S595" s="307">
        <f t="shared" si="258"/>
        <v>-409.17750645685487</v>
      </c>
      <c r="T595" s="307">
        <f t="shared" si="259"/>
        <v>-409.17750645685487</v>
      </c>
      <c r="U595" t="s">
        <v>5153</v>
      </c>
    </row>
    <row r="596" spans="1:21" x14ac:dyDescent="0.25">
      <c r="A596" s="302" t="s">
        <v>1568</v>
      </c>
      <c r="B596" s="303" t="s">
        <v>5102</v>
      </c>
      <c r="C596" s="304" t="s">
        <v>875</v>
      </c>
      <c r="D596" s="305" t="s">
        <v>876</v>
      </c>
      <c r="E596" s="306" t="s">
        <v>97</v>
      </c>
      <c r="F596" s="307">
        <v>-350410.43213670101</v>
      </c>
      <c r="G596" s="307">
        <f t="shared" si="250"/>
        <v>0</v>
      </c>
      <c r="H596" s="307">
        <f t="shared" si="251"/>
        <v>-350410.43213670101</v>
      </c>
      <c r="I596" s="308" t="s">
        <v>97</v>
      </c>
      <c r="J596" s="309" t="s">
        <v>98</v>
      </c>
      <c r="K596" s="310" t="s">
        <v>99</v>
      </c>
      <c r="L596" s="311" t="s">
        <v>100</v>
      </c>
      <c r="M596" s="312">
        <f t="shared" si="252"/>
        <v>0</v>
      </c>
      <c r="N596" s="313">
        <f t="shared" si="253"/>
        <v>1</v>
      </c>
      <c r="O596" s="314">
        <f t="shared" si="254"/>
        <v>0</v>
      </c>
      <c r="P596" s="307">
        <f t="shared" si="255"/>
        <v>0</v>
      </c>
      <c r="Q596" s="307">
        <f t="shared" si="256"/>
        <v>-350410.43213670101</v>
      </c>
      <c r="R596" s="307">
        <f t="shared" si="257"/>
        <v>0</v>
      </c>
      <c r="S596" s="307">
        <f t="shared" si="258"/>
        <v>-350410.43213670101</v>
      </c>
      <c r="T596" s="307">
        <f t="shared" si="259"/>
        <v>-350410.43213670101</v>
      </c>
      <c r="U596" t="s">
        <v>5154</v>
      </c>
    </row>
    <row r="597" spans="1:21" x14ac:dyDescent="0.25">
      <c r="A597" s="302" t="s">
        <v>1570</v>
      </c>
      <c r="B597" s="303" t="s">
        <v>5102</v>
      </c>
      <c r="C597" s="304" t="s">
        <v>875</v>
      </c>
      <c r="D597" s="305" t="s">
        <v>879</v>
      </c>
      <c r="E597" s="306" t="s">
        <v>880</v>
      </c>
      <c r="F597" s="307">
        <v>-324526.35469927348</v>
      </c>
      <c r="G597" s="307">
        <f t="shared" si="250"/>
        <v>0</v>
      </c>
      <c r="H597" s="307">
        <f t="shared" si="251"/>
        <v>-324526.35469927348</v>
      </c>
      <c r="I597" s="308" t="s">
        <v>880</v>
      </c>
      <c r="J597" s="309" t="s">
        <v>98</v>
      </c>
      <c r="K597" s="310" t="s">
        <v>99</v>
      </c>
      <c r="L597" s="311" t="s">
        <v>100</v>
      </c>
      <c r="M597" s="312">
        <f t="shared" si="252"/>
        <v>0.97942662289089444</v>
      </c>
      <c r="N597" s="313">
        <f t="shared" si="253"/>
        <v>0</v>
      </c>
      <c r="O597" s="314">
        <f t="shared" si="254"/>
        <v>2.0573377109105586E-2</v>
      </c>
      <c r="P597" s="307">
        <f t="shared" si="255"/>
        <v>-317849.75162220199</v>
      </c>
      <c r="Q597" s="307">
        <f t="shared" si="256"/>
        <v>0</v>
      </c>
      <c r="R597" s="307">
        <f t="shared" si="257"/>
        <v>-6676.6030770715133</v>
      </c>
      <c r="S597" s="307">
        <f t="shared" si="258"/>
        <v>-6676.6030770715133</v>
      </c>
      <c r="T597" s="307">
        <f t="shared" si="259"/>
        <v>-317849.75162220199</v>
      </c>
      <c r="U597" t="s">
        <v>5155</v>
      </c>
    </row>
    <row r="598" spans="1:21" x14ac:dyDescent="0.25">
      <c r="A598" s="302" t="s">
        <v>1572</v>
      </c>
      <c r="B598" s="303" t="s">
        <v>5102</v>
      </c>
      <c r="C598" s="304" t="s">
        <v>875</v>
      </c>
      <c r="D598" s="305" t="s">
        <v>883</v>
      </c>
      <c r="E598" s="306" t="s">
        <v>880</v>
      </c>
      <c r="F598" s="307">
        <v>-2897161.8910857243</v>
      </c>
      <c r="G598" s="307">
        <f t="shared" si="250"/>
        <v>0</v>
      </c>
      <c r="H598" s="307">
        <f t="shared" si="251"/>
        <v>-2897161.8910857243</v>
      </c>
      <c r="I598" s="308" t="s">
        <v>880</v>
      </c>
      <c r="J598" s="309" t="s">
        <v>98</v>
      </c>
      <c r="K598" s="310" t="s">
        <v>99</v>
      </c>
      <c r="L598" s="311" t="s">
        <v>100</v>
      </c>
      <c r="M598" s="312">
        <f t="shared" si="252"/>
        <v>0.97942662289089444</v>
      </c>
      <c r="N598" s="313">
        <f t="shared" si="253"/>
        <v>0</v>
      </c>
      <c r="O598" s="314">
        <f t="shared" si="254"/>
        <v>2.0573377109105586E-2</v>
      </c>
      <c r="P598" s="307">
        <f t="shared" si="255"/>
        <v>-2837557.4869542886</v>
      </c>
      <c r="Q598" s="307">
        <f t="shared" si="256"/>
        <v>0</v>
      </c>
      <c r="R598" s="307">
        <f t="shared" si="257"/>
        <v>-59604.404131436095</v>
      </c>
      <c r="S598" s="307">
        <f t="shared" si="258"/>
        <v>-59604.404131436095</v>
      </c>
      <c r="T598" s="307">
        <f t="shared" si="259"/>
        <v>-2837557.4869542886</v>
      </c>
      <c r="U598" t="s">
        <v>5156</v>
      </c>
    </row>
    <row r="599" spans="1:21" x14ac:dyDescent="0.25">
      <c r="A599" s="302" t="s">
        <v>1574</v>
      </c>
      <c r="B599" s="303" t="s">
        <v>5102</v>
      </c>
      <c r="C599" s="304" t="s">
        <v>875</v>
      </c>
      <c r="D599" s="305" t="s">
        <v>883</v>
      </c>
      <c r="E599" s="306" t="s">
        <v>97</v>
      </c>
      <c r="F599" s="307">
        <v>-2047670.1891796649</v>
      </c>
      <c r="G599" s="307">
        <f t="shared" si="250"/>
        <v>0</v>
      </c>
      <c r="H599" s="307">
        <f t="shared" si="251"/>
        <v>-2047670.1891796649</v>
      </c>
      <c r="I599" s="308" t="s">
        <v>97</v>
      </c>
      <c r="J599" s="309" t="s">
        <v>98</v>
      </c>
      <c r="K599" s="310" t="s">
        <v>99</v>
      </c>
      <c r="L599" s="311" t="s">
        <v>100</v>
      </c>
      <c r="M599" s="312">
        <f t="shared" si="252"/>
        <v>0</v>
      </c>
      <c r="N599" s="313">
        <f t="shared" si="253"/>
        <v>1</v>
      </c>
      <c r="O599" s="314">
        <f t="shared" si="254"/>
        <v>0</v>
      </c>
      <c r="P599" s="307">
        <f t="shared" si="255"/>
        <v>0</v>
      </c>
      <c r="Q599" s="307">
        <f t="shared" si="256"/>
        <v>-2047670.1891796649</v>
      </c>
      <c r="R599" s="307">
        <f t="shared" si="257"/>
        <v>0</v>
      </c>
      <c r="S599" s="307">
        <f t="shared" si="258"/>
        <v>-2047670.1891796649</v>
      </c>
      <c r="T599" s="307">
        <f t="shared" si="259"/>
        <v>-2047670.1891796649</v>
      </c>
      <c r="U599" t="s">
        <v>5157</v>
      </c>
    </row>
    <row r="600" spans="1:21" x14ac:dyDescent="0.25">
      <c r="A600" s="302" t="s">
        <v>1576</v>
      </c>
      <c r="B600" s="303" t="s">
        <v>5102</v>
      </c>
      <c r="C600" s="304" t="s">
        <v>875</v>
      </c>
      <c r="D600" s="305" t="s">
        <v>888</v>
      </c>
      <c r="E600" s="306" t="s">
        <v>880</v>
      </c>
      <c r="F600" s="307">
        <v>-34345288.82871367</v>
      </c>
      <c r="G600" s="307">
        <f t="shared" si="250"/>
        <v>0</v>
      </c>
      <c r="H600" s="307">
        <f t="shared" si="251"/>
        <v>-34345288.82871367</v>
      </c>
      <c r="I600" s="308" t="s">
        <v>880</v>
      </c>
      <c r="J600" s="309" t="s">
        <v>98</v>
      </c>
      <c r="K600" s="310" t="s">
        <v>99</v>
      </c>
      <c r="L600" s="311" t="s">
        <v>100</v>
      </c>
      <c r="M600" s="312">
        <f t="shared" si="252"/>
        <v>0.97942662289089444</v>
      </c>
      <c r="N600" s="313">
        <f t="shared" si="253"/>
        <v>0</v>
      </c>
      <c r="O600" s="314">
        <f t="shared" si="254"/>
        <v>2.0573377109105586E-2</v>
      </c>
      <c r="P600" s="307">
        <f t="shared" si="255"/>
        <v>-33638690.249719396</v>
      </c>
      <c r="Q600" s="307">
        <f t="shared" si="256"/>
        <v>0</v>
      </c>
      <c r="R600" s="307">
        <f t="shared" si="257"/>
        <v>-706598.57899427763</v>
      </c>
      <c r="S600" s="307">
        <f t="shared" si="258"/>
        <v>-706598.57899427763</v>
      </c>
      <c r="T600" s="307">
        <f t="shared" si="259"/>
        <v>-33638690.249719396</v>
      </c>
      <c r="U600" t="s">
        <v>5158</v>
      </c>
    </row>
    <row r="601" spans="1:21" x14ac:dyDescent="0.25">
      <c r="A601" s="302" t="s">
        <v>1578</v>
      </c>
      <c r="B601" s="303" t="s">
        <v>5102</v>
      </c>
      <c r="C601" s="304" t="s">
        <v>875</v>
      </c>
      <c r="D601" s="305" t="s">
        <v>888</v>
      </c>
      <c r="E601" s="306" t="s">
        <v>97</v>
      </c>
      <c r="F601" s="307">
        <v>-22890837.472512912</v>
      </c>
      <c r="G601" s="307">
        <f t="shared" si="250"/>
        <v>0</v>
      </c>
      <c r="H601" s="307">
        <f t="shared" si="251"/>
        <v>-22890837.472512912</v>
      </c>
      <c r="I601" s="308" t="s">
        <v>97</v>
      </c>
      <c r="J601" s="309" t="s">
        <v>98</v>
      </c>
      <c r="K601" s="310" t="s">
        <v>99</v>
      </c>
      <c r="L601" s="311" t="s">
        <v>100</v>
      </c>
      <c r="M601" s="312">
        <f t="shared" si="252"/>
        <v>0</v>
      </c>
      <c r="N601" s="313">
        <f t="shared" si="253"/>
        <v>1</v>
      </c>
      <c r="O601" s="314">
        <f t="shared" si="254"/>
        <v>0</v>
      </c>
      <c r="P601" s="307">
        <f t="shared" si="255"/>
        <v>0</v>
      </c>
      <c r="Q601" s="307">
        <f t="shared" si="256"/>
        <v>-22890837.472512912</v>
      </c>
      <c r="R601" s="307">
        <f t="shared" si="257"/>
        <v>0</v>
      </c>
      <c r="S601" s="307">
        <f t="shared" si="258"/>
        <v>-22890837.472512912</v>
      </c>
      <c r="T601" s="307">
        <f t="shared" si="259"/>
        <v>-22890837.472512912</v>
      </c>
      <c r="U601" t="s">
        <v>5159</v>
      </c>
    </row>
    <row r="602" spans="1:21" x14ac:dyDescent="0.25">
      <c r="A602" s="302" t="s">
        <v>1580</v>
      </c>
      <c r="B602" s="303" t="s">
        <v>5102</v>
      </c>
      <c r="C602" s="304" t="s">
        <v>875</v>
      </c>
      <c r="D602" s="305" t="s">
        <v>893</v>
      </c>
      <c r="E602" s="306" t="s">
        <v>880</v>
      </c>
      <c r="F602" s="307">
        <v>-39278681.792881072</v>
      </c>
      <c r="G602" s="307">
        <f t="shared" si="250"/>
        <v>0</v>
      </c>
      <c r="H602" s="307">
        <f t="shared" si="251"/>
        <v>-39278681.792881072</v>
      </c>
      <c r="I602" s="308" t="s">
        <v>880</v>
      </c>
      <c r="J602" s="309" t="s">
        <v>98</v>
      </c>
      <c r="K602" s="310" t="s">
        <v>99</v>
      </c>
      <c r="L602" s="311" t="s">
        <v>100</v>
      </c>
      <c r="M602" s="312">
        <f t="shared" si="252"/>
        <v>0.97942662289089444</v>
      </c>
      <c r="N602" s="313">
        <f t="shared" si="253"/>
        <v>0</v>
      </c>
      <c r="O602" s="314">
        <f t="shared" si="254"/>
        <v>2.0573377109105586E-2</v>
      </c>
      <c r="P602" s="307">
        <f t="shared" si="255"/>
        <v>-38470586.660007574</v>
      </c>
      <c r="Q602" s="307">
        <f t="shared" si="256"/>
        <v>0</v>
      </c>
      <c r="R602" s="307">
        <f t="shared" si="257"/>
        <v>-808095.13287350175</v>
      </c>
      <c r="S602" s="307">
        <f t="shared" si="258"/>
        <v>-808095.13287350175</v>
      </c>
      <c r="T602" s="307">
        <f t="shared" si="259"/>
        <v>-38470586.660007574</v>
      </c>
      <c r="U602" t="s">
        <v>5160</v>
      </c>
    </row>
    <row r="603" spans="1:21" x14ac:dyDescent="0.25">
      <c r="A603" s="302" t="s">
        <v>1582</v>
      </c>
      <c r="B603" s="303" t="s">
        <v>5102</v>
      </c>
      <c r="C603" s="304" t="s">
        <v>875</v>
      </c>
      <c r="D603" s="305" t="s">
        <v>893</v>
      </c>
      <c r="E603" s="306" t="s">
        <v>97</v>
      </c>
      <c r="F603" s="307">
        <v>-16752181.837816209</v>
      </c>
      <c r="G603" s="307">
        <f t="shared" si="250"/>
        <v>0</v>
      </c>
      <c r="H603" s="307">
        <f t="shared" si="251"/>
        <v>-16752181.837816209</v>
      </c>
      <c r="I603" s="308" t="s">
        <v>97</v>
      </c>
      <c r="J603" s="309" t="s">
        <v>98</v>
      </c>
      <c r="K603" s="310" t="s">
        <v>99</v>
      </c>
      <c r="L603" s="311" t="s">
        <v>100</v>
      </c>
      <c r="M603" s="312">
        <f t="shared" si="252"/>
        <v>0</v>
      </c>
      <c r="N603" s="313">
        <f t="shared" si="253"/>
        <v>1</v>
      </c>
      <c r="O603" s="314">
        <f t="shared" si="254"/>
        <v>0</v>
      </c>
      <c r="P603" s="307">
        <f t="shared" si="255"/>
        <v>0</v>
      </c>
      <c r="Q603" s="307">
        <f t="shared" si="256"/>
        <v>-16752181.837816209</v>
      </c>
      <c r="R603" s="307">
        <f t="shared" si="257"/>
        <v>0</v>
      </c>
      <c r="S603" s="307">
        <f t="shared" si="258"/>
        <v>-16752181.837816209</v>
      </c>
      <c r="T603" s="307">
        <f t="shared" si="259"/>
        <v>-16752181.837816209</v>
      </c>
      <c r="U603" t="s">
        <v>5161</v>
      </c>
    </row>
    <row r="604" spans="1:21" x14ac:dyDescent="0.25">
      <c r="A604" s="302" t="s">
        <v>1584</v>
      </c>
      <c r="B604" s="303" t="s">
        <v>5102</v>
      </c>
      <c r="C604" s="304" t="s">
        <v>875</v>
      </c>
      <c r="D604" s="305" t="s">
        <v>898</v>
      </c>
      <c r="E604" s="306" t="s">
        <v>880</v>
      </c>
      <c r="F604" s="307">
        <v>-32238405.466381919</v>
      </c>
      <c r="G604" s="307">
        <f t="shared" si="250"/>
        <v>0</v>
      </c>
      <c r="H604" s="307">
        <f t="shared" si="251"/>
        <v>-32238405.466381919</v>
      </c>
      <c r="I604" s="308" t="s">
        <v>880</v>
      </c>
      <c r="J604" s="309" t="s">
        <v>98</v>
      </c>
      <c r="K604" s="310" t="s">
        <v>99</v>
      </c>
      <c r="L604" s="311" t="s">
        <v>100</v>
      </c>
      <c r="M604" s="312">
        <f t="shared" si="252"/>
        <v>0.97942662289089444</v>
      </c>
      <c r="N604" s="313">
        <f t="shared" si="253"/>
        <v>0</v>
      </c>
      <c r="O604" s="314">
        <f t="shared" si="254"/>
        <v>2.0573377109105586E-2</v>
      </c>
      <c r="P604" s="307">
        <f t="shared" si="255"/>
        <v>-31575152.593325794</v>
      </c>
      <c r="Q604" s="307">
        <f t="shared" si="256"/>
        <v>0</v>
      </c>
      <c r="R604" s="307">
        <f t="shared" si="257"/>
        <v>-663252.87305612618</v>
      </c>
      <c r="S604" s="307">
        <f t="shared" si="258"/>
        <v>-663252.87305612618</v>
      </c>
      <c r="T604" s="307">
        <f t="shared" si="259"/>
        <v>-31575152.593325794</v>
      </c>
      <c r="U604" t="s">
        <v>5162</v>
      </c>
    </row>
    <row r="605" spans="1:21" x14ac:dyDescent="0.25">
      <c r="A605" s="302" t="s">
        <v>1586</v>
      </c>
      <c r="B605" s="303" t="s">
        <v>5102</v>
      </c>
      <c r="C605" s="304" t="s">
        <v>875</v>
      </c>
      <c r="D605" s="305" t="s">
        <v>898</v>
      </c>
      <c r="E605" s="306" t="s">
        <v>97</v>
      </c>
      <c r="F605" s="307">
        <v>-16443253.225409642</v>
      </c>
      <c r="G605" s="307">
        <f t="shared" si="250"/>
        <v>0</v>
      </c>
      <c r="H605" s="307">
        <f t="shared" si="251"/>
        <v>-16443253.225409642</v>
      </c>
      <c r="I605" s="308" t="s">
        <v>97</v>
      </c>
      <c r="J605" s="309" t="s">
        <v>98</v>
      </c>
      <c r="K605" s="310" t="s">
        <v>99</v>
      </c>
      <c r="L605" s="311" t="s">
        <v>100</v>
      </c>
      <c r="M605" s="312">
        <f t="shared" si="252"/>
        <v>0</v>
      </c>
      <c r="N605" s="313">
        <f t="shared" si="253"/>
        <v>1</v>
      </c>
      <c r="O605" s="314">
        <f t="shared" si="254"/>
        <v>0</v>
      </c>
      <c r="P605" s="307">
        <f t="shared" si="255"/>
        <v>0</v>
      </c>
      <c r="Q605" s="307">
        <f t="shared" si="256"/>
        <v>-16443253.225409642</v>
      </c>
      <c r="R605" s="307">
        <f t="shared" si="257"/>
        <v>0</v>
      </c>
      <c r="S605" s="307">
        <f t="shared" si="258"/>
        <v>-16443253.225409642</v>
      </c>
      <c r="T605" s="307">
        <f t="shared" si="259"/>
        <v>-16443253.225409642</v>
      </c>
      <c r="U605" t="s">
        <v>5163</v>
      </c>
    </row>
    <row r="606" spans="1:21" x14ac:dyDescent="0.25">
      <c r="A606" s="302" t="s">
        <v>1588</v>
      </c>
      <c r="B606" s="303" t="s">
        <v>5102</v>
      </c>
      <c r="C606" s="304" t="s">
        <v>875</v>
      </c>
      <c r="D606" s="305" t="s">
        <v>903</v>
      </c>
      <c r="E606" s="306" t="s">
        <v>880</v>
      </c>
      <c r="F606" s="307">
        <v>-2321542.5163308429</v>
      </c>
      <c r="G606" s="307">
        <f t="shared" si="250"/>
        <v>0</v>
      </c>
      <c r="H606" s="307">
        <f t="shared" si="251"/>
        <v>-2321542.5163308429</v>
      </c>
      <c r="I606" s="308" t="s">
        <v>880</v>
      </c>
      <c r="J606" s="309" t="s">
        <v>98</v>
      </c>
      <c r="K606" s="310" t="s">
        <v>99</v>
      </c>
      <c r="L606" s="311" t="s">
        <v>100</v>
      </c>
      <c r="M606" s="312">
        <f t="shared" si="252"/>
        <v>0.97942662289089444</v>
      </c>
      <c r="N606" s="313">
        <f t="shared" si="253"/>
        <v>0</v>
      </c>
      <c r="O606" s="314">
        <f t="shared" si="254"/>
        <v>2.0573377109105586E-2</v>
      </c>
      <c r="P606" s="307">
        <f t="shared" si="255"/>
        <v>-2273780.5466675465</v>
      </c>
      <c r="Q606" s="307">
        <f t="shared" si="256"/>
        <v>0</v>
      </c>
      <c r="R606" s="307">
        <f t="shared" si="257"/>
        <v>-47761.969663296346</v>
      </c>
      <c r="S606" s="307">
        <f t="shared" si="258"/>
        <v>-47761.969663296346</v>
      </c>
      <c r="T606" s="307">
        <f t="shared" si="259"/>
        <v>-2273780.5466675465</v>
      </c>
      <c r="U606" t="s">
        <v>5164</v>
      </c>
    </row>
    <row r="607" spans="1:21" x14ac:dyDescent="0.25">
      <c r="A607" s="302" t="s">
        <v>1590</v>
      </c>
      <c r="B607" s="303" t="s">
        <v>5102</v>
      </c>
      <c r="C607" s="304" t="s">
        <v>875</v>
      </c>
      <c r="D607" s="305" t="s">
        <v>903</v>
      </c>
      <c r="E607" s="306" t="s">
        <v>97</v>
      </c>
      <c r="F607" s="307">
        <v>-1742541.697953969</v>
      </c>
      <c r="G607" s="307">
        <f t="shared" si="250"/>
        <v>0</v>
      </c>
      <c r="H607" s="307">
        <f t="shared" si="251"/>
        <v>-1742541.697953969</v>
      </c>
      <c r="I607" s="308" t="s">
        <v>97</v>
      </c>
      <c r="J607" s="309" t="s">
        <v>98</v>
      </c>
      <c r="K607" s="310" t="s">
        <v>99</v>
      </c>
      <c r="L607" s="311" t="s">
        <v>100</v>
      </c>
      <c r="M607" s="312">
        <f t="shared" si="252"/>
        <v>0</v>
      </c>
      <c r="N607" s="313">
        <f t="shared" si="253"/>
        <v>1</v>
      </c>
      <c r="O607" s="314">
        <f t="shared" si="254"/>
        <v>0</v>
      </c>
      <c r="P607" s="307">
        <f t="shared" si="255"/>
        <v>0</v>
      </c>
      <c r="Q607" s="307">
        <f t="shared" si="256"/>
        <v>-1742541.697953969</v>
      </c>
      <c r="R607" s="307">
        <f t="shared" si="257"/>
        <v>0</v>
      </c>
      <c r="S607" s="307">
        <f t="shared" si="258"/>
        <v>-1742541.697953969</v>
      </c>
      <c r="T607" s="307">
        <f t="shared" si="259"/>
        <v>-1742541.697953969</v>
      </c>
      <c r="U607" t="s">
        <v>5165</v>
      </c>
    </row>
    <row r="608" spans="1:21" x14ac:dyDescent="0.25">
      <c r="A608" s="302" t="s">
        <v>1592</v>
      </c>
      <c r="B608" s="303" t="s">
        <v>5102</v>
      </c>
      <c r="C608" s="304" t="s">
        <v>875</v>
      </c>
      <c r="D608" s="305" t="s">
        <v>908</v>
      </c>
      <c r="E608" s="306" t="s">
        <v>880</v>
      </c>
      <c r="F608" s="307">
        <v>-9752331.2522520851</v>
      </c>
      <c r="G608" s="307">
        <f t="shared" si="250"/>
        <v>0</v>
      </c>
      <c r="H608" s="307">
        <f t="shared" si="251"/>
        <v>-9752331.2522520851</v>
      </c>
      <c r="I608" s="308" t="s">
        <v>880</v>
      </c>
      <c r="J608" s="309" t="s">
        <v>98</v>
      </c>
      <c r="K608" s="310" t="s">
        <v>99</v>
      </c>
      <c r="L608" s="311" t="s">
        <v>100</v>
      </c>
      <c r="M608" s="312">
        <f t="shared" si="252"/>
        <v>0.97942662289089444</v>
      </c>
      <c r="N608" s="313">
        <f t="shared" si="253"/>
        <v>0</v>
      </c>
      <c r="O608" s="314">
        <f t="shared" si="254"/>
        <v>2.0573377109105586E-2</v>
      </c>
      <c r="P608" s="307">
        <f t="shared" si="255"/>
        <v>-9551692.8637065869</v>
      </c>
      <c r="Q608" s="307">
        <f t="shared" si="256"/>
        <v>0</v>
      </c>
      <c r="R608" s="307">
        <f t="shared" si="257"/>
        <v>-200638.38854549805</v>
      </c>
      <c r="S608" s="307">
        <f t="shared" si="258"/>
        <v>-200638.38854549805</v>
      </c>
      <c r="T608" s="307">
        <f t="shared" si="259"/>
        <v>-9551692.8637065869</v>
      </c>
      <c r="U608" t="s">
        <v>5166</v>
      </c>
    </row>
    <row r="609" spans="1:21" x14ac:dyDescent="0.25">
      <c r="A609" s="302" t="s">
        <v>1594</v>
      </c>
      <c r="B609" s="303" t="s">
        <v>5102</v>
      </c>
      <c r="C609" s="304" t="s">
        <v>875</v>
      </c>
      <c r="D609" s="305" t="s">
        <v>908</v>
      </c>
      <c r="E609" s="306" t="s">
        <v>97</v>
      </c>
      <c r="F609" s="307">
        <v>-9139786.014058752</v>
      </c>
      <c r="G609" s="307">
        <f t="shared" si="250"/>
        <v>0</v>
      </c>
      <c r="H609" s="307">
        <f t="shared" si="251"/>
        <v>-9139786.014058752</v>
      </c>
      <c r="I609" s="308" t="s">
        <v>97</v>
      </c>
      <c r="J609" s="309" t="s">
        <v>98</v>
      </c>
      <c r="K609" s="310" t="s">
        <v>99</v>
      </c>
      <c r="L609" s="311" t="s">
        <v>100</v>
      </c>
      <c r="M609" s="312">
        <f t="shared" si="252"/>
        <v>0</v>
      </c>
      <c r="N609" s="313">
        <f t="shared" si="253"/>
        <v>1</v>
      </c>
      <c r="O609" s="314">
        <f t="shared" si="254"/>
        <v>0</v>
      </c>
      <c r="P609" s="307">
        <f t="shared" si="255"/>
        <v>0</v>
      </c>
      <c r="Q609" s="307">
        <f t="shared" si="256"/>
        <v>-9139786.014058752</v>
      </c>
      <c r="R609" s="307">
        <f t="shared" si="257"/>
        <v>0</v>
      </c>
      <c r="S609" s="307">
        <f t="shared" si="258"/>
        <v>-9139786.014058752</v>
      </c>
      <c r="T609" s="307">
        <f t="shared" si="259"/>
        <v>-9139786.014058752</v>
      </c>
      <c r="U609" t="s">
        <v>5167</v>
      </c>
    </row>
    <row r="610" spans="1:21" x14ac:dyDescent="0.25">
      <c r="A610" s="302" t="s">
        <v>1596</v>
      </c>
      <c r="B610" s="303" t="s">
        <v>5102</v>
      </c>
      <c r="C610" s="304" t="s">
        <v>875</v>
      </c>
      <c r="D610" s="305" t="s">
        <v>913</v>
      </c>
      <c r="E610" s="306" t="s">
        <v>97</v>
      </c>
      <c r="F610" s="307">
        <v>-12473891.210867478</v>
      </c>
      <c r="G610" s="307">
        <f t="shared" si="250"/>
        <v>0</v>
      </c>
      <c r="H610" s="307">
        <f t="shared" si="251"/>
        <v>-12473891.210867478</v>
      </c>
      <c r="I610" s="308" t="s">
        <v>97</v>
      </c>
      <c r="J610" s="309" t="s">
        <v>98</v>
      </c>
      <c r="K610" s="310" t="s">
        <v>99</v>
      </c>
      <c r="L610" s="311" t="s">
        <v>100</v>
      </c>
      <c r="M610" s="312">
        <f t="shared" si="252"/>
        <v>0</v>
      </c>
      <c r="N610" s="313">
        <f t="shared" si="253"/>
        <v>1</v>
      </c>
      <c r="O610" s="314">
        <f t="shared" si="254"/>
        <v>0</v>
      </c>
      <c r="P610" s="307">
        <f t="shared" si="255"/>
        <v>0</v>
      </c>
      <c r="Q610" s="307">
        <f t="shared" si="256"/>
        <v>-12473891.210867478</v>
      </c>
      <c r="R610" s="307">
        <f t="shared" si="257"/>
        <v>0</v>
      </c>
      <c r="S610" s="307">
        <f t="shared" si="258"/>
        <v>-12473891.210867478</v>
      </c>
      <c r="T610" s="307">
        <f t="shared" si="259"/>
        <v>-12473891.210867478</v>
      </c>
      <c r="U610" t="s">
        <v>5168</v>
      </c>
    </row>
    <row r="611" spans="1:21" x14ac:dyDescent="0.25">
      <c r="A611" s="302" t="s">
        <v>1598</v>
      </c>
      <c r="B611" s="303" t="s">
        <v>5102</v>
      </c>
      <c r="C611" s="304" t="s">
        <v>875</v>
      </c>
      <c r="D611" s="305" t="s">
        <v>913</v>
      </c>
      <c r="E611" s="306" t="s">
        <v>102</v>
      </c>
      <c r="F611" s="307">
        <v>-24061797.435855042</v>
      </c>
      <c r="G611" s="307">
        <f t="shared" si="250"/>
        <v>0</v>
      </c>
      <c r="H611" s="307">
        <f t="shared" si="251"/>
        <v>-24061797.435855042</v>
      </c>
      <c r="I611" s="308" t="s">
        <v>102</v>
      </c>
      <c r="J611" s="309" t="s">
        <v>98</v>
      </c>
      <c r="K611" s="310" t="s">
        <v>99</v>
      </c>
      <c r="L611" s="311" t="s">
        <v>100</v>
      </c>
      <c r="M611" s="312">
        <f t="shared" si="252"/>
        <v>1</v>
      </c>
      <c r="N611" s="313">
        <f t="shared" si="253"/>
        <v>0</v>
      </c>
      <c r="O611" s="314">
        <f t="shared" si="254"/>
        <v>0</v>
      </c>
      <c r="P611" s="307">
        <f t="shared" si="255"/>
        <v>-24061797.435855042</v>
      </c>
      <c r="Q611" s="307">
        <f t="shared" si="256"/>
        <v>0</v>
      </c>
      <c r="R611" s="307">
        <f t="shared" si="257"/>
        <v>0</v>
      </c>
      <c r="S611" s="307">
        <f t="shared" si="258"/>
        <v>0</v>
      </c>
      <c r="T611" s="307">
        <f t="shared" si="259"/>
        <v>-24061797.435855042</v>
      </c>
      <c r="U611" t="s">
        <v>5169</v>
      </c>
    </row>
    <row r="612" spans="1:21" x14ac:dyDescent="0.25">
      <c r="A612" s="302" t="s">
        <v>1600</v>
      </c>
      <c r="B612" s="303" t="s">
        <v>5102</v>
      </c>
      <c r="C612" s="304" t="s">
        <v>875</v>
      </c>
      <c r="D612" s="305" t="s">
        <v>1228</v>
      </c>
      <c r="E612" s="306" t="s">
        <v>97</v>
      </c>
      <c r="F612" s="307">
        <v>43303.707544132936</v>
      </c>
      <c r="G612" s="307">
        <f t="shared" si="250"/>
        <v>0</v>
      </c>
      <c r="H612" s="307">
        <f t="shared" si="251"/>
        <v>43303.707544132936</v>
      </c>
      <c r="I612" s="308" t="s">
        <v>97</v>
      </c>
      <c r="J612" s="309" t="s">
        <v>98</v>
      </c>
      <c r="K612" s="310" t="s">
        <v>99</v>
      </c>
      <c r="L612" s="311" t="s">
        <v>100</v>
      </c>
      <c r="M612" s="312">
        <f t="shared" si="252"/>
        <v>0</v>
      </c>
      <c r="N612" s="313">
        <f t="shared" si="253"/>
        <v>1</v>
      </c>
      <c r="O612" s="314">
        <f t="shared" si="254"/>
        <v>0</v>
      </c>
      <c r="P612" s="307">
        <f t="shared" si="255"/>
        <v>0</v>
      </c>
      <c r="Q612" s="307">
        <f t="shared" si="256"/>
        <v>43303.707544132936</v>
      </c>
      <c r="R612" s="307">
        <f t="shared" si="257"/>
        <v>0</v>
      </c>
      <c r="S612" s="307">
        <f t="shared" si="258"/>
        <v>43303.707544132936</v>
      </c>
      <c r="T612" s="307">
        <f t="shared" si="259"/>
        <v>43303.707544132936</v>
      </c>
      <c r="U612" t="s">
        <v>5170</v>
      </c>
    </row>
    <row r="613" spans="1:21" x14ac:dyDescent="0.25">
      <c r="A613" s="302" t="s">
        <v>1602</v>
      </c>
      <c r="B613" s="303" t="s">
        <v>5102</v>
      </c>
      <c r="C613" s="304" t="s">
        <v>875</v>
      </c>
      <c r="D613" s="305" t="s">
        <v>1228</v>
      </c>
      <c r="E613" s="306" t="s">
        <v>102</v>
      </c>
      <c r="F613" s="307">
        <v>230303.3093348323</v>
      </c>
      <c r="G613" s="307">
        <f t="shared" si="250"/>
        <v>0</v>
      </c>
      <c r="H613" s="307">
        <f t="shared" si="251"/>
        <v>230303.3093348323</v>
      </c>
      <c r="I613" s="308" t="s">
        <v>102</v>
      </c>
      <c r="J613" s="309" t="s">
        <v>98</v>
      </c>
      <c r="K613" s="310" t="s">
        <v>99</v>
      </c>
      <c r="L613" s="311" t="s">
        <v>100</v>
      </c>
      <c r="M613" s="312">
        <f t="shared" si="252"/>
        <v>1</v>
      </c>
      <c r="N613" s="313">
        <f t="shared" si="253"/>
        <v>0</v>
      </c>
      <c r="O613" s="314">
        <f t="shared" si="254"/>
        <v>0</v>
      </c>
      <c r="P613" s="307">
        <f t="shared" si="255"/>
        <v>230303.3093348323</v>
      </c>
      <c r="Q613" s="307">
        <f t="shared" si="256"/>
        <v>0</v>
      </c>
      <c r="R613" s="307">
        <f t="shared" si="257"/>
        <v>0</v>
      </c>
      <c r="S613" s="307">
        <f t="shared" si="258"/>
        <v>0</v>
      </c>
      <c r="T613" s="307">
        <f t="shared" si="259"/>
        <v>230303.3093348323</v>
      </c>
      <c r="U613" t="s">
        <v>5171</v>
      </c>
    </row>
    <row r="614" spans="1:21" x14ac:dyDescent="0.25">
      <c r="A614" s="302" t="s">
        <v>1603</v>
      </c>
      <c r="B614" s="303" t="s">
        <v>5102</v>
      </c>
      <c r="C614" s="304" t="s">
        <v>875</v>
      </c>
      <c r="D614" s="305" t="s">
        <v>918</v>
      </c>
      <c r="E614" s="306" t="s">
        <v>97</v>
      </c>
      <c r="F614" s="307">
        <v>-1806149.9309792609</v>
      </c>
      <c r="G614" s="307">
        <f t="shared" si="250"/>
        <v>0</v>
      </c>
      <c r="H614" s="307">
        <f t="shared" si="251"/>
        <v>-1806149.9309792609</v>
      </c>
      <c r="I614" s="308" t="s">
        <v>97</v>
      </c>
      <c r="J614" s="309" t="s">
        <v>98</v>
      </c>
      <c r="K614" s="310" t="s">
        <v>99</v>
      </c>
      <c r="L614" s="311" t="s">
        <v>100</v>
      </c>
      <c r="M614" s="312">
        <f t="shared" si="252"/>
        <v>0</v>
      </c>
      <c r="N614" s="313">
        <f t="shared" si="253"/>
        <v>1</v>
      </c>
      <c r="O614" s="314">
        <f t="shared" si="254"/>
        <v>0</v>
      </c>
      <c r="P614" s="307">
        <f t="shared" si="255"/>
        <v>0</v>
      </c>
      <c r="Q614" s="307">
        <f t="shared" si="256"/>
        <v>-1806149.9309792609</v>
      </c>
      <c r="R614" s="307">
        <f t="shared" si="257"/>
        <v>0</v>
      </c>
      <c r="S614" s="307">
        <f t="shared" si="258"/>
        <v>-1806149.9309792609</v>
      </c>
      <c r="T614" s="307">
        <f t="shared" si="259"/>
        <v>-1806149.9309792609</v>
      </c>
      <c r="U614" t="s">
        <v>5172</v>
      </c>
    </row>
    <row r="615" spans="1:21" x14ac:dyDescent="0.25">
      <c r="A615" s="302" t="s">
        <v>1605</v>
      </c>
      <c r="B615" s="303" t="s">
        <v>5102</v>
      </c>
      <c r="C615" s="304" t="s">
        <v>875</v>
      </c>
      <c r="D615" s="305" t="s">
        <v>918</v>
      </c>
      <c r="E615" s="306" t="s">
        <v>102</v>
      </c>
      <c r="F615" s="307">
        <v>-3400938.841611878</v>
      </c>
      <c r="G615" s="307">
        <f t="shared" si="250"/>
        <v>0</v>
      </c>
      <c r="H615" s="307">
        <f t="shared" si="251"/>
        <v>-3400938.841611878</v>
      </c>
      <c r="I615" s="308" t="s">
        <v>102</v>
      </c>
      <c r="J615" s="309" t="s">
        <v>98</v>
      </c>
      <c r="K615" s="310" t="s">
        <v>99</v>
      </c>
      <c r="L615" s="311" t="s">
        <v>100</v>
      </c>
      <c r="M615" s="312">
        <f t="shared" si="252"/>
        <v>1</v>
      </c>
      <c r="N615" s="313">
        <f t="shared" si="253"/>
        <v>0</v>
      </c>
      <c r="O615" s="314">
        <f t="shared" si="254"/>
        <v>0</v>
      </c>
      <c r="P615" s="307">
        <f t="shared" si="255"/>
        <v>-3400938.841611878</v>
      </c>
      <c r="Q615" s="307">
        <f t="shared" si="256"/>
        <v>0</v>
      </c>
      <c r="R615" s="307">
        <f t="shared" si="257"/>
        <v>0</v>
      </c>
      <c r="S615" s="307">
        <f t="shared" si="258"/>
        <v>0</v>
      </c>
      <c r="T615" s="307">
        <f t="shared" si="259"/>
        <v>-3400938.841611878</v>
      </c>
      <c r="U615" t="s">
        <v>5173</v>
      </c>
    </row>
    <row r="616" spans="1:21" x14ac:dyDescent="0.25">
      <c r="A616" s="302" t="s">
        <v>1609</v>
      </c>
      <c r="B616" s="303" t="s">
        <v>5102</v>
      </c>
      <c r="C616" s="304" t="s">
        <v>875</v>
      </c>
      <c r="D616" s="305" t="s">
        <v>923</v>
      </c>
      <c r="E616" s="306" t="s">
        <v>97</v>
      </c>
      <c r="F616" s="307">
        <v>-2286465.982879919</v>
      </c>
      <c r="G616" s="307">
        <f t="shared" si="250"/>
        <v>0</v>
      </c>
      <c r="H616" s="307">
        <f t="shared" si="251"/>
        <v>-2286465.982879919</v>
      </c>
      <c r="I616" s="308" t="s">
        <v>97</v>
      </c>
      <c r="J616" s="309" t="s">
        <v>98</v>
      </c>
      <c r="K616" s="310" t="s">
        <v>99</v>
      </c>
      <c r="L616" s="311" t="s">
        <v>100</v>
      </c>
      <c r="M616" s="312">
        <f t="shared" si="252"/>
        <v>0</v>
      </c>
      <c r="N616" s="313">
        <f t="shared" si="253"/>
        <v>1</v>
      </c>
      <c r="O616" s="314">
        <f t="shared" si="254"/>
        <v>0</v>
      </c>
      <c r="P616" s="307">
        <f t="shared" si="255"/>
        <v>0</v>
      </c>
      <c r="Q616" s="307">
        <f t="shared" si="256"/>
        <v>-2286465.982879919</v>
      </c>
      <c r="R616" s="307">
        <f t="shared" si="257"/>
        <v>0</v>
      </c>
      <c r="S616" s="307">
        <f t="shared" si="258"/>
        <v>-2286465.982879919</v>
      </c>
      <c r="T616" s="307">
        <f t="shared" si="259"/>
        <v>-2286465.982879919</v>
      </c>
      <c r="U616" t="s">
        <v>5174</v>
      </c>
    </row>
    <row r="617" spans="1:21" x14ac:dyDescent="0.25">
      <c r="A617" s="302" t="s">
        <v>1610</v>
      </c>
      <c r="B617" s="303" t="s">
        <v>5102</v>
      </c>
      <c r="C617" s="304" t="s">
        <v>875</v>
      </c>
      <c r="D617" s="305" t="s">
        <v>923</v>
      </c>
      <c r="E617" s="306" t="s">
        <v>102</v>
      </c>
      <c r="F617" s="307">
        <v>-4322078.182170324</v>
      </c>
      <c r="G617" s="307">
        <f t="shared" si="250"/>
        <v>0</v>
      </c>
      <c r="H617" s="307">
        <f t="shared" si="251"/>
        <v>-4322078.182170324</v>
      </c>
      <c r="I617" s="308" t="s">
        <v>102</v>
      </c>
      <c r="J617" s="309" t="s">
        <v>98</v>
      </c>
      <c r="K617" s="310" t="s">
        <v>99</v>
      </c>
      <c r="L617" s="311" t="s">
        <v>100</v>
      </c>
      <c r="M617" s="312">
        <f t="shared" si="252"/>
        <v>1</v>
      </c>
      <c r="N617" s="313">
        <f t="shared" si="253"/>
        <v>0</v>
      </c>
      <c r="O617" s="314">
        <f t="shared" si="254"/>
        <v>0</v>
      </c>
      <c r="P617" s="307">
        <f t="shared" si="255"/>
        <v>-4322078.182170324</v>
      </c>
      <c r="Q617" s="307">
        <f t="shared" si="256"/>
        <v>0</v>
      </c>
      <c r="R617" s="307">
        <f t="shared" si="257"/>
        <v>0</v>
      </c>
      <c r="S617" s="307">
        <f t="shared" si="258"/>
        <v>0</v>
      </c>
      <c r="T617" s="307">
        <f t="shared" si="259"/>
        <v>-4322078.182170324</v>
      </c>
      <c r="U617" t="s">
        <v>5175</v>
      </c>
    </row>
    <row r="618" spans="1:21" x14ac:dyDescent="0.25">
      <c r="A618" s="302" t="s">
        <v>1613</v>
      </c>
      <c r="B618" s="303" t="s">
        <v>5102</v>
      </c>
      <c r="C618" s="304" t="s">
        <v>875</v>
      </c>
      <c r="D618" s="305" t="s">
        <v>928</v>
      </c>
      <c r="E618" s="306" t="s">
        <v>97</v>
      </c>
      <c r="F618" s="307">
        <v>-4023167.6094190916</v>
      </c>
      <c r="G618" s="307">
        <f t="shared" si="250"/>
        <v>0</v>
      </c>
      <c r="H618" s="307">
        <f t="shared" si="251"/>
        <v>-4023167.6094190916</v>
      </c>
      <c r="I618" s="308" t="s">
        <v>97</v>
      </c>
      <c r="J618" s="309" t="s">
        <v>98</v>
      </c>
      <c r="K618" s="310" t="s">
        <v>99</v>
      </c>
      <c r="L618" s="311" t="s">
        <v>100</v>
      </c>
      <c r="M618" s="312">
        <f t="shared" si="252"/>
        <v>0</v>
      </c>
      <c r="N618" s="313">
        <f t="shared" si="253"/>
        <v>1</v>
      </c>
      <c r="O618" s="314">
        <f t="shared" si="254"/>
        <v>0</v>
      </c>
      <c r="P618" s="307">
        <f t="shared" si="255"/>
        <v>0</v>
      </c>
      <c r="Q618" s="307">
        <f t="shared" si="256"/>
        <v>-4023167.6094190916</v>
      </c>
      <c r="R618" s="307">
        <f t="shared" si="257"/>
        <v>0</v>
      </c>
      <c r="S618" s="307">
        <f t="shared" si="258"/>
        <v>-4023167.6094190916</v>
      </c>
      <c r="T618" s="307">
        <f t="shared" si="259"/>
        <v>-4023167.6094190916</v>
      </c>
      <c r="U618" t="s">
        <v>5176</v>
      </c>
    </row>
    <row r="619" spans="1:21" x14ac:dyDescent="0.25">
      <c r="A619" s="302" t="s">
        <v>1614</v>
      </c>
      <c r="B619" s="303" t="s">
        <v>5102</v>
      </c>
      <c r="C619" s="304" t="s">
        <v>875</v>
      </c>
      <c r="D619" s="305" t="s">
        <v>928</v>
      </c>
      <c r="E619" s="306" t="s">
        <v>102</v>
      </c>
      <c r="F619" s="307">
        <v>-5981584.2135328129</v>
      </c>
      <c r="G619" s="307">
        <f t="shared" si="250"/>
        <v>0</v>
      </c>
      <c r="H619" s="307">
        <f t="shared" si="251"/>
        <v>-5981584.2135328129</v>
      </c>
      <c r="I619" s="308" t="s">
        <v>102</v>
      </c>
      <c r="J619" s="309" t="s">
        <v>98</v>
      </c>
      <c r="K619" s="310" t="s">
        <v>99</v>
      </c>
      <c r="L619" s="311" t="s">
        <v>100</v>
      </c>
      <c r="M619" s="312">
        <f t="shared" si="252"/>
        <v>1</v>
      </c>
      <c r="N619" s="313">
        <f t="shared" si="253"/>
        <v>0</v>
      </c>
      <c r="O619" s="314">
        <f t="shared" si="254"/>
        <v>0</v>
      </c>
      <c r="P619" s="307">
        <f t="shared" si="255"/>
        <v>-5981584.2135328129</v>
      </c>
      <c r="Q619" s="307">
        <f t="shared" si="256"/>
        <v>0</v>
      </c>
      <c r="R619" s="307">
        <f t="shared" si="257"/>
        <v>0</v>
      </c>
      <c r="S619" s="307">
        <f t="shared" si="258"/>
        <v>0</v>
      </c>
      <c r="T619" s="307">
        <f t="shared" si="259"/>
        <v>-5981584.2135328129</v>
      </c>
      <c r="U619" t="s">
        <v>5177</v>
      </c>
    </row>
    <row r="620" spans="1:21" x14ac:dyDescent="0.25">
      <c r="A620" s="302" t="s">
        <v>1617</v>
      </c>
      <c r="B620" s="303" t="s">
        <v>5102</v>
      </c>
      <c r="C620" s="304" t="s">
        <v>875</v>
      </c>
      <c r="D620" s="305" t="s">
        <v>933</v>
      </c>
      <c r="E620" s="306" t="s">
        <v>97</v>
      </c>
      <c r="F620" s="307">
        <v>-376784.08022162144</v>
      </c>
      <c r="G620" s="307">
        <f t="shared" si="250"/>
        <v>0</v>
      </c>
      <c r="H620" s="307">
        <f t="shared" si="251"/>
        <v>-376784.08022162144</v>
      </c>
      <c r="I620" s="308" t="s">
        <v>97</v>
      </c>
      <c r="J620" s="309" t="s">
        <v>98</v>
      </c>
      <c r="K620" s="310" t="s">
        <v>99</v>
      </c>
      <c r="L620" s="311" t="s">
        <v>100</v>
      </c>
      <c r="M620" s="312">
        <f t="shared" si="252"/>
        <v>0</v>
      </c>
      <c r="N620" s="313">
        <f t="shared" si="253"/>
        <v>1</v>
      </c>
      <c r="O620" s="314">
        <f t="shared" si="254"/>
        <v>0</v>
      </c>
      <c r="P620" s="307">
        <f t="shared" si="255"/>
        <v>0</v>
      </c>
      <c r="Q620" s="307">
        <f t="shared" si="256"/>
        <v>-376784.08022162144</v>
      </c>
      <c r="R620" s="307">
        <f t="shared" si="257"/>
        <v>0</v>
      </c>
      <c r="S620" s="307">
        <f t="shared" si="258"/>
        <v>-376784.08022162144</v>
      </c>
      <c r="T620" s="307">
        <f t="shared" si="259"/>
        <v>-376784.08022162144</v>
      </c>
      <c r="U620" t="s">
        <v>5178</v>
      </c>
    </row>
    <row r="621" spans="1:21" x14ac:dyDescent="0.25">
      <c r="A621" s="302" t="s">
        <v>1620</v>
      </c>
      <c r="B621" s="303" t="s">
        <v>5102</v>
      </c>
      <c r="C621" s="304" t="s">
        <v>875</v>
      </c>
      <c r="D621" s="305" t="s">
        <v>933</v>
      </c>
      <c r="E621" s="306" t="s">
        <v>102</v>
      </c>
      <c r="F621" s="307">
        <v>-561985.75368676835</v>
      </c>
      <c r="G621" s="307">
        <f t="shared" si="250"/>
        <v>0</v>
      </c>
      <c r="H621" s="307">
        <f t="shared" si="251"/>
        <v>-561985.75368676835</v>
      </c>
      <c r="I621" s="308" t="s">
        <v>102</v>
      </c>
      <c r="J621" s="309" t="s">
        <v>98</v>
      </c>
      <c r="K621" s="310" t="s">
        <v>99</v>
      </c>
      <c r="L621" s="311" t="s">
        <v>100</v>
      </c>
      <c r="M621" s="312">
        <f t="shared" si="252"/>
        <v>1</v>
      </c>
      <c r="N621" s="313">
        <f t="shared" si="253"/>
        <v>0</v>
      </c>
      <c r="O621" s="314">
        <f t="shared" si="254"/>
        <v>0</v>
      </c>
      <c r="P621" s="307">
        <f t="shared" si="255"/>
        <v>-561985.75368676835</v>
      </c>
      <c r="Q621" s="307">
        <f t="shared" si="256"/>
        <v>0</v>
      </c>
      <c r="R621" s="307">
        <f t="shared" si="257"/>
        <v>0</v>
      </c>
      <c r="S621" s="307">
        <f t="shared" si="258"/>
        <v>0</v>
      </c>
      <c r="T621" s="307">
        <f t="shared" si="259"/>
        <v>-561985.75368676835</v>
      </c>
      <c r="U621" t="s">
        <v>5179</v>
      </c>
    </row>
    <row r="622" spans="1:21" x14ac:dyDescent="0.25">
      <c r="A622" s="302" t="s">
        <v>1623</v>
      </c>
      <c r="B622" s="303" t="s">
        <v>5102</v>
      </c>
      <c r="C622" s="304" t="s">
        <v>875</v>
      </c>
      <c r="D622" s="305" t="s">
        <v>938</v>
      </c>
      <c r="E622" s="306" t="s">
        <v>97</v>
      </c>
      <c r="F622" s="307">
        <v>-2120285.9053818006</v>
      </c>
      <c r="G622" s="307">
        <f t="shared" si="250"/>
        <v>0</v>
      </c>
      <c r="H622" s="307">
        <f t="shared" si="251"/>
        <v>-2120285.9053818006</v>
      </c>
      <c r="I622" s="308" t="s">
        <v>97</v>
      </c>
      <c r="J622" s="309" t="s">
        <v>98</v>
      </c>
      <c r="K622" s="310" t="s">
        <v>99</v>
      </c>
      <c r="L622" s="311" t="s">
        <v>100</v>
      </c>
      <c r="M622" s="312">
        <f t="shared" si="252"/>
        <v>0</v>
      </c>
      <c r="N622" s="313">
        <f t="shared" si="253"/>
        <v>1</v>
      </c>
      <c r="O622" s="314">
        <f t="shared" si="254"/>
        <v>0</v>
      </c>
      <c r="P622" s="307">
        <f t="shared" si="255"/>
        <v>0</v>
      </c>
      <c r="Q622" s="307">
        <f t="shared" si="256"/>
        <v>-2120285.9053818006</v>
      </c>
      <c r="R622" s="307">
        <f t="shared" si="257"/>
        <v>0</v>
      </c>
      <c r="S622" s="307">
        <f t="shared" si="258"/>
        <v>-2120285.9053818006</v>
      </c>
      <c r="T622" s="307">
        <f t="shared" si="259"/>
        <v>-2120285.9053818006</v>
      </c>
      <c r="U622" t="s">
        <v>5180</v>
      </c>
    </row>
    <row r="623" spans="1:21" x14ac:dyDescent="0.25">
      <c r="A623" s="302" t="s">
        <v>1624</v>
      </c>
      <c r="B623" s="303" t="s">
        <v>5102</v>
      </c>
      <c r="C623" s="304" t="s">
        <v>875</v>
      </c>
      <c r="D623" s="305" t="s">
        <v>938</v>
      </c>
      <c r="E623" s="306" t="s">
        <v>102</v>
      </c>
      <c r="F623" s="307">
        <v>-2331573.8452316062</v>
      </c>
      <c r="G623" s="307">
        <f t="shared" si="250"/>
        <v>0</v>
      </c>
      <c r="H623" s="307">
        <f t="shared" si="251"/>
        <v>-2331573.8452316062</v>
      </c>
      <c r="I623" s="308" t="s">
        <v>102</v>
      </c>
      <c r="J623" s="309" t="s">
        <v>98</v>
      </c>
      <c r="K623" s="310" t="s">
        <v>99</v>
      </c>
      <c r="L623" s="311" t="s">
        <v>100</v>
      </c>
      <c r="M623" s="312">
        <f t="shared" si="252"/>
        <v>1</v>
      </c>
      <c r="N623" s="313">
        <f t="shared" si="253"/>
        <v>0</v>
      </c>
      <c r="O623" s="314">
        <f t="shared" si="254"/>
        <v>0</v>
      </c>
      <c r="P623" s="307">
        <f t="shared" si="255"/>
        <v>-2331573.8452316062</v>
      </c>
      <c r="Q623" s="307">
        <f t="shared" si="256"/>
        <v>0</v>
      </c>
      <c r="R623" s="307">
        <f t="shared" si="257"/>
        <v>0</v>
      </c>
      <c r="S623" s="307">
        <f t="shared" si="258"/>
        <v>0</v>
      </c>
      <c r="T623" s="307">
        <f t="shared" si="259"/>
        <v>-2331573.8452316062</v>
      </c>
      <c r="U623" t="s">
        <v>5181</v>
      </c>
    </row>
    <row r="624" spans="1:21" x14ac:dyDescent="0.25">
      <c r="A624" s="302" t="s">
        <v>1626</v>
      </c>
      <c r="B624" s="303" t="s">
        <v>5102</v>
      </c>
      <c r="C624" s="304" t="s">
        <v>875</v>
      </c>
      <c r="E624" s="315" t="s">
        <v>943</v>
      </c>
      <c r="F624" s="316">
        <f>SUBTOTAL(9,F593:F623)</f>
        <v>-253998993.95109254</v>
      </c>
      <c r="G624" s="316">
        <f>SUBTOTAL(9,G593:G623)</f>
        <v>0</v>
      </c>
      <c r="H624" s="316">
        <f>SUBTOTAL(9,H593:H623)</f>
        <v>-253998993.95109254</v>
      </c>
      <c r="I624" s="317" t="s">
        <v>33</v>
      </c>
      <c r="J624" s="318" t="s">
        <v>33</v>
      </c>
      <c r="K624" s="319" t="s">
        <v>33</v>
      </c>
      <c r="L624" s="320" t="s">
        <v>33</v>
      </c>
      <c r="M624" s="321" t="s">
        <v>33</v>
      </c>
      <c r="N624" s="322" t="s">
        <v>33</v>
      </c>
      <c r="O624" s="323" t="s">
        <v>33</v>
      </c>
      <c r="P624" s="316">
        <f>SUBTOTAL(9,P593:P623)</f>
        <v>-159095817.04668877</v>
      </c>
      <c r="Q624" s="316">
        <f>SUBTOTAL(9,Q593:Q623)</f>
        <v>-92410531.058779359</v>
      </c>
      <c r="R624" s="316">
        <f>SUBTOTAL(9,R593:R623)</f>
        <v>-2492645.8456245242</v>
      </c>
      <c r="S624" s="316">
        <f>SUBTOTAL(9,S593:S623)</f>
        <v>-94903176.90440388</v>
      </c>
      <c r="T624" s="316">
        <f>SUBTOTAL(9,T593:T623)</f>
        <v>-251506348.10546803</v>
      </c>
    </row>
    <row r="625" spans="1:21" x14ac:dyDescent="0.25">
      <c r="A625" s="302" t="s">
        <v>1627</v>
      </c>
    </row>
    <row r="626" spans="1:21" x14ac:dyDescent="0.25">
      <c r="A626" s="302" t="s">
        <v>1629</v>
      </c>
      <c r="B626" s="303" t="s">
        <v>5102</v>
      </c>
      <c r="C626" s="304" t="s">
        <v>945</v>
      </c>
      <c r="D626" s="305" t="s">
        <v>1142</v>
      </c>
      <c r="E626" s="306" t="s">
        <v>158</v>
      </c>
      <c r="F626" s="307">
        <v>-5.3402284790292418</v>
      </c>
      <c r="G626" s="307">
        <f t="shared" ref="G626:G651" si="260">SUMIFS(TX_201_RB_Adjust_Total_Adjustments,TX_201_RB_Adjust_H_RB_Rollup,B626,TX_201_RB_Adjust_H_RB_Func_Rollup,C626,TX_201_RB_Adjust_H_Account,D626,TX_201_RB_Adjust_H_Jurisdictional_Allocator,E626)</f>
        <v>0</v>
      </c>
      <c r="H626" s="307">
        <f t="shared" ref="H626:H651" si="261">F626+G626</f>
        <v>-5.3402284790292418</v>
      </c>
      <c r="I626" s="308" t="s">
        <v>158</v>
      </c>
      <c r="J626" s="309" t="s">
        <v>98</v>
      </c>
      <c r="K626" s="310" t="s">
        <v>99</v>
      </c>
      <c r="L626" s="311" t="s">
        <v>100</v>
      </c>
      <c r="M626" s="312">
        <f t="shared" ref="M626:M651" si="262">VLOOKUP(I626,TX_400_JUR_Alloc_Jur_Factor_Allocator,MATCH(J626,TX_400_JUR_Alloc_Headers,FALSE),FALSE)</f>
        <v>0.45767765197058707</v>
      </c>
      <c r="N626" s="313">
        <f t="shared" ref="N626:N651" si="263">VLOOKUP(I626,TX_400_JUR_Alloc_Jur_Factor_Allocator,MATCH(K626,TX_400_JUR_Alloc_Headers,FALSE),FALSE)</f>
        <v>0.18148407085412427</v>
      </c>
      <c r="O626" s="314">
        <f t="shared" ref="O626:O651" si="264">VLOOKUP(I626,TX_400_JUR_Alloc_Jur_Factor_Allocator,MATCH(L626,TX_400_JUR_Alloc_Headers,FALSE),FALSE)</f>
        <v>0.36083827717528866</v>
      </c>
      <c r="P626" s="307">
        <f t="shared" ref="P626:P651" si="265">H626*M626</f>
        <v>-2.4441032312685631</v>
      </c>
      <c r="Q626" s="307">
        <f t="shared" ref="Q626:Q651" si="266">H626*N626</f>
        <v>-0.96916640366535522</v>
      </c>
      <c r="R626" s="307">
        <f t="shared" ref="R626:R651" si="267">H626*O626</f>
        <v>-1.9269588440953238</v>
      </c>
      <c r="S626" s="307">
        <f t="shared" ref="S626:S651" si="268">Q626+R626</f>
        <v>-2.8961252477606791</v>
      </c>
      <c r="T626" s="307">
        <f t="shared" ref="T626:T651" si="269">P626+Q626</f>
        <v>-3.4132696349339184</v>
      </c>
      <c r="U626" t="s">
        <v>5182</v>
      </c>
    </row>
    <row r="627" spans="1:21" x14ac:dyDescent="0.25">
      <c r="A627" s="302" t="s">
        <v>1631</v>
      </c>
      <c r="B627" s="303" t="s">
        <v>5102</v>
      </c>
      <c r="C627" s="304" t="s">
        <v>945</v>
      </c>
      <c r="D627" s="305" t="s">
        <v>4692</v>
      </c>
      <c r="E627" s="306" t="s">
        <v>666</v>
      </c>
      <c r="F627" s="307">
        <v>-646.77767206220301</v>
      </c>
      <c r="G627" s="307">
        <f t="shared" si="260"/>
        <v>0</v>
      </c>
      <c r="H627" s="307">
        <f t="shared" si="261"/>
        <v>-646.77767206220301</v>
      </c>
      <c r="I627" s="308" t="s">
        <v>666</v>
      </c>
      <c r="J627" s="309" t="s">
        <v>98</v>
      </c>
      <c r="K627" s="310" t="s">
        <v>99</v>
      </c>
      <c r="L627" s="311" t="s">
        <v>100</v>
      </c>
      <c r="M627" s="312">
        <f t="shared" si="262"/>
        <v>0.58534817056884891</v>
      </c>
      <c r="N627" s="313">
        <f t="shared" si="263"/>
        <v>0.24608375618002579</v>
      </c>
      <c r="O627" s="314">
        <f t="shared" si="264"/>
        <v>0.16856807325112527</v>
      </c>
      <c r="P627" s="307">
        <f t="shared" si="265"/>
        <v>-378.59012710638945</v>
      </c>
      <c r="Q627" s="307">
        <f t="shared" si="266"/>
        <v>-159.16147895443984</v>
      </c>
      <c r="R627" s="307">
        <f t="shared" si="267"/>
        <v>-109.02606600137372</v>
      </c>
      <c r="S627" s="307">
        <f t="shared" si="268"/>
        <v>-268.18754495581356</v>
      </c>
      <c r="T627" s="307">
        <f t="shared" si="269"/>
        <v>-537.75160606082932</v>
      </c>
      <c r="U627" t="s">
        <v>5183</v>
      </c>
    </row>
    <row r="628" spans="1:21" x14ac:dyDescent="0.25">
      <c r="A628" s="302" t="s">
        <v>1633</v>
      </c>
      <c r="B628" s="303" t="s">
        <v>5102</v>
      </c>
      <c r="C628" s="304" t="s">
        <v>945</v>
      </c>
      <c r="D628" s="305" t="s">
        <v>946</v>
      </c>
      <c r="E628" s="306" t="s">
        <v>666</v>
      </c>
      <c r="F628" s="307">
        <v>-10789.591627331229</v>
      </c>
      <c r="G628" s="307">
        <f t="shared" si="260"/>
        <v>-443.79890844064198</v>
      </c>
      <c r="H628" s="307">
        <f t="shared" si="261"/>
        <v>-11233.39053577187</v>
      </c>
      <c r="I628" s="308" t="s">
        <v>666</v>
      </c>
      <c r="J628" s="309" t="s">
        <v>98</v>
      </c>
      <c r="K628" s="310" t="s">
        <v>99</v>
      </c>
      <c r="L628" s="311" t="s">
        <v>100</v>
      </c>
      <c r="M628" s="312">
        <f t="shared" si="262"/>
        <v>0.58534817056884891</v>
      </c>
      <c r="N628" s="313">
        <f t="shared" si="263"/>
        <v>0.24608375618002579</v>
      </c>
      <c r="O628" s="314">
        <f t="shared" si="264"/>
        <v>0.16856807325112527</v>
      </c>
      <c r="P628" s="307">
        <f t="shared" si="265"/>
        <v>-6575.4445993994859</v>
      </c>
      <c r="Q628" s="307">
        <f t="shared" si="266"/>
        <v>-2764.3549376798942</v>
      </c>
      <c r="R628" s="307">
        <f t="shared" si="267"/>
        <v>-1893.5909986924901</v>
      </c>
      <c r="S628" s="307">
        <f t="shared" si="268"/>
        <v>-4657.9459363723845</v>
      </c>
      <c r="T628" s="307">
        <f t="shared" si="269"/>
        <v>-9339.7995370793797</v>
      </c>
      <c r="U628" t="s">
        <v>5184</v>
      </c>
    </row>
    <row r="629" spans="1:21" x14ac:dyDescent="0.25">
      <c r="A629" s="302" t="s">
        <v>1634</v>
      </c>
      <c r="B629" s="303" t="s">
        <v>5102</v>
      </c>
      <c r="C629" s="304" t="s">
        <v>945</v>
      </c>
      <c r="D629" s="305" t="s">
        <v>949</v>
      </c>
      <c r="E629" s="306" t="s">
        <v>666</v>
      </c>
      <c r="F629" s="307">
        <v>-6923083.1664709412</v>
      </c>
      <c r="G629" s="307">
        <f t="shared" si="260"/>
        <v>-156798.95541774819</v>
      </c>
      <c r="H629" s="307">
        <f t="shared" si="261"/>
        <v>-7079882.1218886897</v>
      </c>
      <c r="I629" s="308" t="s">
        <v>666</v>
      </c>
      <c r="J629" s="309" t="s">
        <v>98</v>
      </c>
      <c r="K629" s="310" t="s">
        <v>99</v>
      </c>
      <c r="L629" s="311" t="s">
        <v>100</v>
      </c>
      <c r="M629" s="312">
        <f t="shared" si="262"/>
        <v>0.58534817056884891</v>
      </c>
      <c r="N629" s="313">
        <f t="shared" si="263"/>
        <v>0.24608375618002579</v>
      </c>
      <c r="O629" s="314">
        <f t="shared" si="264"/>
        <v>0.16856807325112527</v>
      </c>
      <c r="P629" s="307">
        <f t="shared" si="265"/>
        <v>-4144196.0478906445</v>
      </c>
      <c r="Q629" s="307">
        <f t="shared" si="266"/>
        <v>-1742243.9858661799</v>
      </c>
      <c r="R629" s="307">
        <f t="shared" si="267"/>
        <v>-1193442.0881318648</v>
      </c>
      <c r="S629" s="307">
        <f t="shared" si="268"/>
        <v>-2935686.0739980447</v>
      </c>
      <c r="T629" s="307">
        <f t="shared" si="269"/>
        <v>-5886440.0337568242</v>
      </c>
      <c r="U629" t="s">
        <v>5185</v>
      </c>
    </row>
    <row r="630" spans="1:21" x14ac:dyDescent="0.25">
      <c r="A630" s="302" t="s">
        <v>1636</v>
      </c>
      <c r="B630" s="303" t="s">
        <v>5102</v>
      </c>
      <c r="C630" s="304" t="s">
        <v>945</v>
      </c>
      <c r="D630" s="305" t="s">
        <v>955</v>
      </c>
      <c r="E630" s="306" t="s">
        <v>666</v>
      </c>
      <c r="F630" s="307">
        <v>48620.150277283181</v>
      </c>
      <c r="G630" s="307">
        <f t="shared" si="260"/>
        <v>1.0402283313429425E-3</v>
      </c>
      <c r="H630" s="307">
        <f t="shared" si="261"/>
        <v>48620.151317511511</v>
      </c>
      <c r="I630" s="308" t="s">
        <v>666</v>
      </c>
      <c r="J630" s="309" t="s">
        <v>98</v>
      </c>
      <c r="K630" s="310" t="s">
        <v>99</v>
      </c>
      <c r="L630" s="311" t="s">
        <v>100</v>
      </c>
      <c r="M630" s="312">
        <f t="shared" si="262"/>
        <v>0.58534817056884891</v>
      </c>
      <c r="N630" s="313">
        <f t="shared" si="263"/>
        <v>0.24608375618002579</v>
      </c>
      <c r="O630" s="314">
        <f t="shared" si="264"/>
        <v>0.16856807325112527</v>
      </c>
      <c r="P630" s="307">
        <f t="shared" si="265"/>
        <v>28459.716626485973</v>
      </c>
      <c r="Q630" s="307">
        <f t="shared" si="266"/>
        <v>11964.629462254463</v>
      </c>
      <c r="R630" s="307">
        <f t="shared" si="267"/>
        <v>8195.8052287710743</v>
      </c>
      <c r="S630" s="307">
        <f t="shared" si="268"/>
        <v>20160.434691025537</v>
      </c>
      <c r="T630" s="307">
        <f t="shared" si="269"/>
        <v>40424.346088740436</v>
      </c>
      <c r="U630" t="s">
        <v>5186</v>
      </c>
    </row>
    <row r="631" spans="1:21" x14ac:dyDescent="0.25">
      <c r="A631" s="302" t="s">
        <v>1638</v>
      </c>
      <c r="B631" s="303" t="s">
        <v>5102</v>
      </c>
      <c r="C631" s="304" t="s">
        <v>945</v>
      </c>
      <c r="D631" s="305" t="s">
        <v>958</v>
      </c>
      <c r="E631" s="306" t="s">
        <v>621</v>
      </c>
      <c r="F631" s="307">
        <v>-1195606.3677259868</v>
      </c>
      <c r="G631" s="307">
        <f t="shared" si="260"/>
        <v>0</v>
      </c>
      <c r="H631" s="307">
        <f t="shared" si="261"/>
        <v>-1195606.3677259868</v>
      </c>
      <c r="I631" s="308" t="s">
        <v>621</v>
      </c>
      <c r="J631" s="309" t="s">
        <v>98</v>
      </c>
      <c r="K631" s="310" t="s">
        <v>99</v>
      </c>
      <c r="L631" s="311" t="s">
        <v>100</v>
      </c>
      <c r="M631" s="312">
        <f t="shared" si="262"/>
        <v>0.69146946164424616</v>
      </c>
      <c r="N631" s="313">
        <f t="shared" si="263"/>
        <v>0.30853053835575384</v>
      </c>
      <c r="O631" s="314">
        <f t="shared" si="264"/>
        <v>0</v>
      </c>
      <c r="P631" s="307">
        <f t="shared" si="265"/>
        <v>-826725.2914299207</v>
      </c>
      <c r="Q631" s="307">
        <f t="shared" si="266"/>
        <v>-368881.07629606611</v>
      </c>
      <c r="R631" s="307">
        <f t="shared" si="267"/>
        <v>0</v>
      </c>
      <c r="S631" s="307">
        <f t="shared" si="268"/>
        <v>-368881.07629606611</v>
      </c>
      <c r="T631" s="307">
        <f t="shared" si="269"/>
        <v>-1195606.3677259868</v>
      </c>
      <c r="U631" t="s">
        <v>5187</v>
      </c>
    </row>
    <row r="632" spans="1:21" x14ac:dyDescent="0.25">
      <c r="A632" s="302" t="s">
        <v>1640</v>
      </c>
      <c r="B632" s="303" t="s">
        <v>5102</v>
      </c>
      <c r="C632" s="304" t="s">
        <v>945</v>
      </c>
      <c r="D632" s="305" t="s">
        <v>961</v>
      </c>
      <c r="E632" s="306" t="s">
        <v>666</v>
      </c>
      <c r="F632" s="307">
        <v>-2344974.754082853</v>
      </c>
      <c r="G632" s="307">
        <f t="shared" si="260"/>
        <v>44690.122136865335</v>
      </c>
      <c r="H632" s="307">
        <f t="shared" si="261"/>
        <v>-2300284.6319459877</v>
      </c>
      <c r="I632" s="308" t="s">
        <v>666</v>
      </c>
      <c r="J632" s="309" t="s">
        <v>98</v>
      </c>
      <c r="K632" s="310" t="s">
        <v>99</v>
      </c>
      <c r="L632" s="311" t="s">
        <v>100</v>
      </c>
      <c r="M632" s="312">
        <f t="shared" si="262"/>
        <v>0.58534817056884891</v>
      </c>
      <c r="N632" s="313">
        <f t="shared" si="263"/>
        <v>0.24608375618002579</v>
      </c>
      <c r="O632" s="314">
        <f t="shared" si="264"/>
        <v>0.16856807325112527</v>
      </c>
      <c r="P632" s="307">
        <f t="shared" si="265"/>
        <v>-1346467.4010972218</v>
      </c>
      <c r="Q632" s="307">
        <f t="shared" si="266"/>
        <v>-566062.68251245678</v>
      </c>
      <c r="R632" s="307">
        <f t="shared" si="267"/>
        <v>-387754.54833630897</v>
      </c>
      <c r="S632" s="307">
        <f t="shared" si="268"/>
        <v>-953817.2308487657</v>
      </c>
      <c r="T632" s="307">
        <f t="shared" si="269"/>
        <v>-1912530.0836096785</v>
      </c>
      <c r="U632" t="s">
        <v>5188</v>
      </c>
    </row>
    <row r="633" spans="1:21" x14ac:dyDescent="0.25">
      <c r="A633" s="302" t="s">
        <v>1641</v>
      </c>
      <c r="B633" s="303" t="s">
        <v>5102</v>
      </c>
      <c r="C633" s="304" t="s">
        <v>945</v>
      </c>
      <c r="D633" s="305" t="s">
        <v>964</v>
      </c>
      <c r="E633" s="306" t="s">
        <v>666</v>
      </c>
      <c r="F633" s="307">
        <v>-6927624.4327881876</v>
      </c>
      <c r="G633" s="307">
        <f t="shared" si="260"/>
        <v>308639.1668618152</v>
      </c>
      <c r="H633" s="307">
        <f t="shared" si="261"/>
        <v>-6618985.2659263723</v>
      </c>
      <c r="I633" s="308" t="s">
        <v>666</v>
      </c>
      <c r="J633" s="309" t="s">
        <v>98</v>
      </c>
      <c r="K633" s="310" t="s">
        <v>99</v>
      </c>
      <c r="L633" s="311" t="s">
        <v>100</v>
      </c>
      <c r="M633" s="312">
        <f t="shared" si="262"/>
        <v>0.58534817056884891</v>
      </c>
      <c r="N633" s="313">
        <f t="shared" si="263"/>
        <v>0.24608375618002579</v>
      </c>
      <c r="O633" s="314">
        <f t="shared" si="264"/>
        <v>0.16856807325112527</v>
      </c>
      <c r="P633" s="307">
        <f t="shared" si="265"/>
        <v>-3874410.9164321679</v>
      </c>
      <c r="Q633" s="307">
        <f t="shared" si="266"/>
        <v>-1628824.7563394085</v>
      </c>
      <c r="R633" s="307">
        <f t="shared" si="267"/>
        <v>-1115749.5931547957</v>
      </c>
      <c r="S633" s="307">
        <f t="shared" si="268"/>
        <v>-2744574.3494942039</v>
      </c>
      <c r="T633" s="307">
        <f t="shared" si="269"/>
        <v>-5503235.6727715768</v>
      </c>
      <c r="U633" t="s">
        <v>5189</v>
      </c>
    </row>
    <row r="634" spans="1:21" x14ac:dyDescent="0.25">
      <c r="A634" s="302" t="s">
        <v>1643</v>
      </c>
      <c r="B634" s="303" t="s">
        <v>5102</v>
      </c>
      <c r="C634" s="304" t="s">
        <v>945</v>
      </c>
      <c r="D634" s="305" t="s">
        <v>1266</v>
      </c>
      <c r="E634" s="306" t="s">
        <v>666</v>
      </c>
      <c r="F634" s="307">
        <v>-2.190431699851998E-3</v>
      </c>
      <c r="G634" s="307">
        <f t="shared" si="260"/>
        <v>9.7588000254501798E-5</v>
      </c>
      <c r="H634" s="307">
        <f t="shared" si="261"/>
        <v>-2.0928436995974963E-3</v>
      </c>
      <c r="I634" s="308" t="s">
        <v>666</v>
      </c>
      <c r="J634" s="309" t="s">
        <v>98</v>
      </c>
      <c r="K634" s="310" t="s">
        <v>99</v>
      </c>
      <c r="L634" s="311" t="s">
        <v>100</v>
      </c>
      <c r="M634" s="312">
        <f t="shared" si="262"/>
        <v>0.58534817056884891</v>
      </c>
      <c r="N634" s="313">
        <f t="shared" si="263"/>
        <v>0.24608375618002579</v>
      </c>
      <c r="O634" s="314">
        <f t="shared" si="264"/>
        <v>0.16856807325112527</v>
      </c>
      <c r="P634" s="307">
        <f t="shared" si="265"/>
        <v>-1.2250422308459361E-3</v>
      </c>
      <c r="Q634" s="307">
        <f t="shared" si="266"/>
        <v>-5.1501483869465339E-4</v>
      </c>
      <c r="R634" s="307">
        <f t="shared" si="267"/>
        <v>-3.5278663005690677E-4</v>
      </c>
      <c r="S634" s="307">
        <f t="shared" si="268"/>
        <v>-8.6780146875156021E-4</v>
      </c>
      <c r="T634" s="307">
        <f t="shared" si="269"/>
        <v>-1.7400570695405896E-3</v>
      </c>
      <c r="U634" t="s">
        <v>5190</v>
      </c>
    </row>
    <row r="635" spans="1:21" x14ac:dyDescent="0.25">
      <c r="A635" s="302" t="s">
        <v>1645</v>
      </c>
      <c r="B635" s="303" t="s">
        <v>5102</v>
      </c>
      <c r="C635" s="304" t="s">
        <v>945</v>
      </c>
      <c r="D635" s="305" t="s">
        <v>967</v>
      </c>
      <c r="E635" s="306" t="s">
        <v>621</v>
      </c>
      <c r="F635" s="307">
        <v>-95619.395528455585</v>
      </c>
      <c r="G635" s="307">
        <f t="shared" si="260"/>
        <v>0</v>
      </c>
      <c r="H635" s="307">
        <f t="shared" si="261"/>
        <v>-95619.395528455585</v>
      </c>
      <c r="I635" s="308" t="s">
        <v>621</v>
      </c>
      <c r="J635" s="309" t="s">
        <v>98</v>
      </c>
      <c r="K635" s="310" t="s">
        <v>99</v>
      </c>
      <c r="L635" s="311" t="s">
        <v>100</v>
      </c>
      <c r="M635" s="312">
        <f t="shared" si="262"/>
        <v>0.69146946164424616</v>
      </c>
      <c r="N635" s="313">
        <f t="shared" si="263"/>
        <v>0.30853053835575384</v>
      </c>
      <c r="O635" s="314">
        <f t="shared" si="264"/>
        <v>0</v>
      </c>
      <c r="P635" s="307">
        <f t="shared" si="265"/>
        <v>-66117.891948809425</v>
      </c>
      <c r="Q635" s="307">
        <f t="shared" si="266"/>
        <v>-29501.503579646163</v>
      </c>
      <c r="R635" s="307">
        <f t="shared" si="267"/>
        <v>0</v>
      </c>
      <c r="S635" s="307">
        <f t="shared" si="268"/>
        <v>-29501.503579646163</v>
      </c>
      <c r="T635" s="307">
        <f t="shared" si="269"/>
        <v>-95619.395528455585</v>
      </c>
      <c r="U635" t="s">
        <v>5191</v>
      </c>
    </row>
    <row r="636" spans="1:21" x14ac:dyDescent="0.25">
      <c r="A636" s="302" t="s">
        <v>1647</v>
      </c>
      <c r="B636" s="303" t="s">
        <v>5102</v>
      </c>
      <c r="C636" s="304" t="s">
        <v>945</v>
      </c>
      <c r="D636" s="305" t="s">
        <v>1271</v>
      </c>
      <c r="E636" s="306" t="s">
        <v>666</v>
      </c>
      <c r="F636" s="307">
        <v>-4.5743387003162796E-3</v>
      </c>
      <c r="G636" s="307">
        <f t="shared" si="260"/>
        <v>3.6360789383556301E-5</v>
      </c>
      <c r="H636" s="307">
        <f t="shared" si="261"/>
        <v>-4.5379779109327237E-3</v>
      </c>
      <c r="I636" s="308" t="s">
        <v>666</v>
      </c>
      <c r="J636" s="309" t="s">
        <v>98</v>
      </c>
      <c r="K636" s="310" t="s">
        <v>99</v>
      </c>
      <c r="L636" s="311" t="s">
        <v>100</v>
      </c>
      <c r="M636" s="312">
        <f t="shared" si="262"/>
        <v>0.58534817056884891</v>
      </c>
      <c r="N636" s="313">
        <f t="shared" si="263"/>
        <v>0.24608375618002579</v>
      </c>
      <c r="O636" s="314">
        <f t="shared" si="264"/>
        <v>0.16856807325112527</v>
      </c>
      <c r="P636" s="307">
        <f t="shared" si="265"/>
        <v>-2.6562970682463168E-3</v>
      </c>
      <c r="Q636" s="307">
        <f t="shared" si="266"/>
        <v>-1.1167226497843111E-3</v>
      </c>
      <c r="R636" s="307">
        <f t="shared" si="267"/>
        <v>-7.6495819290209582E-4</v>
      </c>
      <c r="S636" s="307">
        <f t="shared" si="268"/>
        <v>-1.8816808426864069E-3</v>
      </c>
      <c r="T636" s="307">
        <f t="shared" si="269"/>
        <v>-3.7730197180306279E-3</v>
      </c>
      <c r="U636" t="s">
        <v>5192</v>
      </c>
    </row>
    <row r="637" spans="1:21" x14ac:dyDescent="0.25">
      <c r="A637" s="302" t="s">
        <v>1649</v>
      </c>
      <c r="B637" s="303" t="s">
        <v>5102</v>
      </c>
      <c r="C637" s="304" t="s">
        <v>945</v>
      </c>
      <c r="D637" s="305" t="s">
        <v>970</v>
      </c>
      <c r="E637" s="306" t="s">
        <v>666</v>
      </c>
      <c r="F637" s="307">
        <v>-304993.03716253076</v>
      </c>
      <c r="G637" s="307">
        <f t="shared" si="260"/>
        <v>2424.3477176167949</v>
      </c>
      <c r="H637" s="307">
        <f t="shared" si="261"/>
        <v>-302568.68944491394</v>
      </c>
      <c r="I637" s="308" t="s">
        <v>666</v>
      </c>
      <c r="J637" s="309" t="s">
        <v>98</v>
      </c>
      <c r="K637" s="310" t="s">
        <v>99</v>
      </c>
      <c r="L637" s="311" t="s">
        <v>100</v>
      </c>
      <c r="M637" s="312">
        <f t="shared" si="262"/>
        <v>0.58534817056884891</v>
      </c>
      <c r="N637" s="313">
        <f t="shared" si="263"/>
        <v>0.24608375618002579</v>
      </c>
      <c r="O637" s="314">
        <f t="shared" si="264"/>
        <v>0.16856807325112527</v>
      </c>
      <c r="P637" s="307">
        <f t="shared" si="265"/>
        <v>-177108.02883799456</v>
      </c>
      <c r="Q637" s="307">
        <f t="shared" si="266"/>
        <v>-74457.239601072142</v>
      </c>
      <c r="R637" s="307">
        <f t="shared" si="267"/>
        <v>-51003.421005847224</v>
      </c>
      <c r="S637" s="307">
        <f t="shared" si="268"/>
        <v>-125460.66060691937</v>
      </c>
      <c r="T637" s="307">
        <f t="shared" si="269"/>
        <v>-251565.26843906671</v>
      </c>
      <c r="U637" t="s">
        <v>5193</v>
      </c>
    </row>
    <row r="638" spans="1:21" x14ac:dyDescent="0.25">
      <c r="A638" s="302" t="s">
        <v>1651</v>
      </c>
      <c r="B638" s="303" t="s">
        <v>5102</v>
      </c>
      <c r="C638" s="304" t="s">
        <v>945</v>
      </c>
      <c r="D638" s="305" t="s">
        <v>973</v>
      </c>
      <c r="E638" s="306" t="s">
        <v>666</v>
      </c>
      <c r="F638" s="307">
        <v>-5343105.2765267622</v>
      </c>
      <c r="G638" s="307">
        <f t="shared" si="260"/>
        <v>42471.609196871344</v>
      </c>
      <c r="H638" s="307">
        <f t="shared" si="261"/>
        <v>-5300633.6673298907</v>
      </c>
      <c r="I638" s="308" t="s">
        <v>666</v>
      </c>
      <c r="J638" s="309" t="s">
        <v>98</v>
      </c>
      <c r="K638" s="310" t="s">
        <v>99</v>
      </c>
      <c r="L638" s="311" t="s">
        <v>100</v>
      </c>
      <c r="M638" s="312">
        <f t="shared" si="262"/>
        <v>0.58534817056884891</v>
      </c>
      <c r="N638" s="313">
        <f t="shared" si="263"/>
        <v>0.24608375618002579</v>
      </c>
      <c r="O638" s="314">
        <f t="shared" si="264"/>
        <v>0.16856807325112527</v>
      </c>
      <c r="P638" s="307">
        <f t="shared" si="265"/>
        <v>-3102716.2200271999</v>
      </c>
      <c r="Q638" s="307">
        <f t="shared" si="266"/>
        <v>-1304399.8429908447</v>
      </c>
      <c r="R638" s="307">
        <f t="shared" si="267"/>
        <v>-893517.60431184585</v>
      </c>
      <c r="S638" s="307">
        <f t="shared" si="268"/>
        <v>-2197917.4473026907</v>
      </c>
      <c r="T638" s="307">
        <f t="shared" si="269"/>
        <v>-4407116.0630180445</v>
      </c>
      <c r="U638" t="s">
        <v>5194</v>
      </c>
    </row>
    <row r="639" spans="1:21" x14ac:dyDescent="0.25">
      <c r="A639" s="302" t="s">
        <v>1654</v>
      </c>
      <c r="B639" s="303" t="s">
        <v>5102</v>
      </c>
      <c r="C639" s="304" t="s">
        <v>945</v>
      </c>
      <c r="D639" s="305" t="s">
        <v>976</v>
      </c>
      <c r="E639" s="306" t="s">
        <v>666</v>
      </c>
      <c r="F639" s="307">
        <v>-985009.29873920802</v>
      </c>
      <c r="G639" s="307">
        <f t="shared" si="260"/>
        <v>7829.7034825655701</v>
      </c>
      <c r="H639" s="307">
        <f t="shared" si="261"/>
        <v>-977179.59525664244</v>
      </c>
      <c r="I639" s="308" t="s">
        <v>666</v>
      </c>
      <c r="J639" s="309" t="s">
        <v>98</v>
      </c>
      <c r="K639" s="310" t="s">
        <v>99</v>
      </c>
      <c r="L639" s="311" t="s">
        <v>100</v>
      </c>
      <c r="M639" s="312">
        <f t="shared" si="262"/>
        <v>0.58534817056884891</v>
      </c>
      <c r="N639" s="313">
        <f t="shared" si="263"/>
        <v>0.24608375618002579</v>
      </c>
      <c r="O639" s="314">
        <f t="shared" si="264"/>
        <v>0.16856807325112527</v>
      </c>
      <c r="P639" s="307">
        <f t="shared" si="265"/>
        <v>-571990.2884006839</v>
      </c>
      <c r="Q639" s="307">
        <f t="shared" si="266"/>
        <v>-240468.02526323189</v>
      </c>
      <c r="R639" s="307">
        <f t="shared" si="267"/>
        <v>-164721.28159272665</v>
      </c>
      <c r="S639" s="307">
        <f t="shared" si="268"/>
        <v>-405189.30685595854</v>
      </c>
      <c r="T639" s="307">
        <f t="shared" si="269"/>
        <v>-812458.31366391573</v>
      </c>
      <c r="U639" t="s">
        <v>5195</v>
      </c>
    </row>
    <row r="640" spans="1:21" x14ac:dyDescent="0.25">
      <c r="A640" s="302" t="s">
        <v>1656</v>
      </c>
      <c r="B640" s="303" t="s">
        <v>5102</v>
      </c>
      <c r="C640" s="304" t="s">
        <v>945</v>
      </c>
      <c r="D640" s="305" t="s">
        <v>979</v>
      </c>
      <c r="E640" s="306" t="s">
        <v>666</v>
      </c>
      <c r="F640" s="307">
        <v>-7795009.9828682505</v>
      </c>
      <c r="G640" s="307">
        <f t="shared" si="260"/>
        <v>61961.462584787223</v>
      </c>
      <c r="H640" s="307">
        <f t="shared" si="261"/>
        <v>-7733048.5202834634</v>
      </c>
      <c r="I640" s="308" t="s">
        <v>666</v>
      </c>
      <c r="J640" s="309" t="s">
        <v>98</v>
      </c>
      <c r="K640" s="310" t="s">
        <v>99</v>
      </c>
      <c r="L640" s="311" t="s">
        <v>100</v>
      </c>
      <c r="M640" s="312">
        <f t="shared" si="262"/>
        <v>0.58534817056884891</v>
      </c>
      <c r="N640" s="313">
        <f t="shared" si="263"/>
        <v>0.24608375618002579</v>
      </c>
      <c r="O640" s="314">
        <f t="shared" si="264"/>
        <v>0.16856807325112527</v>
      </c>
      <c r="P640" s="307">
        <f t="shared" si="265"/>
        <v>-4526525.8042680696</v>
      </c>
      <c r="Q640" s="307">
        <f t="shared" si="266"/>
        <v>-1902977.6265937451</v>
      </c>
      <c r="R640" s="307">
        <f t="shared" si="267"/>
        <v>-1303545.0894216488</v>
      </c>
      <c r="S640" s="307">
        <f t="shared" si="268"/>
        <v>-3206522.7160153938</v>
      </c>
      <c r="T640" s="307">
        <f t="shared" si="269"/>
        <v>-6429503.4308618149</v>
      </c>
      <c r="U640" t="s">
        <v>5196</v>
      </c>
    </row>
    <row r="641" spans="1:21" x14ac:dyDescent="0.25">
      <c r="A641" s="302" t="s">
        <v>1658</v>
      </c>
      <c r="B641" s="303" t="s">
        <v>5102</v>
      </c>
      <c r="C641" s="304" t="s">
        <v>945</v>
      </c>
      <c r="D641" s="305" t="s">
        <v>982</v>
      </c>
      <c r="E641" s="306" t="s">
        <v>666</v>
      </c>
      <c r="F641" s="307">
        <v>-80452.430828689845</v>
      </c>
      <c r="G641" s="307">
        <f t="shared" si="260"/>
        <v>3350.5457764647745</v>
      </c>
      <c r="H641" s="307">
        <f t="shared" si="261"/>
        <v>-77101.885052225072</v>
      </c>
      <c r="I641" s="308" t="s">
        <v>666</v>
      </c>
      <c r="J641" s="309" t="s">
        <v>98</v>
      </c>
      <c r="K641" s="310" t="s">
        <v>99</v>
      </c>
      <c r="L641" s="311" t="s">
        <v>100</v>
      </c>
      <c r="M641" s="312">
        <f t="shared" si="262"/>
        <v>0.58534817056884891</v>
      </c>
      <c r="N641" s="313">
        <f t="shared" si="263"/>
        <v>0.24608375618002579</v>
      </c>
      <c r="O641" s="314">
        <f t="shared" si="264"/>
        <v>0.16856807325112527</v>
      </c>
      <c r="P641" s="307">
        <f t="shared" si="265"/>
        <v>-45131.447362729625</v>
      </c>
      <c r="Q641" s="307">
        <f t="shared" si="266"/>
        <v>-18973.521482212131</v>
      </c>
      <c r="R641" s="307">
        <f t="shared" si="267"/>
        <v>-12996.916207283317</v>
      </c>
      <c r="S641" s="307">
        <f t="shared" si="268"/>
        <v>-31970.437689495448</v>
      </c>
      <c r="T641" s="307">
        <f t="shared" si="269"/>
        <v>-64104.968844941759</v>
      </c>
      <c r="U641" t="s">
        <v>5197</v>
      </c>
    </row>
    <row r="642" spans="1:21" x14ac:dyDescent="0.25">
      <c r="A642" s="302" t="s">
        <v>1659</v>
      </c>
      <c r="B642" s="303" t="s">
        <v>5102</v>
      </c>
      <c r="C642" s="304" t="s">
        <v>945</v>
      </c>
      <c r="D642" s="305" t="s">
        <v>985</v>
      </c>
      <c r="E642" s="306" t="s">
        <v>666</v>
      </c>
      <c r="F642" s="307">
        <v>-6380564.7474419577</v>
      </c>
      <c r="G642" s="307">
        <f t="shared" si="260"/>
        <v>264876.35330599739</v>
      </c>
      <c r="H642" s="307">
        <f t="shared" si="261"/>
        <v>-6115688.3941359604</v>
      </c>
      <c r="I642" s="308" t="s">
        <v>666</v>
      </c>
      <c r="J642" s="309" t="s">
        <v>98</v>
      </c>
      <c r="K642" s="310" t="s">
        <v>99</v>
      </c>
      <c r="L642" s="311" t="s">
        <v>100</v>
      </c>
      <c r="M642" s="312">
        <f t="shared" si="262"/>
        <v>0.58534817056884891</v>
      </c>
      <c r="N642" s="313">
        <f t="shared" si="263"/>
        <v>0.24608375618002579</v>
      </c>
      <c r="O642" s="314">
        <f t="shared" si="264"/>
        <v>0.16856807325112527</v>
      </c>
      <c r="P642" s="307">
        <f t="shared" si="265"/>
        <v>-3579807.0132766259</v>
      </c>
      <c r="Q642" s="307">
        <f t="shared" si="266"/>
        <v>-1504971.571655567</v>
      </c>
      <c r="R642" s="307">
        <f t="shared" si="267"/>
        <v>-1030909.8092037672</v>
      </c>
      <c r="S642" s="307">
        <f t="shared" si="268"/>
        <v>-2535881.380859334</v>
      </c>
      <c r="T642" s="307">
        <f t="shared" si="269"/>
        <v>-5084778.5849321932</v>
      </c>
      <c r="U642" t="s">
        <v>5198</v>
      </c>
    </row>
    <row r="643" spans="1:21" x14ac:dyDescent="0.25">
      <c r="A643" s="302" t="s">
        <v>1661</v>
      </c>
      <c r="B643" s="303" t="s">
        <v>5102</v>
      </c>
      <c r="C643" s="304" t="s">
        <v>945</v>
      </c>
      <c r="D643" s="305" t="s">
        <v>991</v>
      </c>
      <c r="E643" s="306" t="s">
        <v>666</v>
      </c>
      <c r="F643" s="307">
        <v>-2059212.5070592116</v>
      </c>
      <c r="G643" s="307">
        <f t="shared" si="260"/>
        <v>85760.108746705548</v>
      </c>
      <c r="H643" s="307">
        <f t="shared" si="261"/>
        <v>-1973452.398312506</v>
      </c>
      <c r="I643" s="308" t="s">
        <v>666</v>
      </c>
      <c r="J643" s="309" t="s">
        <v>98</v>
      </c>
      <c r="K643" s="310" t="s">
        <v>99</v>
      </c>
      <c r="L643" s="311" t="s">
        <v>100</v>
      </c>
      <c r="M643" s="312">
        <f t="shared" si="262"/>
        <v>0.58534817056884891</v>
      </c>
      <c r="N643" s="313">
        <f t="shared" si="263"/>
        <v>0.24608375618002579</v>
      </c>
      <c r="O643" s="314">
        <f t="shared" si="264"/>
        <v>0.16856807325112527</v>
      </c>
      <c r="P643" s="307">
        <f t="shared" si="265"/>
        <v>-1155156.7510569328</v>
      </c>
      <c r="Q643" s="307">
        <f t="shared" si="266"/>
        <v>-485634.57881922188</v>
      </c>
      <c r="R643" s="307">
        <f t="shared" si="267"/>
        <v>-332661.06843635137</v>
      </c>
      <c r="S643" s="307">
        <f t="shared" si="268"/>
        <v>-818295.64725557319</v>
      </c>
      <c r="T643" s="307">
        <f t="shared" si="269"/>
        <v>-1640791.3298761547</v>
      </c>
      <c r="U643" t="s">
        <v>5199</v>
      </c>
    </row>
    <row r="644" spans="1:21" x14ac:dyDescent="0.25">
      <c r="A644" s="302" t="s">
        <v>1663</v>
      </c>
      <c r="B644" s="303" t="s">
        <v>5102</v>
      </c>
      <c r="C644" s="304" t="s">
        <v>945</v>
      </c>
      <c r="D644" s="305" t="s">
        <v>994</v>
      </c>
      <c r="E644" s="306" t="s">
        <v>621</v>
      </c>
      <c r="F644" s="307">
        <v>-36.844276364106868</v>
      </c>
      <c r="G644" s="307">
        <f t="shared" si="260"/>
        <v>0</v>
      </c>
      <c r="H644" s="307">
        <f t="shared" si="261"/>
        <v>-36.844276364106868</v>
      </c>
      <c r="I644" s="308" t="s">
        <v>621</v>
      </c>
      <c r="J644" s="309" t="s">
        <v>98</v>
      </c>
      <c r="K644" s="310" t="s">
        <v>99</v>
      </c>
      <c r="L644" s="311" t="s">
        <v>100</v>
      </c>
      <c r="M644" s="312">
        <f t="shared" si="262"/>
        <v>0.69146946164424616</v>
      </c>
      <c r="N644" s="313">
        <f t="shared" si="263"/>
        <v>0.30853053835575384</v>
      </c>
      <c r="O644" s="314">
        <f t="shared" si="264"/>
        <v>0</v>
      </c>
      <c r="P644" s="307">
        <f t="shared" si="265"/>
        <v>-25.476691942160798</v>
      </c>
      <c r="Q644" s="307">
        <f t="shared" si="266"/>
        <v>-11.367584421946068</v>
      </c>
      <c r="R644" s="307">
        <f t="shared" si="267"/>
        <v>0</v>
      </c>
      <c r="S644" s="307">
        <f t="shared" si="268"/>
        <v>-11.367584421946068</v>
      </c>
      <c r="T644" s="307">
        <f t="shared" si="269"/>
        <v>-36.844276364106868</v>
      </c>
      <c r="U644" t="s">
        <v>5200</v>
      </c>
    </row>
    <row r="645" spans="1:21" x14ac:dyDescent="0.25">
      <c r="A645" s="302" t="s">
        <v>1665</v>
      </c>
      <c r="B645" s="303" t="s">
        <v>5102</v>
      </c>
      <c r="C645" s="304" t="s">
        <v>945</v>
      </c>
      <c r="D645" s="305" t="s">
        <v>997</v>
      </c>
      <c r="E645" s="306" t="s">
        <v>666</v>
      </c>
      <c r="F645" s="307">
        <v>-2252827.8561143698</v>
      </c>
      <c r="G645" s="307">
        <f t="shared" si="260"/>
        <v>17907.418877382155</v>
      </c>
      <c r="H645" s="307">
        <f t="shared" si="261"/>
        <v>-2234920.4372369875</v>
      </c>
      <c r="I645" s="308" t="s">
        <v>666</v>
      </c>
      <c r="J645" s="309" t="s">
        <v>98</v>
      </c>
      <c r="K645" s="310" t="s">
        <v>99</v>
      </c>
      <c r="L645" s="311" t="s">
        <v>100</v>
      </c>
      <c r="M645" s="312">
        <f t="shared" si="262"/>
        <v>0.58534817056884891</v>
      </c>
      <c r="N645" s="313">
        <f t="shared" si="263"/>
        <v>0.24608375618002579</v>
      </c>
      <c r="O645" s="314">
        <f t="shared" si="264"/>
        <v>0.16856807325112527</v>
      </c>
      <c r="P645" s="307">
        <f t="shared" si="265"/>
        <v>-1308206.5893036025</v>
      </c>
      <c r="Q645" s="307">
        <f t="shared" si="266"/>
        <v>-549977.61595878343</v>
      </c>
      <c r="R645" s="307">
        <f t="shared" si="267"/>
        <v>-376736.23197460145</v>
      </c>
      <c r="S645" s="307">
        <f t="shared" si="268"/>
        <v>-926713.84793338482</v>
      </c>
      <c r="T645" s="307">
        <f t="shared" si="269"/>
        <v>-1858184.2052623858</v>
      </c>
      <c r="U645" t="s">
        <v>5201</v>
      </c>
    </row>
    <row r="646" spans="1:21" x14ac:dyDescent="0.25">
      <c r="A646" s="302" t="s">
        <v>1667</v>
      </c>
      <c r="B646" s="303" t="s">
        <v>5102</v>
      </c>
      <c r="C646" s="304" t="s">
        <v>945</v>
      </c>
      <c r="D646" s="305" t="s">
        <v>1000</v>
      </c>
      <c r="E646" s="306" t="s">
        <v>666</v>
      </c>
      <c r="F646" s="307">
        <v>-10294054.055015596</v>
      </c>
      <c r="G646" s="307">
        <f t="shared" si="260"/>
        <v>432968.2462389014</v>
      </c>
      <c r="H646" s="307">
        <f t="shared" si="261"/>
        <v>-9861085.8087766934</v>
      </c>
      <c r="I646" s="308" t="s">
        <v>666</v>
      </c>
      <c r="J646" s="309" t="s">
        <v>98</v>
      </c>
      <c r="K646" s="310" t="s">
        <v>99</v>
      </c>
      <c r="L646" s="311" t="s">
        <v>100</v>
      </c>
      <c r="M646" s="312">
        <f t="shared" si="262"/>
        <v>0.58534817056884891</v>
      </c>
      <c r="N646" s="313">
        <f t="shared" si="263"/>
        <v>0.24608375618002579</v>
      </c>
      <c r="O646" s="314">
        <f t="shared" si="264"/>
        <v>0.16856807325112527</v>
      </c>
      <c r="P646" s="307">
        <f t="shared" si="265"/>
        <v>-5772168.5379898753</v>
      </c>
      <c r="Q646" s="307">
        <f t="shared" si="266"/>
        <v>-2426653.0358373164</v>
      </c>
      <c r="R646" s="307">
        <f t="shared" si="267"/>
        <v>-1662264.2349495015</v>
      </c>
      <c r="S646" s="307">
        <f t="shared" si="268"/>
        <v>-4088917.2707868181</v>
      </c>
      <c r="T646" s="307">
        <f t="shared" si="269"/>
        <v>-8198821.5738271922</v>
      </c>
      <c r="U646" t="s">
        <v>5202</v>
      </c>
    </row>
    <row r="647" spans="1:21" x14ac:dyDescent="0.25">
      <c r="A647" s="302" t="s">
        <v>1669</v>
      </c>
      <c r="B647" s="303" t="s">
        <v>5102</v>
      </c>
      <c r="C647" s="304" t="s">
        <v>945</v>
      </c>
      <c r="D647" s="305" t="s">
        <v>1003</v>
      </c>
      <c r="E647" s="306" t="s">
        <v>666</v>
      </c>
      <c r="F647" s="307">
        <v>-1406863.2325052235</v>
      </c>
      <c r="G647" s="307">
        <f t="shared" si="260"/>
        <v>58590.643106497715</v>
      </c>
      <c r="H647" s="307">
        <f t="shared" si="261"/>
        <v>-1348272.5893987257</v>
      </c>
      <c r="I647" s="308" t="s">
        <v>666</v>
      </c>
      <c r="J647" s="309" t="s">
        <v>98</v>
      </c>
      <c r="K647" s="310" t="s">
        <v>99</v>
      </c>
      <c r="L647" s="311" t="s">
        <v>100</v>
      </c>
      <c r="M647" s="312">
        <f t="shared" si="262"/>
        <v>0.58534817056884891</v>
      </c>
      <c r="N647" s="313">
        <f t="shared" si="263"/>
        <v>0.24608375618002579</v>
      </c>
      <c r="O647" s="314">
        <f t="shared" si="264"/>
        <v>0.16856807325112527</v>
      </c>
      <c r="P647" s="307">
        <f t="shared" si="265"/>
        <v>-789208.89363266889</v>
      </c>
      <c r="Q647" s="307">
        <f t="shared" si="266"/>
        <v>-331787.98315380805</v>
      </c>
      <c r="R647" s="307">
        <f t="shared" si="267"/>
        <v>-227275.71261224872</v>
      </c>
      <c r="S647" s="307">
        <f t="shared" si="268"/>
        <v>-559063.69576605677</v>
      </c>
      <c r="T647" s="307">
        <f t="shared" si="269"/>
        <v>-1120996.8767864769</v>
      </c>
      <c r="U647" t="s">
        <v>5203</v>
      </c>
    </row>
    <row r="648" spans="1:21" x14ac:dyDescent="0.25">
      <c r="A648" s="302" t="s">
        <v>1671</v>
      </c>
      <c r="B648" s="303" t="s">
        <v>5102</v>
      </c>
      <c r="C648" s="304" t="s">
        <v>945</v>
      </c>
      <c r="D648" s="305" t="s">
        <v>1006</v>
      </c>
      <c r="E648" s="306" t="s">
        <v>666</v>
      </c>
      <c r="F648" s="307">
        <v>-6540564.7468203353</v>
      </c>
      <c r="G648" s="307">
        <f t="shared" si="260"/>
        <v>272390.29775018885</v>
      </c>
      <c r="H648" s="307">
        <f t="shared" si="261"/>
        <v>-6268174.4490701463</v>
      </c>
      <c r="I648" s="308" t="s">
        <v>666</v>
      </c>
      <c r="J648" s="309" t="s">
        <v>98</v>
      </c>
      <c r="K648" s="310" t="s">
        <v>99</v>
      </c>
      <c r="L648" s="311" t="s">
        <v>100</v>
      </c>
      <c r="M648" s="312">
        <f t="shared" si="262"/>
        <v>0.58534817056884891</v>
      </c>
      <c r="N648" s="313">
        <f t="shared" si="263"/>
        <v>0.24608375618002579</v>
      </c>
      <c r="O648" s="314">
        <f t="shared" si="264"/>
        <v>0.16856807325112527</v>
      </c>
      <c r="P648" s="307">
        <f t="shared" si="265"/>
        <v>-3669064.4465696127</v>
      </c>
      <c r="Q648" s="307">
        <f t="shared" si="266"/>
        <v>-1542495.9128188454</v>
      </c>
      <c r="R648" s="307">
        <f t="shared" si="267"/>
        <v>-1056614.0896816882</v>
      </c>
      <c r="S648" s="307">
        <f t="shared" si="268"/>
        <v>-2599110.0025005336</v>
      </c>
      <c r="T648" s="307">
        <f t="shared" si="269"/>
        <v>-5211560.3593884576</v>
      </c>
      <c r="U648" t="s">
        <v>5204</v>
      </c>
    </row>
    <row r="649" spans="1:21" x14ac:dyDescent="0.25">
      <c r="A649" s="302" t="s">
        <v>1673</v>
      </c>
      <c r="B649" s="303" t="s">
        <v>5102</v>
      </c>
      <c r="C649" s="304" t="s">
        <v>945</v>
      </c>
      <c r="D649" s="305" t="s">
        <v>1009</v>
      </c>
      <c r="E649" s="306" t="s">
        <v>621</v>
      </c>
      <c r="F649" s="307">
        <v>-102266.48662095417</v>
      </c>
      <c r="G649" s="307">
        <f t="shared" si="260"/>
        <v>0</v>
      </c>
      <c r="H649" s="307">
        <f t="shared" si="261"/>
        <v>-102266.48662095417</v>
      </c>
      <c r="I649" s="308" t="s">
        <v>621</v>
      </c>
      <c r="J649" s="309" t="s">
        <v>98</v>
      </c>
      <c r="K649" s="310" t="s">
        <v>99</v>
      </c>
      <c r="L649" s="311" t="s">
        <v>100</v>
      </c>
      <c r="M649" s="312">
        <f t="shared" si="262"/>
        <v>0.69146946164424616</v>
      </c>
      <c r="N649" s="313">
        <f t="shared" si="263"/>
        <v>0.30853053835575384</v>
      </c>
      <c r="O649" s="314">
        <f t="shared" si="264"/>
        <v>0</v>
      </c>
      <c r="P649" s="307">
        <f t="shared" si="265"/>
        <v>-70714.152448039677</v>
      </c>
      <c r="Q649" s="307">
        <f t="shared" si="266"/>
        <v>-31552.334172914485</v>
      </c>
      <c r="R649" s="307">
        <f t="shared" si="267"/>
        <v>0</v>
      </c>
      <c r="S649" s="307">
        <f t="shared" si="268"/>
        <v>-31552.334172914485</v>
      </c>
      <c r="T649" s="307">
        <f t="shared" si="269"/>
        <v>-102266.48662095417</v>
      </c>
      <c r="U649" t="s">
        <v>5205</v>
      </c>
    </row>
    <row r="650" spans="1:21" x14ac:dyDescent="0.25">
      <c r="A650" s="302" t="s">
        <v>1675</v>
      </c>
      <c r="B650" s="303" t="s">
        <v>5102</v>
      </c>
      <c r="C650" s="304" t="s">
        <v>945</v>
      </c>
      <c r="D650" s="305" t="s">
        <v>1012</v>
      </c>
      <c r="E650" s="306" t="s">
        <v>666</v>
      </c>
      <c r="F650" s="307">
        <v>-517108.23752341938</v>
      </c>
      <c r="G650" s="307">
        <f t="shared" si="260"/>
        <v>21645.857451942848</v>
      </c>
      <c r="H650" s="307">
        <f t="shared" si="261"/>
        <v>-495462.38007147651</v>
      </c>
      <c r="I650" s="308" t="s">
        <v>666</v>
      </c>
      <c r="J650" s="309" t="s">
        <v>98</v>
      </c>
      <c r="K650" s="310" t="s">
        <v>99</v>
      </c>
      <c r="L650" s="311" t="s">
        <v>100</v>
      </c>
      <c r="M650" s="312">
        <f t="shared" si="262"/>
        <v>0.58534817056884891</v>
      </c>
      <c r="N650" s="313">
        <f t="shared" si="263"/>
        <v>0.24608375618002579</v>
      </c>
      <c r="O650" s="314">
        <f t="shared" si="264"/>
        <v>0.16856807325112527</v>
      </c>
      <c r="P650" s="307">
        <f t="shared" si="265"/>
        <v>-290017.99776052649</v>
      </c>
      <c r="Q650" s="307">
        <f t="shared" si="266"/>
        <v>-121925.2435338845</v>
      </c>
      <c r="R650" s="307">
        <f t="shared" si="267"/>
        <v>-83519.138777065527</v>
      </c>
      <c r="S650" s="307">
        <f t="shared" si="268"/>
        <v>-205444.38231095002</v>
      </c>
      <c r="T650" s="307">
        <f t="shared" si="269"/>
        <v>-411943.24129441101</v>
      </c>
      <c r="U650" t="s">
        <v>5206</v>
      </c>
    </row>
    <row r="651" spans="1:21" x14ac:dyDescent="0.25">
      <c r="A651" s="302" t="s">
        <v>1677</v>
      </c>
      <c r="B651" s="303" t="s">
        <v>5102</v>
      </c>
      <c r="C651" s="304" t="s">
        <v>945</v>
      </c>
      <c r="D651" s="305" t="s">
        <v>1015</v>
      </c>
      <c r="E651" s="306" t="s">
        <v>621</v>
      </c>
      <c r="F651" s="307">
        <v>-2646.4429267492342</v>
      </c>
      <c r="G651" s="307">
        <f t="shared" si="260"/>
        <v>0</v>
      </c>
      <c r="H651" s="307">
        <f t="shared" si="261"/>
        <v>-2646.4429267492342</v>
      </c>
      <c r="I651" s="308" t="s">
        <v>621</v>
      </c>
      <c r="J651" s="309" t="s">
        <v>98</v>
      </c>
      <c r="K651" s="310" t="s">
        <v>99</v>
      </c>
      <c r="L651" s="311" t="s">
        <v>100</v>
      </c>
      <c r="M651" s="312">
        <f t="shared" si="262"/>
        <v>0.69146946164424616</v>
      </c>
      <c r="N651" s="313">
        <f t="shared" si="263"/>
        <v>0.30853053835575384</v>
      </c>
      <c r="O651" s="314">
        <f t="shared" si="264"/>
        <v>0</v>
      </c>
      <c r="P651" s="307">
        <f t="shared" si="265"/>
        <v>-1829.934465831516</v>
      </c>
      <c r="Q651" s="307">
        <f t="shared" si="266"/>
        <v>-816.50846091771803</v>
      </c>
      <c r="R651" s="307">
        <f t="shared" si="267"/>
        <v>0</v>
      </c>
      <c r="S651" s="307">
        <f t="shared" si="268"/>
        <v>-816.50846091771803</v>
      </c>
      <c r="T651" s="307">
        <f t="shared" si="269"/>
        <v>-2646.4429267492342</v>
      </c>
      <c r="U651" t="s">
        <v>5207</v>
      </c>
    </row>
    <row r="652" spans="1:21" x14ac:dyDescent="0.25">
      <c r="A652" s="302" t="s">
        <v>1678</v>
      </c>
      <c r="B652" s="303" t="s">
        <v>5102</v>
      </c>
      <c r="C652" s="304" t="s">
        <v>945</v>
      </c>
      <c r="E652" s="315" t="s">
        <v>1018</v>
      </c>
      <c r="F652" s="316">
        <f>SUBTOTAL(9,F625:F651)</f>
        <v>-61514444.865041412</v>
      </c>
      <c r="G652" s="316">
        <f>SUBTOTAL(9,G625:G651)</f>
        <v>1468263.1300825905</v>
      </c>
      <c r="H652" s="316">
        <f>SUBTOTAL(9,H625:H651)</f>
        <v>-60046181.73495882</v>
      </c>
      <c r="I652" s="317" t="s">
        <v>33</v>
      </c>
      <c r="J652" s="318" t="s">
        <v>33</v>
      </c>
      <c r="K652" s="319" t="s">
        <v>33</v>
      </c>
      <c r="L652" s="320" t="s">
        <v>33</v>
      </c>
      <c r="M652" s="321" t="s">
        <v>33</v>
      </c>
      <c r="N652" s="322" t="s">
        <v>33</v>
      </c>
      <c r="O652" s="323" t="s">
        <v>33</v>
      </c>
      <c r="P652" s="316">
        <f>SUBTOTAL(9,P625:P651)</f>
        <v>-35296085.896975689</v>
      </c>
      <c r="Q652" s="316">
        <f>SUBTOTAL(9,Q625:Q651)</f>
        <v>-14863576.270273069</v>
      </c>
      <c r="R652" s="316">
        <f>SUBTOTAL(9,R625:R651)</f>
        <v>-9886519.5677100588</v>
      </c>
      <c r="S652" s="316">
        <f>SUBTOTAL(9,S625:S651)</f>
        <v>-24750095.837983124</v>
      </c>
      <c r="T652" s="316">
        <f>SUBTOTAL(9,T625:T651)</f>
        <v>-50159662.167248763</v>
      </c>
    </row>
    <row r="653" spans="1:21" x14ac:dyDescent="0.25">
      <c r="A653" s="302" t="s">
        <v>1680</v>
      </c>
    </row>
    <row r="654" spans="1:21" x14ac:dyDescent="0.25">
      <c r="A654" s="302" t="s">
        <v>1682</v>
      </c>
      <c r="B654" s="303" t="s">
        <v>5102</v>
      </c>
      <c r="C654" s="304" t="s">
        <v>5060</v>
      </c>
      <c r="D654" s="305" t="s">
        <v>1893</v>
      </c>
      <c r="E654" s="306" t="s">
        <v>197</v>
      </c>
      <c r="F654" s="307">
        <v>-1211540.48</v>
      </c>
      <c r="G654" s="307">
        <f>SUMIFS(TX_201_RB_Adjust_Total_Adjustments,TX_201_RB_Adjust_H_RB_Rollup,B654,TX_201_RB_Adjust_H_RB_Func_Rollup,C654,TX_201_RB_Adjust_H_Account,D654,TX_201_RB_Adjust_H_Jurisdictional_Allocator,E654)</f>
        <v>1211540.48</v>
      </c>
      <c r="H654" s="307">
        <f>F654+G654</f>
        <v>0</v>
      </c>
      <c r="I654" s="308" t="s">
        <v>197</v>
      </c>
      <c r="J654" s="309" t="s">
        <v>98</v>
      </c>
      <c r="K654" s="310" t="s">
        <v>99</v>
      </c>
      <c r="L654" s="311" t="s">
        <v>100</v>
      </c>
      <c r="M654" s="312">
        <f>VLOOKUP(I654,TX_400_JUR_Alloc_Jur_Factor_Allocator,MATCH(J654,TX_400_JUR_Alloc_Headers,FALSE),FALSE)</f>
        <v>0.52531086858356102</v>
      </c>
      <c r="N654" s="313">
        <f>VLOOKUP(I654,TX_400_JUR_Alloc_Jur_Factor_Allocator,MATCH(K654,TX_400_JUR_Alloc_Headers,FALSE),FALSE)</f>
        <v>0.24075036469187144</v>
      </c>
      <c r="O654" s="314">
        <f>VLOOKUP(I654,TX_400_JUR_Alloc_Jur_Factor_Allocator,MATCH(L654,TX_400_JUR_Alloc_Headers,FALSE),FALSE)</f>
        <v>0.23393876672456781</v>
      </c>
      <c r="P654" s="307">
        <f>H654*M654</f>
        <v>0</v>
      </c>
      <c r="Q654" s="307">
        <f>H654*N654</f>
        <v>0</v>
      </c>
      <c r="R654" s="307">
        <f>H654*O654</f>
        <v>0</v>
      </c>
      <c r="S654" s="307">
        <f>Q654+R654</f>
        <v>0</v>
      </c>
      <c r="T654" s="307">
        <f>P654+Q654</f>
        <v>0</v>
      </c>
      <c r="U654" t="s">
        <v>5208</v>
      </c>
    </row>
    <row r="655" spans="1:21" x14ac:dyDescent="0.25">
      <c r="A655" s="302" t="s">
        <v>1684</v>
      </c>
      <c r="B655" s="303" t="s">
        <v>5102</v>
      </c>
      <c r="C655" s="304" t="s">
        <v>5060</v>
      </c>
      <c r="D655" s="305" t="s">
        <v>5209</v>
      </c>
      <c r="E655" s="306" t="s">
        <v>197</v>
      </c>
      <c r="F655" s="307">
        <v>-41423722</v>
      </c>
      <c r="G655" s="307">
        <f>SUMIFS(TX_201_RB_Adjust_Total_Adjustments,TX_201_RB_Adjust_H_RB_Rollup,B655,TX_201_RB_Adjust_H_RB_Func_Rollup,C655,TX_201_RB_Adjust_H_Account,D655,TX_201_RB_Adjust_H_Jurisdictional_Allocator,E655)</f>
        <v>41423722</v>
      </c>
      <c r="H655" s="307">
        <f>F655+G655</f>
        <v>0</v>
      </c>
      <c r="I655" s="308" t="s">
        <v>197</v>
      </c>
      <c r="J655" s="309" t="s">
        <v>98</v>
      </c>
      <c r="K655" s="310" t="s">
        <v>99</v>
      </c>
      <c r="L655" s="311" t="s">
        <v>100</v>
      </c>
      <c r="M655" s="312">
        <f>VLOOKUP(I655,TX_400_JUR_Alloc_Jur_Factor_Allocator,MATCH(J655,TX_400_JUR_Alloc_Headers,FALSE),FALSE)</f>
        <v>0.52531086858356102</v>
      </c>
      <c r="N655" s="313">
        <f>VLOOKUP(I655,TX_400_JUR_Alloc_Jur_Factor_Allocator,MATCH(K655,TX_400_JUR_Alloc_Headers,FALSE),FALSE)</f>
        <v>0.24075036469187144</v>
      </c>
      <c r="O655" s="314">
        <f>VLOOKUP(I655,TX_400_JUR_Alloc_Jur_Factor_Allocator,MATCH(L655,TX_400_JUR_Alloc_Headers,FALSE),FALSE)</f>
        <v>0.23393876672456781</v>
      </c>
      <c r="P655" s="307">
        <f>H655*M655</f>
        <v>0</v>
      </c>
      <c r="Q655" s="307">
        <f>H655*N655</f>
        <v>0</v>
      </c>
      <c r="R655" s="307">
        <f>H655*O655</f>
        <v>0</v>
      </c>
      <c r="S655" s="307">
        <f>Q655+R655</f>
        <v>0</v>
      </c>
      <c r="T655" s="307">
        <f>P655+Q655</f>
        <v>0</v>
      </c>
      <c r="U655" t="s">
        <v>5210</v>
      </c>
    </row>
    <row r="656" spans="1:21" x14ac:dyDescent="0.25">
      <c r="A656" s="302" t="s">
        <v>1686</v>
      </c>
      <c r="B656" s="303" t="s">
        <v>5102</v>
      </c>
      <c r="C656" s="304" t="s">
        <v>5060</v>
      </c>
      <c r="E656" s="315" t="s">
        <v>5097</v>
      </c>
      <c r="F656" s="316">
        <f>SUBTOTAL(9,F653:F655)</f>
        <v>-42635262.479999997</v>
      </c>
      <c r="G656" s="316">
        <f>SUBTOTAL(9,G653:G655)</f>
        <v>42635262.479999997</v>
      </c>
      <c r="H656" s="316">
        <f>SUBTOTAL(9,H653:H655)</f>
        <v>0</v>
      </c>
      <c r="I656" s="317" t="s">
        <v>33</v>
      </c>
      <c r="J656" s="318" t="s">
        <v>33</v>
      </c>
      <c r="K656" s="319" t="s">
        <v>33</v>
      </c>
      <c r="L656" s="320" t="s">
        <v>33</v>
      </c>
      <c r="M656" s="321" t="s">
        <v>33</v>
      </c>
      <c r="N656" s="322" t="s">
        <v>33</v>
      </c>
      <c r="O656" s="323" t="s">
        <v>33</v>
      </c>
      <c r="P656" s="316">
        <f>SUBTOTAL(9,P653:P655)</f>
        <v>0</v>
      </c>
      <c r="Q656" s="316">
        <f>SUBTOTAL(9,Q653:Q655)</f>
        <v>0</v>
      </c>
      <c r="R656" s="316">
        <f>SUBTOTAL(9,R653:R655)</f>
        <v>0</v>
      </c>
      <c r="S656" s="316">
        <f>SUBTOTAL(9,S653:S655)</f>
        <v>0</v>
      </c>
      <c r="T656" s="316">
        <f>SUBTOTAL(9,T653:T655)</f>
        <v>0</v>
      </c>
    </row>
    <row r="657" spans="1:21" x14ac:dyDescent="0.25">
      <c r="A657" s="302" t="s">
        <v>1688</v>
      </c>
    </row>
    <row r="658" spans="1:21" x14ac:dyDescent="0.25">
      <c r="A658" s="302" t="s">
        <v>1690</v>
      </c>
      <c r="B658" s="303" t="s">
        <v>5102</v>
      </c>
      <c r="E658" s="331" t="s">
        <v>5211</v>
      </c>
      <c r="F658" s="332">
        <f>SUBTOTAL(9,F536:F657)</f>
        <v>-1152703447.997247</v>
      </c>
      <c r="G658" s="332">
        <f>SUBTOTAL(9,G536:G657)</f>
        <v>-788600.38229110837</v>
      </c>
      <c r="H658" s="332">
        <f>SUBTOTAL(9,H536:H657)</f>
        <v>-1153492048.3795383</v>
      </c>
      <c r="I658" s="333" t="s">
        <v>33</v>
      </c>
      <c r="J658" s="334" t="s">
        <v>33</v>
      </c>
      <c r="K658" s="335" t="s">
        <v>33</v>
      </c>
      <c r="L658" s="336" t="s">
        <v>33</v>
      </c>
      <c r="M658" s="337" t="s">
        <v>33</v>
      </c>
      <c r="N658" s="338" t="s">
        <v>33</v>
      </c>
      <c r="O658" s="339" t="s">
        <v>33</v>
      </c>
      <c r="P658" s="332">
        <f>SUBTOTAL(9,P536:P657)</f>
        <v>-612940173.30923808</v>
      </c>
      <c r="Q658" s="332">
        <f>SUBTOTAL(9,Q536:Q657)</f>
        <v>-278194760.79646909</v>
      </c>
      <c r="R658" s="332">
        <f>SUBTOTAL(9,R536:R657)</f>
        <v>-262357114.27383149</v>
      </c>
      <c r="S658" s="332">
        <f>SUBTOTAL(9,S536:S657)</f>
        <v>-540551875.07030058</v>
      </c>
      <c r="T658" s="332">
        <f>SUBTOTAL(9,T536:T657)</f>
        <v>-891134934.10570717</v>
      </c>
    </row>
    <row r="659" spans="1:21" x14ac:dyDescent="0.25">
      <c r="A659" s="302" t="s">
        <v>1692</v>
      </c>
    </row>
    <row r="660" spans="1:21" x14ac:dyDescent="0.25">
      <c r="A660" s="302" t="s">
        <v>1693</v>
      </c>
      <c r="B660" s="303" t="s">
        <v>5212</v>
      </c>
      <c r="C660" s="304" t="s">
        <v>734</v>
      </c>
      <c r="D660" s="305" t="s">
        <v>735</v>
      </c>
      <c r="E660" s="306" t="s">
        <v>666</v>
      </c>
      <c r="F660" s="307">
        <v>-17403464.779416431</v>
      </c>
      <c r="G660" s="307">
        <f>SUMIFS(TX_201_RB_Adjust_Total_Adjustments,TX_201_RB_Adjust_H_RB_Rollup,B660,TX_201_RB_Adjust_H_RB_Func_Rollup,C660,TX_201_RB_Adjust_H_Account,D660,TX_201_RB_Adjust_H_Jurisdictional_Allocator,E660)</f>
        <v>0</v>
      </c>
      <c r="H660" s="307">
        <f>F660+G660</f>
        <v>-17403464.779416431</v>
      </c>
      <c r="I660" s="308" t="s">
        <v>666</v>
      </c>
      <c r="J660" s="309" t="s">
        <v>98</v>
      </c>
      <c r="K660" s="310" t="s">
        <v>99</v>
      </c>
      <c r="L660" s="311" t="s">
        <v>100</v>
      </c>
      <c r="M660" s="312">
        <f>VLOOKUP(I660,TX_400_JUR_Alloc_Jur_Factor_Allocator,MATCH(J660,TX_400_JUR_Alloc_Headers,FALSE),FALSE)</f>
        <v>0.58534817056884891</v>
      </c>
      <c r="N660" s="313">
        <f>VLOOKUP(I660,TX_400_JUR_Alloc_Jur_Factor_Allocator,MATCH(K660,TX_400_JUR_Alloc_Headers,FALSE),FALSE)</f>
        <v>0.24608375618002579</v>
      </c>
      <c r="O660" s="314">
        <f>VLOOKUP(I660,TX_400_JUR_Alloc_Jur_Factor_Allocator,MATCH(L660,TX_400_JUR_Alloc_Headers,FALSE),FALSE)</f>
        <v>0.16856807325112527</v>
      </c>
      <c r="P660" s="307">
        <f>H660*M660</f>
        <v>-10187086.270190803</v>
      </c>
      <c r="Q660" s="307">
        <f>H660*N660</f>
        <v>-4282709.9834655793</v>
      </c>
      <c r="R660" s="307">
        <f>H660*O660</f>
        <v>-2933668.5257600476</v>
      </c>
      <c r="S660" s="307">
        <f>Q660+R660</f>
        <v>-7216378.5092256274</v>
      </c>
      <c r="T660" s="307">
        <f>P660+Q660</f>
        <v>-14469796.253656384</v>
      </c>
      <c r="U660" t="s">
        <v>5213</v>
      </c>
    </row>
    <row r="661" spans="1:21" x14ac:dyDescent="0.25">
      <c r="A661" s="302" t="s">
        <v>1695</v>
      </c>
      <c r="B661" s="303" t="s">
        <v>5212</v>
      </c>
      <c r="C661" s="304" t="s">
        <v>734</v>
      </c>
      <c r="D661" s="305" t="s">
        <v>738</v>
      </c>
      <c r="E661" s="306" t="s">
        <v>666</v>
      </c>
      <c r="F661" s="307">
        <v>-6147671.0257401597</v>
      </c>
      <c r="G661" s="307">
        <f>SUMIFS(TX_201_RB_Adjust_Total_Adjustments,TX_201_RB_Adjust_H_RB_Rollup,B661,TX_201_RB_Adjust_H_RB_Func_Rollup,C661,TX_201_RB_Adjust_H_Account,D661,TX_201_RB_Adjust_H_Jurisdictional_Allocator,E661)</f>
        <v>0</v>
      </c>
      <c r="H661" s="307">
        <f>F661+G661</f>
        <v>-6147671.0257401597</v>
      </c>
      <c r="I661" s="308" t="s">
        <v>666</v>
      </c>
      <c r="J661" s="309" t="s">
        <v>98</v>
      </c>
      <c r="K661" s="310" t="s">
        <v>99</v>
      </c>
      <c r="L661" s="311" t="s">
        <v>100</v>
      </c>
      <c r="M661" s="312">
        <f>VLOOKUP(I661,TX_400_JUR_Alloc_Jur_Factor_Allocator,MATCH(J661,TX_400_JUR_Alloc_Headers,FALSE),FALSE)</f>
        <v>0.58534817056884891</v>
      </c>
      <c r="N661" s="313">
        <f>VLOOKUP(I661,TX_400_JUR_Alloc_Jur_Factor_Allocator,MATCH(K661,TX_400_JUR_Alloc_Headers,FALSE),FALSE)</f>
        <v>0.24608375618002579</v>
      </c>
      <c r="O661" s="314">
        <f>VLOOKUP(I661,TX_400_JUR_Alloc_Jur_Factor_Allocator,MATCH(L661,TX_400_JUR_Alloc_Headers,FALSE),FALSE)</f>
        <v>0.16856807325112527</v>
      </c>
      <c r="P661" s="307">
        <f>H661*M661</f>
        <v>-3598527.9881761214</v>
      </c>
      <c r="Q661" s="307">
        <f>H661*N661</f>
        <v>-1512841.9777732505</v>
      </c>
      <c r="R661" s="307">
        <f>H661*O661</f>
        <v>-1036301.0597907876</v>
      </c>
      <c r="S661" s="307">
        <f>Q661+R661</f>
        <v>-2549143.0375640383</v>
      </c>
      <c r="T661" s="307">
        <f>P661+Q661</f>
        <v>-5111369.9659493715</v>
      </c>
      <c r="U661" t="s">
        <v>5214</v>
      </c>
    </row>
    <row r="662" spans="1:21" x14ac:dyDescent="0.25">
      <c r="A662" s="302" t="s">
        <v>1697</v>
      </c>
      <c r="B662" s="303" t="s">
        <v>5212</v>
      </c>
      <c r="C662" s="304" t="s">
        <v>734</v>
      </c>
      <c r="D662" s="305" t="s">
        <v>741</v>
      </c>
      <c r="E662" s="306" t="s">
        <v>621</v>
      </c>
      <c r="F662" s="307">
        <v>-83922.396901785221</v>
      </c>
      <c r="G662" s="307">
        <f>SUMIFS(TX_201_RB_Adjust_Total_Adjustments,TX_201_RB_Adjust_H_RB_Rollup,B662,TX_201_RB_Adjust_H_RB_Func_Rollup,C662,TX_201_RB_Adjust_H_Account,D662,TX_201_RB_Adjust_H_Jurisdictional_Allocator,E662)</f>
        <v>0</v>
      </c>
      <c r="H662" s="307">
        <f>F662+G662</f>
        <v>-83922.396901785221</v>
      </c>
      <c r="I662" s="308" t="s">
        <v>621</v>
      </c>
      <c r="J662" s="309" t="s">
        <v>98</v>
      </c>
      <c r="K662" s="310" t="s">
        <v>99</v>
      </c>
      <c r="L662" s="311" t="s">
        <v>100</v>
      </c>
      <c r="M662" s="312">
        <f>VLOOKUP(I662,TX_400_JUR_Alloc_Jur_Factor_Allocator,MATCH(J662,TX_400_JUR_Alloc_Headers,FALSE),FALSE)</f>
        <v>0.69146946164424616</v>
      </c>
      <c r="N662" s="313">
        <f>VLOOKUP(I662,TX_400_JUR_Alloc_Jur_Factor_Allocator,MATCH(K662,TX_400_JUR_Alloc_Headers,FALSE),FALSE)</f>
        <v>0.30853053835575384</v>
      </c>
      <c r="O662" s="314">
        <f>VLOOKUP(I662,TX_400_JUR_Alloc_Jur_Factor_Allocator,MATCH(L662,TX_400_JUR_Alloc_Headers,FALSE),FALSE)</f>
        <v>0</v>
      </c>
      <c r="P662" s="307">
        <f>H662*M662</f>
        <v>-58029.77460557218</v>
      </c>
      <c r="Q662" s="307">
        <f>H662*N662</f>
        <v>-25892.622296213041</v>
      </c>
      <c r="R662" s="307">
        <f>H662*O662</f>
        <v>0</v>
      </c>
      <c r="S662" s="307">
        <f>Q662+R662</f>
        <v>-25892.622296213041</v>
      </c>
      <c r="T662" s="307">
        <f>P662+Q662</f>
        <v>-83922.396901785221</v>
      </c>
      <c r="U662" t="s">
        <v>5215</v>
      </c>
    </row>
    <row r="663" spans="1:21" x14ac:dyDescent="0.25">
      <c r="A663" s="302" t="s">
        <v>1699</v>
      </c>
      <c r="B663" s="303" t="s">
        <v>5212</v>
      </c>
      <c r="C663" s="304" t="s">
        <v>734</v>
      </c>
      <c r="E663" s="315" t="s">
        <v>744</v>
      </c>
      <c r="F663" s="316">
        <f>SUBTOTAL(9,F659:F662)</f>
        <v>-23635058.202058375</v>
      </c>
      <c r="G663" s="316">
        <f>SUBTOTAL(9,G659:G662)</f>
        <v>0</v>
      </c>
      <c r="H663" s="316">
        <f>SUBTOTAL(9,H659:H662)</f>
        <v>-23635058.202058375</v>
      </c>
      <c r="I663" s="317" t="s">
        <v>33</v>
      </c>
      <c r="J663" s="318" t="s">
        <v>33</v>
      </c>
      <c r="K663" s="319" t="s">
        <v>33</v>
      </c>
      <c r="L663" s="320" t="s">
        <v>33</v>
      </c>
      <c r="M663" s="321" t="s">
        <v>33</v>
      </c>
      <c r="N663" s="322" t="s">
        <v>33</v>
      </c>
      <c r="O663" s="323" t="s">
        <v>33</v>
      </c>
      <c r="P663" s="316">
        <f>SUBTOTAL(9,P659:P662)</f>
        <v>-13843644.032972496</v>
      </c>
      <c r="Q663" s="316">
        <f>SUBTOTAL(9,Q659:Q662)</f>
        <v>-5821444.5835350426</v>
      </c>
      <c r="R663" s="316">
        <f>SUBTOTAL(9,R659:R662)</f>
        <v>-3969969.5855508354</v>
      </c>
      <c r="S663" s="316">
        <f>SUBTOTAL(9,S659:S662)</f>
        <v>-9791414.169085877</v>
      </c>
      <c r="T663" s="316">
        <f>SUBTOTAL(9,T659:T662)</f>
        <v>-19665088.616507541</v>
      </c>
    </row>
    <row r="664" spans="1:21" x14ac:dyDescent="0.25">
      <c r="A664" s="302" t="s">
        <v>1701</v>
      </c>
    </row>
    <row r="665" spans="1:21" x14ac:dyDescent="0.25">
      <c r="A665" s="302" t="s">
        <v>1703</v>
      </c>
      <c r="B665" s="303" t="s">
        <v>5212</v>
      </c>
      <c r="C665" s="304" t="s">
        <v>945</v>
      </c>
      <c r="D665" s="305" t="s">
        <v>982</v>
      </c>
      <c r="E665" s="306" t="s">
        <v>666</v>
      </c>
      <c r="F665" s="307">
        <v>-704.85921613096843</v>
      </c>
      <c r="G665" s="307">
        <f t="shared" ref="G665:G671" si="270">SUMIFS(TX_201_RB_Adjust_Total_Adjustments,TX_201_RB_Adjust_H_RB_Rollup,B665,TX_201_RB_Adjust_H_RB_Func_Rollup,C665,TX_201_RB_Adjust_H_Account,D665,TX_201_RB_Adjust_H_Jurisdictional_Allocator,E665)</f>
        <v>0</v>
      </c>
      <c r="H665" s="307">
        <f t="shared" ref="H665:H671" si="271">F665+G665</f>
        <v>-704.85921613096843</v>
      </c>
      <c r="I665" s="308" t="s">
        <v>666</v>
      </c>
      <c r="J665" s="309" t="s">
        <v>98</v>
      </c>
      <c r="K665" s="310" t="s">
        <v>99</v>
      </c>
      <c r="L665" s="311" t="s">
        <v>100</v>
      </c>
      <c r="M665" s="312">
        <f t="shared" ref="M665:M671" si="272">VLOOKUP(I665,TX_400_JUR_Alloc_Jur_Factor_Allocator,MATCH(J665,TX_400_JUR_Alloc_Headers,FALSE),FALSE)</f>
        <v>0.58534817056884891</v>
      </c>
      <c r="N665" s="313">
        <f t="shared" ref="N665:N671" si="273">VLOOKUP(I665,TX_400_JUR_Alloc_Jur_Factor_Allocator,MATCH(K665,TX_400_JUR_Alloc_Headers,FALSE),FALSE)</f>
        <v>0.24608375618002579</v>
      </c>
      <c r="O665" s="314">
        <f t="shared" ref="O665:O671" si="274">VLOOKUP(I665,TX_400_JUR_Alloc_Jur_Factor_Allocator,MATCH(L665,TX_400_JUR_Alloc_Headers,FALSE),FALSE)</f>
        <v>0.16856807325112527</v>
      </c>
      <c r="P665" s="307">
        <f t="shared" ref="P665:P671" si="275">H665*M665</f>
        <v>-412.58805267085523</v>
      </c>
      <c r="Q665" s="307">
        <f t="shared" ref="Q665:Q671" si="276">H665*N665</f>
        <v>-173.45440348361734</v>
      </c>
      <c r="R665" s="307">
        <f t="shared" ref="R665:R671" si="277">H665*O665</f>
        <v>-118.81675997649583</v>
      </c>
      <c r="S665" s="307">
        <f t="shared" ref="S665:S671" si="278">Q665+R665</f>
        <v>-292.27116346011314</v>
      </c>
      <c r="T665" s="307">
        <f t="shared" ref="T665:T671" si="279">P665+Q665</f>
        <v>-586.04245615447257</v>
      </c>
      <c r="U665" t="s">
        <v>5216</v>
      </c>
    </row>
    <row r="666" spans="1:21" x14ac:dyDescent="0.25">
      <c r="A666" s="302" t="s">
        <v>1705</v>
      </c>
      <c r="B666" s="303" t="s">
        <v>5212</v>
      </c>
      <c r="C666" s="304" t="s">
        <v>945</v>
      </c>
      <c r="D666" s="305" t="s">
        <v>985</v>
      </c>
      <c r="E666" s="306" t="s">
        <v>666</v>
      </c>
      <c r="F666" s="307">
        <v>-55722.425902769166</v>
      </c>
      <c r="G666" s="307">
        <f t="shared" si="270"/>
        <v>0</v>
      </c>
      <c r="H666" s="307">
        <f t="shared" si="271"/>
        <v>-55722.425902769166</v>
      </c>
      <c r="I666" s="308" t="s">
        <v>666</v>
      </c>
      <c r="J666" s="309" t="s">
        <v>98</v>
      </c>
      <c r="K666" s="310" t="s">
        <v>99</v>
      </c>
      <c r="L666" s="311" t="s">
        <v>100</v>
      </c>
      <c r="M666" s="312">
        <f t="shared" si="272"/>
        <v>0.58534817056884891</v>
      </c>
      <c r="N666" s="313">
        <f t="shared" si="273"/>
        <v>0.24608375618002579</v>
      </c>
      <c r="O666" s="314">
        <f t="shared" si="274"/>
        <v>0.16856807325112527</v>
      </c>
      <c r="P666" s="307">
        <f t="shared" si="275"/>
        <v>-32617.02006184417</v>
      </c>
      <c r="Q666" s="307">
        <f t="shared" si="276"/>
        <v>-13712.3838696166</v>
      </c>
      <c r="R666" s="307">
        <f t="shared" si="277"/>
        <v>-9393.0219713083934</v>
      </c>
      <c r="S666" s="307">
        <f t="shared" si="278"/>
        <v>-23105.405840924992</v>
      </c>
      <c r="T666" s="307">
        <f t="shared" si="279"/>
        <v>-46329.403931460773</v>
      </c>
      <c r="U666" t="s">
        <v>5217</v>
      </c>
    </row>
    <row r="667" spans="1:21" x14ac:dyDescent="0.25">
      <c r="A667" s="302" t="s">
        <v>1707</v>
      </c>
      <c r="B667" s="303" t="s">
        <v>5212</v>
      </c>
      <c r="C667" s="304" t="s">
        <v>945</v>
      </c>
      <c r="D667" s="305" t="s">
        <v>991</v>
      </c>
      <c r="E667" s="306" t="s">
        <v>666</v>
      </c>
      <c r="F667" s="307">
        <v>-18041.479525849118</v>
      </c>
      <c r="G667" s="307">
        <f t="shared" si="270"/>
        <v>0</v>
      </c>
      <c r="H667" s="307">
        <f t="shared" si="271"/>
        <v>-18041.479525849118</v>
      </c>
      <c r="I667" s="308" t="s">
        <v>666</v>
      </c>
      <c r="J667" s="309" t="s">
        <v>98</v>
      </c>
      <c r="K667" s="310" t="s">
        <v>99</v>
      </c>
      <c r="L667" s="311" t="s">
        <v>100</v>
      </c>
      <c r="M667" s="312">
        <f t="shared" si="272"/>
        <v>0.58534817056884891</v>
      </c>
      <c r="N667" s="313">
        <f t="shared" si="273"/>
        <v>0.24608375618002579</v>
      </c>
      <c r="O667" s="314">
        <f t="shared" si="274"/>
        <v>0.16856807325112527</v>
      </c>
      <c r="P667" s="307">
        <f t="shared" si="275"/>
        <v>-10560.547034811125</v>
      </c>
      <c r="Q667" s="307">
        <f t="shared" si="276"/>
        <v>-4439.7150487659819</v>
      </c>
      <c r="R667" s="307">
        <f t="shared" si="277"/>
        <v>-3041.2174422720109</v>
      </c>
      <c r="S667" s="307">
        <f t="shared" si="278"/>
        <v>-7480.9324910379928</v>
      </c>
      <c r="T667" s="307">
        <f t="shared" si="279"/>
        <v>-15000.262083577107</v>
      </c>
      <c r="U667" t="s">
        <v>5218</v>
      </c>
    </row>
    <row r="668" spans="1:21" x14ac:dyDescent="0.25">
      <c r="A668" s="302" t="s">
        <v>1709</v>
      </c>
      <c r="B668" s="303" t="s">
        <v>5212</v>
      </c>
      <c r="C668" s="304" t="s">
        <v>945</v>
      </c>
      <c r="D668" s="305" t="s">
        <v>1000</v>
      </c>
      <c r="E668" s="306" t="s">
        <v>666</v>
      </c>
      <c r="F668" s="307">
        <v>-91084.163301763692</v>
      </c>
      <c r="G668" s="307">
        <f t="shared" si="270"/>
        <v>0</v>
      </c>
      <c r="H668" s="307">
        <f t="shared" si="271"/>
        <v>-91084.163301763692</v>
      </c>
      <c r="I668" s="308" t="s">
        <v>666</v>
      </c>
      <c r="J668" s="309" t="s">
        <v>98</v>
      </c>
      <c r="K668" s="310" t="s">
        <v>99</v>
      </c>
      <c r="L668" s="311" t="s">
        <v>100</v>
      </c>
      <c r="M668" s="312">
        <f t="shared" si="272"/>
        <v>0.58534817056884891</v>
      </c>
      <c r="N668" s="313">
        <f t="shared" si="273"/>
        <v>0.24608375618002579</v>
      </c>
      <c r="O668" s="314">
        <f t="shared" si="274"/>
        <v>0.16856807325112527</v>
      </c>
      <c r="P668" s="307">
        <f t="shared" si="275"/>
        <v>-53315.948356481662</v>
      </c>
      <c r="Q668" s="307">
        <f t="shared" si="276"/>
        <v>-22414.333033812869</v>
      </c>
      <c r="R668" s="307">
        <f t="shared" si="277"/>
        <v>-15353.881911469158</v>
      </c>
      <c r="S668" s="307">
        <f t="shared" si="278"/>
        <v>-37768.21494528203</v>
      </c>
      <c r="T668" s="307">
        <f t="shared" si="279"/>
        <v>-75730.281390294535</v>
      </c>
      <c r="U668" t="s">
        <v>5219</v>
      </c>
    </row>
    <row r="669" spans="1:21" x14ac:dyDescent="0.25">
      <c r="A669" s="302" t="s">
        <v>1711</v>
      </c>
      <c r="B669" s="303" t="s">
        <v>5212</v>
      </c>
      <c r="C669" s="304" t="s">
        <v>945</v>
      </c>
      <c r="D669" s="305" t="s">
        <v>1003</v>
      </c>
      <c r="E669" s="306" t="s">
        <v>666</v>
      </c>
      <c r="F669" s="307">
        <v>-12325.799295967165</v>
      </c>
      <c r="G669" s="307">
        <f t="shared" si="270"/>
        <v>0</v>
      </c>
      <c r="H669" s="307">
        <f t="shared" si="271"/>
        <v>-12325.799295967165</v>
      </c>
      <c r="I669" s="308" t="s">
        <v>666</v>
      </c>
      <c r="J669" s="309" t="s">
        <v>98</v>
      </c>
      <c r="K669" s="310" t="s">
        <v>99</v>
      </c>
      <c r="L669" s="311" t="s">
        <v>100</v>
      </c>
      <c r="M669" s="312">
        <f t="shared" si="272"/>
        <v>0.58534817056884891</v>
      </c>
      <c r="N669" s="313">
        <f t="shared" si="273"/>
        <v>0.24608375618002579</v>
      </c>
      <c r="O669" s="314">
        <f t="shared" si="274"/>
        <v>0.16856807325112527</v>
      </c>
      <c r="P669" s="307">
        <f t="shared" si="275"/>
        <v>-7214.8840686931853</v>
      </c>
      <c r="Q669" s="307">
        <f t="shared" si="276"/>
        <v>-3033.1789886727174</v>
      </c>
      <c r="R669" s="307">
        <f t="shared" si="277"/>
        <v>-2077.7362386012614</v>
      </c>
      <c r="S669" s="307">
        <f t="shared" si="278"/>
        <v>-5110.9152272739793</v>
      </c>
      <c r="T669" s="307">
        <f t="shared" si="279"/>
        <v>-10248.063057365904</v>
      </c>
      <c r="U669" t="s">
        <v>5220</v>
      </c>
    </row>
    <row r="670" spans="1:21" x14ac:dyDescent="0.25">
      <c r="A670" s="302" t="s">
        <v>1713</v>
      </c>
      <c r="B670" s="303" t="s">
        <v>5212</v>
      </c>
      <c r="C670" s="304" t="s">
        <v>945</v>
      </c>
      <c r="D670" s="305" t="s">
        <v>1006</v>
      </c>
      <c r="E670" s="306" t="s">
        <v>666</v>
      </c>
      <c r="F670" s="307">
        <v>-57303.145386796888</v>
      </c>
      <c r="G670" s="307">
        <f t="shared" si="270"/>
        <v>0</v>
      </c>
      <c r="H670" s="307">
        <f t="shared" si="271"/>
        <v>-57303.145386796888</v>
      </c>
      <c r="I670" s="308" t="s">
        <v>666</v>
      </c>
      <c r="J670" s="309" t="s">
        <v>98</v>
      </c>
      <c r="K670" s="310" t="s">
        <v>99</v>
      </c>
      <c r="L670" s="311" t="s">
        <v>100</v>
      </c>
      <c r="M670" s="312">
        <f t="shared" si="272"/>
        <v>0.58534817056884891</v>
      </c>
      <c r="N670" s="313">
        <f t="shared" si="273"/>
        <v>0.24608375618002579</v>
      </c>
      <c r="O670" s="314">
        <f t="shared" si="274"/>
        <v>0.16856807325112527</v>
      </c>
      <c r="P670" s="307">
        <f t="shared" si="275"/>
        <v>-33542.291320002332</v>
      </c>
      <c r="Q670" s="307">
        <f t="shared" si="276"/>
        <v>-14101.373257713094</v>
      </c>
      <c r="R670" s="307">
        <f t="shared" si="277"/>
        <v>-9659.4808090814586</v>
      </c>
      <c r="S670" s="307">
        <f t="shared" si="278"/>
        <v>-23760.854066794553</v>
      </c>
      <c r="T670" s="307">
        <f t="shared" si="279"/>
        <v>-47643.664577715426</v>
      </c>
      <c r="U670" t="s">
        <v>5221</v>
      </c>
    </row>
    <row r="671" spans="1:21" x14ac:dyDescent="0.25">
      <c r="A671" s="302" t="s">
        <v>1715</v>
      </c>
      <c r="B671" s="303" t="s">
        <v>5212</v>
      </c>
      <c r="C671" s="304" t="s">
        <v>945</v>
      </c>
      <c r="D671" s="305" t="s">
        <v>1012</v>
      </c>
      <c r="E671" s="306" t="s">
        <v>666</v>
      </c>
      <c r="F671" s="307">
        <v>-4553.6706954523006</v>
      </c>
      <c r="G671" s="307">
        <f t="shared" si="270"/>
        <v>0</v>
      </c>
      <c r="H671" s="307">
        <f t="shared" si="271"/>
        <v>-4553.6706954523006</v>
      </c>
      <c r="I671" s="308" t="s">
        <v>666</v>
      </c>
      <c r="J671" s="309" t="s">
        <v>98</v>
      </c>
      <c r="K671" s="310" t="s">
        <v>99</v>
      </c>
      <c r="L671" s="311" t="s">
        <v>100</v>
      </c>
      <c r="M671" s="312">
        <f t="shared" si="272"/>
        <v>0.58534817056884891</v>
      </c>
      <c r="N671" s="313">
        <f t="shared" si="273"/>
        <v>0.24608375618002579</v>
      </c>
      <c r="O671" s="314">
        <f t="shared" si="274"/>
        <v>0.16856807325112527</v>
      </c>
      <c r="P671" s="307">
        <f t="shared" si="275"/>
        <v>-2665.4828109559821</v>
      </c>
      <c r="Q671" s="307">
        <f t="shared" si="276"/>
        <v>-1120.5843891438124</v>
      </c>
      <c r="R671" s="307">
        <f t="shared" si="277"/>
        <v>-767.603495352506</v>
      </c>
      <c r="S671" s="307">
        <f t="shared" si="278"/>
        <v>-1888.1878844963185</v>
      </c>
      <c r="T671" s="307">
        <f t="shared" si="279"/>
        <v>-3786.0672000997947</v>
      </c>
      <c r="U671" t="s">
        <v>5222</v>
      </c>
    </row>
    <row r="672" spans="1:21" x14ac:dyDescent="0.25">
      <c r="A672" s="302" t="s">
        <v>1717</v>
      </c>
      <c r="B672" s="303" t="s">
        <v>5212</v>
      </c>
      <c r="C672" s="304" t="s">
        <v>945</v>
      </c>
      <c r="E672" s="315" t="s">
        <v>1018</v>
      </c>
      <c r="F672" s="316">
        <f>SUBTOTAL(9,F664:F671)</f>
        <v>-239735.54332472928</v>
      </c>
      <c r="G672" s="316">
        <f>SUBTOTAL(9,G664:G671)</f>
        <v>0</v>
      </c>
      <c r="H672" s="316">
        <f>SUBTOTAL(9,H664:H671)</f>
        <v>-239735.54332472928</v>
      </c>
      <c r="I672" s="317" t="s">
        <v>33</v>
      </c>
      <c r="J672" s="318" t="s">
        <v>33</v>
      </c>
      <c r="K672" s="319" t="s">
        <v>33</v>
      </c>
      <c r="L672" s="320" t="s">
        <v>33</v>
      </c>
      <c r="M672" s="321" t="s">
        <v>33</v>
      </c>
      <c r="N672" s="322" t="s">
        <v>33</v>
      </c>
      <c r="O672" s="323" t="s">
        <v>33</v>
      </c>
      <c r="P672" s="316">
        <f>SUBTOTAL(9,P664:P671)</f>
        <v>-140328.7617054593</v>
      </c>
      <c r="Q672" s="316">
        <f>SUBTOTAL(9,Q664:Q671)</f>
        <v>-58995.022991208702</v>
      </c>
      <c r="R672" s="316">
        <f>SUBTOTAL(9,R664:R671)</f>
        <v>-40411.758628061289</v>
      </c>
      <c r="S672" s="316">
        <f>SUBTOTAL(9,S664:S671)</f>
        <v>-99406.781619269968</v>
      </c>
      <c r="T672" s="316">
        <f>SUBTOTAL(9,T664:T671)</f>
        <v>-199323.78469666801</v>
      </c>
    </row>
    <row r="673" spans="1:21" x14ac:dyDescent="0.25">
      <c r="A673" s="302" t="s">
        <v>1719</v>
      </c>
    </row>
    <row r="674" spans="1:21" x14ac:dyDescent="0.25">
      <c r="A674" s="302" t="s">
        <v>1721</v>
      </c>
      <c r="B674" s="303" t="s">
        <v>5212</v>
      </c>
      <c r="C674" s="304" t="s">
        <v>5060</v>
      </c>
      <c r="D674" s="305" t="s">
        <v>1326</v>
      </c>
      <c r="E674" s="306" t="s">
        <v>1055</v>
      </c>
      <c r="F674" s="307">
        <v>-57193741.827460997</v>
      </c>
      <c r="G674" s="307">
        <f t="shared" ref="G674:G685" si="280">SUMIFS(TX_201_RB_Adjust_Total_Adjustments,TX_201_RB_Adjust_H_RB_Rollup,B674,TX_201_RB_Adjust_H_RB_Func_Rollup,C674,TX_201_RB_Adjust_H_Account,D674,TX_201_RB_Adjust_H_Jurisdictional_Allocator,E674)</f>
        <v>0</v>
      </c>
      <c r="H674" s="307">
        <f t="shared" ref="H674:H685" si="281">F674+G674</f>
        <v>-57193741.827460997</v>
      </c>
      <c r="I674" s="308" t="s">
        <v>1055</v>
      </c>
      <c r="J674" s="309" t="s">
        <v>98</v>
      </c>
      <c r="K674" s="310" t="s">
        <v>99</v>
      </c>
      <c r="L674" s="311" t="s">
        <v>100</v>
      </c>
      <c r="M674" s="312">
        <f t="shared" ref="M674:M685" si="282">VLOOKUP(I674,TX_400_JUR_Alloc_Jur_Factor_Allocator,MATCH(J674,TX_400_JUR_Alloc_Headers,FALSE),FALSE)</f>
        <v>0.58199709166093505</v>
      </c>
      <c r="N674" s="313">
        <f t="shared" ref="N674:N685" si="283">VLOOKUP(I674,TX_400_JUR_Alloc_Jur_Factor_Allocator,MATCH(K674,TX_400_JUR_Alloc_Headers,FALSE),FALSE)</f>
        <v>0.24800735676240418</v>
      </c>
      <c r="O674" s="314">
        <f t="shared" ref="O674:O685" si="284">VLOOKUP(I674,TX_400_JUR_Alloc_Jur_Factor_Allocator,MATCH(L674,TX_400_JUR_Alloc_Headers,FALSE),FALSE)</f>
        <v>0.16999555157666099</v>
      </c>
      <c r="P674" s="307">
        <f t="shared" ref="P674:P685" si="285">H674*M674</f>
        <v>-33286591.404788673</v>
      </c>
      <c r="Q674" s="307">
        <f t="shared" ref="Q674:Q685" si="286">H674*N674</f>
        <v>-14184468.733979957</v>
      </c>
      <c r="R674" s="307">
        <f t="shared" ref="R674:R685" si="287">H674*O674</f>
        <v>-9722681.6886923797</v>
      </c>
      <c r="S674" s="307">
        <f t="shared" ref="S674:S685" si="288">Q674+R674</f>
        <v>-23907150.422672339</v>
      </c>
      <c r="T674" s="307">
        <f t="shared" ref="T674:T685" si="289">P674+Q674</f>
        <v>-47471060.138768628</v>
      </c>
      <c r="U674" t="s">
        <v>5223</v>
      </c>
    </row>
    <row r="675" spans="1:21" x14ac:dyDescent="0.25">
      <c r="A675" s="302" t="s">
        <v>1723</v>
      </c>
      <c r="B675" s="303" t="s">
        <v>5212</v>
      </c>
      <c r="C675" s="304" t="s">
        <v>5060</v>
      </c>
      <c r="D675" s="305" t="s">
        <v>1320</v>
      </c>
      <c r="E675" s="306" t="s">
        <v>197</v>
      </c>
      <c r="F675" s="307">
        <v>-593382.34672656003</v>
      </c>
      <c r="G675" s="307">
        <f t="shared" si="280"/>
        <v>0</v>
      </c>
      <c r="H675" s="307">
        <f t="shared" si="281"/>
        <v>-593382.34672656003</v>
      </c>
      <c r="I675" s="308" t="s">
        <v>197</v>
      </c>
      <c r="J675" s="309" t="s">
        <v>98</v>
      </c>
      <c r="K675" s="310" t="s">
        <v>99</v>
      </c>
      <c r="L675" s="311" t="s">
        <v>100</v>
      </c>
      <c r="M675" s="312">
        <f t="shared" si="282"/>
        <v>0.52531086858356102</v>
      </c>
      <c r="N675" s="313">
        <f t="shared" si="283"/>
        <v>0.24075036469187144</v>
      </c>
      <c r="O675" s="314">
        <f t="shared" si="284"/>
        <v>0.23393876672456781</v>
      </c>
      <c r="P675" s="307">
        <f t="shared" si="285"/>
        <v>-311710.19596108102</v>
      </c>
      <c r="Q675" s="307">
        <f t="shared" si="286"/>
        <v>-142857.01637613785</v>
      </c>
      <c r="R675" s="307">
        <f t="shared" si="287"/>
        <v>-138815.13438934134</v>
      </c>
      <c r="S675" s="307">
        <f t="shared" si="288"/>
        <v>-281672.15076547919</v>
      </c>
      <c r="T675" s="307">
        <f t="shared" si="289"/>
        <v>-454567.21233721887</v>
      </c>
      <c r="U675" t="s">
        <v>5224</v>
      </c>
    </row>
    <row r="676" spans="1:21" x14ac:dyDescent="0.25">
      <c r="A676" s="302" t="s">
        <v>1725</v>
      </c>
      <c r="B676" s="303" t="s">
        <v>5212</v>
      </c>
      <c r="C676" s="304" t="s">
        <v>5060</v>
      </c>
      <c r="D676" s="305" t="s">
        <v>1344</v>
      </c>
      <c r="E676" s="306" t="s">
        <v>97</v>
      </c>
      <c r="F676" s="307">
        <v>-1631898.9522800001</v>
      </c>
      <c r="G676" s="307">
        <f t="shared" si="280"/>
        <v>0</v>
      </c>
      <c r="H676" s="307">
        <f t="shared" si="281"/>
        <v>-1631898.9522800001</v>
      </c>
      <c r="I676" s="308" t="s">
        <v>97</v>
      </c>
      <c r="J676" s="309" t="s">
        <v>98</v>
      </c>
      <c r="K676" s="310" t="s">
        <v>99</v>
      </c>
      <c r="L676" s="311" t="s">
        <v>100</v>
      </c>
      <c r="M676" s="312">
        <f t="shared" si="282"/>
        <v>0</v>
      </c>
      <c r="N676" s="313">
        <f t="shared" si="283"/>
        <v>1</v>
      </c>
      <c r="O676" s="314">
        <f t="shared" si="284"/>
        <v>0</v>
      </c>
      <c r="P676" s="307">
        <f t="shared" si="285"/>
        <v>0</v>
      </c>
      <c r="Q676" s="307">
        <f t="shared" si="286"/>
        <v>-1631898.9522800001</v>
      </c>
      <c r="R676" s="307">
        <f t="shared" si="287"/>
        <v>0</v>
      </c>
      <c r="S676" s="307">
        <f t="shared" si="288"/>
        <v>-1631898.9522800001</v>
      </c>
      <c r="T676" s="307">
        <f t="shared" si="289"/>
        <v>-1631898.9522800001</v>
      </c>
      <c r="U676" t="s">
        <v>5225</v>
      </c>
    </row>
    <row r="677" spans="1:21" x14ac:dyDescent="0.25">
      <c r="A677" s="302" t="s">
        <v>1727</v>
      </c>
      <c r="B677" s="303" t="s">
        <v>5212</v>
      </c>
      <c r="C677" s="304" t="s">
        <v>5060</v>
      </c>
      <c r="D677" s="305" t="s">
        <v>1344</v>
      </c>
      <c r="E677" s="306" t="s">
        <v>102</v>
      </c>
      <c r="F677" s="307">
        <v>-4107043.9144000001</v>
      </c>
      <c r="G677" s="307">
        <f t="shared" si="280"/>
        <v>0</v>
      </c>
      <c r="H677" s="307">
        <f t="shared" si="281"/>
        <v>-4107043.9144000001</v>
      </c>
      <c r="I677" s="308" t="s">
        <v>102</v>
      </c>
      <c r="J677" s="309" t="s">
        <v>98</v>
      </c>
      <c r="K677" s="310" t="s">
        <v>99</v>
      </c>
      <c r="L677" s="311" t="s">
        <v>100</v>
      </c>
      <c r="M677" s="312">
        <f t="shared" si="282"/>
        <v>1</v>
      </c>
      <c r="N677" s="313">
        <f t="shared" si="283"/>
        <v>0</v>
      </c>
      <c r="O677" s="314">
        <f t="shared" si="284"/>
        <v>0</v>
      </c>
      <c r="P677" s="307">
        <f t="shared" si="285"/>
        <v>-4107043.9144000001</v>
      </c>
      <c r="Q677" s="307">
        <f t="shared" si="286"/>
        <v>0</v>
      </c>
      <c r="R677" s="307">
        <f t="shared" si="287"/>
        <v>0</v>
      </c>
      <c r="S677" s="307">
        <f t="shared" si="288"/>
        <v>0</v>
      </c>
      <c r="T677" s="307">
        <f t="shared" si="289"/>
        <v>-4107043.9144000001</v>
      </c>
      <c r="U677" t="s">
        <v>5226</v>
      </c>
    </row>
    <row r="678" spans="1:21" x14ac:dyDescent="0.25">
      <c r="A678" s="302" t="s">
        <v>1729</v>
      </c>
      <c r="B678" s="303" t="s">
        <v>5212</v>
      </c>
      <c r="C678" s="304" t="s">
        <v>5060</v>
      </c>
      <c r="D678" s="305" t="s">
        <v>1367</v>
      </c>
      <c r="E678" s="306" t="s">
        <v>197</v>
      </c>
      <c r="F678" s="307">
        <v>-1574520.8955000001</v>
      </c>
      <c r="G678" s="307">
        <f t="shared" si="280"/>
        <v>1574520.8955000001</v>
      </c>
      <c r="H678" s="307">
        <f t="shared" si="281"/>
        <v>0</v>
      </c>
      <c r="I678" s="308" t="s">
        <v>197</v>
      </c>
      <c r="J678" s="309" t="s">
        <v>98</v>
      </c>
      <c r="K678" s="310" t="s">
        <v>99</v>
      </c>
      <c r="L678" s="311" t="s">
        <v>100</v>
      </c>
      <c r="M678" s="312">
        <f t="shared" si="282"/>
        <v>0.52531086858356102</v>
      </c>
      <c r="N678" s="313">
        <f t="shared" si="283"/>
        <v>0.24075036469187144</v>
      </c>
      <c r="O678" s="314">
        <f t="shared" si="284"/>
        <v>0.23393876672456781</v>
      </c>
      <c r="P678" s="307">
        <f t="shared" si="285"/>
        <v>0</v>
      </c>
      <c r="Q678" s="307">
        <f t="shared" si="286"/>
        <v>0</v>
      </c>
      <c r="R678" s="307">
        <f t="shared" si="287"/>
        <v>0</v>
      </c>
      <c r="S678" s="307">
        <f t="shared" si="288"/>
        <v>0</v>
      </c>
      <c r="T678" s="307">
        <f t="shared" si="289"/>
        <v>0</v>
      </c>
      <c r="U678" t="s">
        <v>5227</v>
      </c>
    </row>
    <row r="679" spans="1:21" x14ac:dyDescent="0.25">
      <c r="A679" s="302" t="s">
        <v>1731</v>
      </c>
      <c r="B679" s="303" t="s">
        <v>5212</v>
      </c>
      <c r="C679" s="304" t="s">
        <v>5060</v>
      </c>
      <c r="D679" s="305" t="s">
        <v>1938</v>
      </c>
      <c r="E679" s="306" t="s">
        <v>97</v>
      </c>
      <c r="F679" s="307">
        <v>-10293.186534799999</v>
      </c>
      <c r="G679" s="307">
        <f t="shared" si="280"/>
        <v>0</v>
      </c>
      <c r="H679" s="307">
        <f t="shared" si="281"/>
        <v>-10293.186534799999</v>
      </c>
      <c r="I679" s="308" t="s">
        <v>97</v>
      </c>
      <c r="J679" s="309" t="s">
        <v>98</v>
      </c>
      <c r="K679" s="310" t="s">
        <v>99</v>
      </c>
      <c r="L679" s="311" t="s">
        <v>100</v>
      </c>
      <c r="M679" s="312">
        <f t="shared" si="282"/>
        <v>0</v>
      </c>
      <c r="N679" s="313">
        <f t="shared" si="283"/>
        <v>1</v>
      </c>
      <c r="O679" s="314">
        <f t="shared" si="284"/>
        <v>0</v>
      </c>
      <c r="P679" s="307">
        <f t="shared" si="285"/>
        <v>0</v>
      </c>
      <c r="Q679" s="307">
        <f t="shared" si="286"/>
        <v>-10293.186534799999</v>
      </c>
      <c r="R679" s="307">
        <f t="shared" si="287"/>
        <v>0</v>
      </c>
      <c r="S679" s="307">
        <f t="shared" si="288"/>
        <v>-10293.186534799999</v>
      </c>
      <c r="T679" s="307">
        <f t="shared" si="289"/>
        <v>-10293.186534799999</v>
      </c>
      <c r="U679" t="s">
        <v>5228</v>
      </c>
    </row>
    <row r="680" spans="1:21" x14ac:dyDescent="0.25">
      <c r="A680" s="302" t="s">
        <v>1733</v>
      </c>
      <c r="B680" s="303" t="s">
        <v>5212</v>
      </c>
      <c r="C680" s="304" t="s">
        <v>5060</v>
      </c>
      <c r="D680" s="305" t="s">
        <v>1376</v>
      </c>
      <c r="E680" s="306" t="s">
        <v>197</v>
      </c>
      <c r="F680" s="307">
        <v>-59005.624141920001</v>
      </c>
      <c r="G680" s="307">
        <f t="shared" si="280"/>
        <v>59005.624141920001</v>
      </c>
      <c r="H680" s="307">
        <f t="shared" si="281"/>
        <v>0</v>
      </c>
      <c r="I680" s="308" t="s">
        <v>197</v>
      </c>
      <c r="J680" s="309" t="s">
        <v>98</v>
      </c>
      <c r="K680" s="310" t="s">
        <v>99</v>
      </c>
      <c r="L680" s="311" t="s">
        <v>100</v>
      </c>
      <c r="M680" s="312">
        <f t="shared" si="282"/>
        <v>0.52531086858356102</v>
      </c>
      <c r="N680" s="313">
        <f t="shared" si="283"/>
        <v>0.24075036469187144</v>
      </c>
      <c r="O680" s="314">
        <f t="shared" si="284"/>
        <v>0.23393876672456781</v>
      </c>
      <c r="P680" s="307">
        <f t="shared" si="285"/>
        <v>0</v>
      </c>
      <c r="Q680" s="307">
        <f t="shared" si="286"/>
        <v>0</v>
      </c>
      <c r="R680" s="307">
        <f t="shared" si="287"/>
        <v>0</v>
      </c>
      <c r="S680" s="307">
        <f t="shared" si="288"/>
        <v>0</v>
      </c>
      <c r="T680" s="307">
        <f t="shared" si="289"/>
        <v>0</v>
      </c>
      <c r="U680" t="s">
        <v>5229</v>
      </c>
    </row>
    <row r="681" spans="1:21" x14ac:dyDescent="0.25">
      <c r="A681" s="302" t="s">
        <v>1735</v>
      </c>
      <c r="B681" s="303" t="s">
        <v>5212</v>
      </c>
      <c r="C681" s="304" t="s">
        <v>5060</v>
      </c>
      <c r="D681" s="305" t="s">
        <v>1382</v>
      </c>
      <c r="E681" s="306" t="s">
        <v>197</v>
      </c>
      <c r="F681" s="307">
        <v>-5551108.5418448802</v>
      </c>
      <c r="G681" s="307">
        <f t="shared" si="280"/>
        <v>5551108.5418448802</v>
      </c>
      <c r="H681" s="307">
        <f t="shared" si="281"/>
        <v>0</v>
      </c>
      <c r="I681" s="308" t="s">
        <v>197</v>
      </c>
      <c r="J681" s="309" t="s">
        <v>98</v>
      </c>
      <c r="K681" s="310" t="s">
        <v>99</v>
      </c>
      <c r="L681" s="311" t="s">
        <v>100</v>
      </c>
      <c r="M681" s="312">
        <f t="shared" si="282"/>
        <v>0.52531086858356102</v>
      </c>
      <c r="N681" s="313">
        <f t="shared" si="283"/>
        <v>0.24075036469187144</v>
      </c>
      <c r="O681" s="314">
        <f t="shared" si="284"/>
        <v>0.23393876672456781</v>
      </c>
      <c r="P681" s="307">
        <f t="shared" si="285"/>
        <v>0</v>
      </c>
      <c r="Q681" s="307">
        <f t="shared" si="286"/>
        <v>0</v>
      </c>
      <c r="R681" s="307">
        <f t="shared" si="287"/>
        <v>0</v>
      </c>
      <c r="S681" s="307">
        <f t="shared" si="288"/>
        <v>0</v>
      </c>
      <c r="T681" s="307">
        <f t="shared" si="289"/>
        <v>0</v>
      </c>
      <c r="U681" t="s">
        <v>5230</v>
      </c>
    </row>
    <row r="682" spans="1:21" x14ac:dyDescent="0.25">
      <c r="A682" s="302" t="s">
        <v>1737</v>
      </c>
      <c r="B682" s="303" t="s">
        <v>5212</v>
      </c>
      <c r="C682" s="304" t="s">
        <v>5060</v>
      </c>
      <c r="D682" s="305" t="s">
        <v>1388</v>
      </c>
      <c r="E682" s="306" t="s">
        <v>197</v>
      </c>
      <c r="F682" s="307">
        <v>-3715695.45683912</v>
      </c>
      <c r="G682" s="307">
        <f t="shared" si="280"/>
        <v>3715695.45683912</v>
      </c>
      <c r="H682" s="307">
        <f t="shared" si="281"/>
        <v>0</v>
      </c>
      <c r="I682" s="308" t="s">
        <v>197</v>
      </c>
      <c r="J682" s="309" t="s">
        <v>98</v>
      </c>
      <c r="K682" s="310" t="s">
        <v>99</v>
      </c>
      <c r="L682" s="311" t="s">
        <v>100</v>
      </c>
      <c r="M682" s="312">
        <f t="shared" si="282"/>
        <v>0.52531086858356102</v>
      </c>
      <c r="N682" s="313">
        <f t="shared" si="283"/>
        <v>0.24075036469187144</v>
      </c>
      <c r="O682" s="314">
        <f t="shared" si="284"/>
        <v>0.23393876672456781</v>
      </c>
      <c r="P682" s="307">
        <f t="shared" si="285"/>
        <v>0</v>
      </c>
      <c r="Q682" s="307">
        <f t="shared" si="286"/>
        <v>0</v>
      </c>
      <c r="R682" s="307">
        <f t="shared" si="287"/>
        <v>0</v>
      </c>
      <c r="S682" s="307">
        <f t="shared" si="288"/>
        <v>0</v>
      </c>
      <c r="T682" s="307">
        <f t="shared" si="289"/>
        <v>0</v>
      </c>
      <c r="U682" t="s">
        <v>5231</v>
      </c>
    </row>
    <row r="683" spans="1:21" x14ac:dyDescent="0.25">
      <c r="A683" s="302" t="s">
        <v>1739</v>
      </c>
      <c r="B683" s="303" t="s">
        <v>5212</v>
      </c>
      <c r="C683" s="304" t="s">
        <v>5060</v>
      </c>
      <c r="D683" s="305" t="s">
        <v>1400</v>
      </c>
      <c r="E683" s="306" t="s">
        <v>197</v>
      </c>
      <c r="F683" s="307">
        <v>-384858.58386399999</v>
      </c>
      <c r="G683" s="307">
        <f t="shared" si="280"/>
        <v>384858.58386399999</v>
      </c>
      <c r="H683" s="307">
        <f t="shared" si="281"/>
        <v>0</v>
      </c>
      <c r="I683" s="308" t="s">
        <v>197</v>
      </c>
      <c r="J683" s="309" t="s">
        <v>98</v>
      </c>
      <c r="K683" s="310" t="s">
        <v>99</v>
      </c>
      <c r="L683" s="311" t="s">
        <v>100</v>
      </c>
      <c r="M683" s="312">
        <f t="shared" si="282"/>
        <v>0.52531086858356102</v>
      </c>
      <c r="N683" s="313">
        <f t="shared" si="283"/>
        <v>0.24075036469187144</v>
      </c>
      <c r="O683" s="314">
        <f t="shared" si="284"/>
        <v>0.23393876672456781</v>
      </c>
      <c r="P683" s="307">
        <f t="shared" si="285"/>
        <v>0</v>
      </c>
      <c r="Q683" s="307">
        <f t="shared" si="286"/>
        <v>0</v>
      </c>
      <c r="R683" s="307">
        <f t="shared" si="287"/>
        <v>0</v>
      </c>
      <c r="S683" s="307">
        <f t="shared" si="288"/>
        <v>0</v>
      </c>
      <c r="T683" s="307">
        <f t="shared" si="289"/>
        <v>0</v>
      </c>
      <c r="U683" t="s">
        <v>5232</v>
      </c>
    </row>
    <row r="684" spans="1:21" x14ac:dyDescent="0.25">
      <c r="A684" s="302" t="s">
        <v>1741</v>
      </c>
      <c r="B684" s="303" t="s">
        <v>5212</v>
      </c>
      <c r="C684" s="304" t="s">
        <v>5060</v>
      </c>
      <c r="D684" s="305" t="s">
        <v>1403</v>
      </c>
      <c r="E684" s="306" t="s">
        <v>197</v>
      </c>
      <c r="F684" s="307">
        <v>-74697.415745200007</v>
      </c>
      <c r="G684" s="307">
        <f t="shared" si="280"/>
        <v>74697.415745200007</v>
      </c>
      <c r="H684" s="307">
        <f t="shared" si="281"/>
        <v>0</v>
      </c>
      <c r="I684" s="308" t="s">
        <v>197</v>
      </c>
      <c r="J684" s="309" t="s">
        <v>98</v>
      </c>
      <c r="K684" s="310" t="s">
        <v>99</v>
      </c>
      <c r="L684" s="311" t="s">
        <v>100</v>
      </c>
      <c r="M684" s="312">
        <f t="shared" si="282"/>
        <v>0.52531086858356102</v>
      </c>
      <c r="N684" s="313">
        <f t="shared" si="283"/>
        <v>0.24075036469187144</v>
      </c>
      <c r="O684" s="314">
        <f t="shared" si="284"/>
        <v>0.23393876672456781</v>
      </c>
      <c r="P684" s="307">
        <f t="shared" si="285"/>
        <v>0</v>
      </c>
      <c r="Q684" s="307">
        <f t="shared" si="286"/>
        <v>0</v>
      </c>
      <c r="R684" s="307">
        <f t="shared" si="287"/>
        <v>0</v>
      </c>
      <c r="S684" s="307">
        <f t="shared" si="288"/>
        <v>0</v>
      </c>
      <c r="T684" s="307">
        <f t="shared" si="289"/>
        <v>0</v>
      </c>
      <c r="U684" t="s">
        <v>5233</v>
      </c>
    </row>
    <row r="685" spans="1:21" x14ac:dyDescent="0.25">
      <c r="A685" s="302" t="s">
        <v>1743</v>
      </c>
      <c r="B685" s="303" t="s">
        <v>5212</v>
      </c>
      <c r="C685" s="304" t="s">
        <v>5060</v>
      </c>
      <c r="D685" s="305" t="s">
        <v>1406</v>
      </c>
      <c r="E685" s="306" t="s">
        <v>197</v>
      </c>
      <c r="F685" s="307">
        <v>-4946593.5092799999</v>
      </c>
      <c r="G685" s="307">
        <f t="shared" si="280"/>
        <v>4946593.5092799999</v>
      </c>
      <c r="H685" s="307">
        <f t="shared" si="281"/>
        <v>0</v>
      </c>
      <c r="I685" s="308" t="s">
        <v>197</v>
      </c>
      <c r="J685" s="309" t="s">
        <v>98</v>
      </c>
      <c r="K685" s="310" t="s">
        <v>99</v>
      </c>
      <c r="L685" s="311" t="s">
        <v>100</v>
      </c>
      <c r="M685" s="312">
        <f t="shared" si="282"/>
        <v>0.52531086858356102</v>
      </c>
      <c r="N685" s="313">
        <f t="shared" si="283"/>
        <v>0.24075036469187144</v>
      </c>
      <c r="O685" s="314">
        <f t="shared" si="284"/>
        <v>0.23393876672456781</v>
      </c>
      <c r="P685" s="307">
        <f t="shared" si="285"/>
        <v>0</v>
      </c>
      <c r="Q685" s="307">
        <f t="shared" si="286"/>
        <v>0</v>
      </c>
      <c r="R685" s="307">
        <f t="shared" si="287"/>
        <v>0</v>
      </c>
      <c r="S685" s="307">
        <f t="shared" si="288"/>
        <v>0</v>
      </c>
      <c r="T685" s="307">
        <f t="shared" si="289"/>
        <v>0</v>
      </c>
      <c r="U685" t="s">
        <v>5234</v>
      </c>
    </row>
    <row r="686" spans="1:21" x14ac:dyDescent="0.25">
      <c r="A686" s="302" t="s">
        <v>1745</v>
      </c>
      <c r="B686" s="303" t="s">
        <v>5212</v>
      </c>
      <c r="C686" s="304" t="s">
        <v>5060</v>
      </c>
      <c r="E686" s="315" t="s">
        <v>5097</v>
      </c>
      <c r="F686" s="316">
        <f>SUBTOTAL(9,F673:F685)</f>
        <v>-79842840.254617453</v>
      </c>
      <c r="G686" s="316">
        <f>SUBTOTAL(9,G673:G685)</f>
        <v>16306480.027215121</v>
      </c>
      <c r="H686" s="316">
        <f>SUBTOTAL(9,H673:H685)</f>
        <v>-63536360.227402352</v>
      </c>
      <c r="I686" s="317" t="s">
        <v>33</v>
      </c>
      <c r="J686" s="318" t="s">
        <v>33</v>
      </c>
      <c r="K686" s="319" t="s">
        <v>33</v>
      </c>
      <c r="L686" s="320" t="s">
        <v>33</v>
      </c>
      <c r="M686" s="321" t="s">
        <v>33</v>
      </c>
      <c r="N686" s="322" t="s">
        <v>33</v>
      </c>
      <c r="O686" s="323" t="s">
        <v>33</v>
      </c>
      <c r="P686" s="316">
        <f>SUBTOTAL(9,P673:P685)</f>
        <v>-37705345.515149757</v>
      </c>
      <c r="Q686" s="316">
        <f>SUBTOTAL(9,Q673:Q685)</f>
        <v>-15969517.889170894</v>
      </c>
      <c r="R686" s="316">
        <f>SUBTOTAL(9,R673:R685)</f>
        <v>-9861496.8230817206</v>
      </c>
      <c r="S686" s="316">
        <f>SUBTOTAL(9,S673:S685)</f>
        <v>-25831014.712252617</v>
      </c>
      <c r="T686" s="316">
        <f>SUBTOTAL(9,T673:T685)</f>
        <v>-53674863.40432065</v>
      </c>
    </row>
    <row r="687" spans="1:21" x14ac:dyDescent="0.25">
      <c r="A687" s="302" t="s">
        <v>1747</v>
      </c>
    </row>
    <row r="688" spans="1:21" x14ac:dyDescent="0.25">
      <c r="A688" s="302" t="s">
        <v>1748</v>
      </c>
      <c r="B688" s="303" t="s">
        <v>5212</v>
      </c>
      <c r="E688" s="331" t="s">
        <v>5235</v>
      </c>
      <c r="F688" s="332">
        <f>SUBTOTAL(9,F659:F687)</f>
        <v>-103717634.00000058</v>
      </c>
      <c r="G688" s="332">
        <f>SUBTOTAL(9,G659:G687)</f>
        <v>16306480.027215121</v>
      </c>
      <c r="H688" s="332">
        <f>SUBTOTAL(9,H659:H687)</f>
        <v>-87411153.972785473</v>
      </c>
      <c r="I688" s="333" t="s">
        <v>33</v>
      </c>
      <c r="J688" s="334" t="s">
        <v>33</v>
      </c>
      <c r="K688" s="335" t="s">
        <v>33</v>
      </c>
      <c r="L688" s="336" t="s">
        <v>33</v>
      </c>
      <c r="M688" s="337" t="s">
        <v>33</v>
      </c>
      <c r="N688" s="338" t="s">
        <v>33</v>
      </c>
      <c r="O688" s="339" t="s">
        <v>33</v>
      </c>
      <c r="P688" s="332">
        <f>SUBTOTAL(9,P659:P687)</f>
        <v>-51689318.309827715</v>
      </c>
      <c r="Q688" s="332">
        <f>SUBTOTAL(9,Q659:Q687)</f>
        <v>-21849957.495697144</v>
      </c>
      <c r="R688" s="332">
        <f>SUBTOTAL(9,R659:R687)</f>
        <v>-13871878.167260617</v>
      </c>
      <c r="S688" s="332">
        <f>SUBTOTAL(9,S659:S687)</f>
        <v>-35721835.662957765</v>
      </c>
      <c r="T688" s="332">
        <f>SUBTOTAL(9,T659:T687)</f>
        <v>-73539275.805524871</v>
      </c>
    </row>
    <row r="689" spans="1:21" x14ac:dyDescent="0.25">
      <c r="A689" s="302" t="s">
        <v>1750</v>
      </c>
      <c r="B689" s="303" t="s">
        <v>33</v>
      </c>
      <c r="C689" s="303" t="s">
        <v>33</v>
      </c>
      <c r="D689" s="303" t="s">
        <v>33</v>
      </c>
      <c r="E689" s="303" t="s">
        <v>33</v>
      </c>
      <c r="F689" s="307">
        <v>0</v>
      </c>
      <c r="G689" s="307">
        <v>0</v>
      </c>
      <c r="H689" s="307">
        <v>0</v>
      </c>
      <c r="I689" s="324">
        <v>0</v>
      </c>
      <c r="J689" s="325">
        <v>0</v>
      </c>
      <c r="K689" s="326">
        <v>0</v>
      </c>
      <c r="L689" s="327">
        <v>0</v>
      </c>
      <c r="M689" s="328">
        <v>0</v>
      </c>
      <c r="N689" s="329">
        <v>0</v>
      </c>
      <c r="O689" s="330">
        <v>0</v>
      </c>
      <c r="P689" s="307">
        <v>0</v>
      </c>
      <c r="Q689" s="307">
        <v>0</v>
      </c>
      <c r="R689" s="307">
        <v>0</v>
      </c>
      <c r="S689" s="307">
        <v>0</v>
      </c>
      <c r="T689" s="307">
        <v>0</v>
      </c>
    </row>
    <row r="690" spans="1:21" x14ac:dyDescent="0.25">
      <c r="A690" s="302" t="s">
        <v>1752</v>
      </c>
      <c r="B690" s="303" t="s">
        <v>5236</v>
      </c>
      <c r="C690" s="303" t="s">
        <v>33</v>
      </c>
      <c r="D690" s="303" t="s">
        <v>33</v>
      </c>
      <c r="E690" s="303" t="s">
        <v>33</v>
      </c>
      <c r="F690" s="307">
        <f>F530+F535+F658+F688</f>
        <v>-1054248052.9972473</v>
      </c>
      <c r="G690" s="307">
        <f>G530+G535+G658+G688</f>
        <v>-105331802.88325323</v>
      </c>
      <c r="H690" s="307">
        <f>H530+H535+H658+H688</f>
        <v>-1159579855.8805008</v>
      </c>
      <c r="I690" s="324" t="s">
        <v>33</v>
      </c>
      <c r="J690" s="325" t="s">
        <v>33</v>
      </c>
      <c r="K690" s="326" t="s">
        <v>33</v>
      </c>
      <c r="L690" s="327" t="s">
        <v>33</v>
      </c>
      <c r="M690" s="328" t="s">
        <v>33</v>
      </c>
      <c r="N690" s="329" t="s">
        <v>33</v>
      </c>
      <c r="O690" s="330" t="s">
        <v>33</v>
      </c>
      <c r="P690" s="307">
        <f>P530+P535+P658+P688</f>
        <v>-620494051.95118797</v>
      </c>
      <c r="Q690" s="307">
        <f>Q530+Q535+Q658+Q688</f>
        <v>-277590523.34573531</v>
      </c>
      <c r="R690" s="307">
        <f>R530+R535+R658+R688</f>
        <v>-261495280.5835779</v>
      </c>
      <c r="S690" s="307">
        <f>S530+S535+S658+S688</f>
        <v>-539085803.92931318</v>
      </c>
      <c r="T690" s="307">
        <f>T530+T535+T658+T688</f>
        <v>-898084575.29692328</v>
      </c>
    </row>
    <row r="691" spans="1:21" x14ac:dyDescent="0.25">
      <c r="A691" s="302" t="s">
        <v>1754</v>
      </c>
      <c r="B691" s="303" t="s">
        <v>5237</v>
      </c>
      <c r="C691" s="303" t="s">
        <v>33</v>
      </c>
      <c r="D691" s="303" t="s">
        <v>33</v>
      </c>
      <c r="E691" s="303" t="s">
        <v>33</v>
      </c>
      <c r="F691" s="307">
        <v>0</v>
      </c>
      <c r="G691" s="307">
        <f>SUM(P691:R691)</f>
        <v>84525518.410072625</v>
      </c>
      <c r="H691" s="307">
        <f>F691+G691</f>
        <v>84525518.410072625</v>
      </c>
      <c r="I691" s="324">
        <v>0</v>
      </c>
      <c r="J691" s="325">
        <v>0</v>
      </c>
      <c r="K691" s="326">
        <v>0</v>
      </c>
      <c r="L691" s="327">
        <v>0</v>
      </c>
      <c r="M691" s="328">
        <v>0</v>
      </c>
      <c r="N691" s="329">
        <v>0</v>
      </c>
      <c r="O691" s="330">
        <v>0</v>
      </c>
      <c r="P691" s="307">
        <f>VLOOKUP("29",TX_301_NOL,3,FALSE)</f>
        <v>14351905.893975265</v>
      </c>
      <c r="Q691" s="307">
        <f>VLOOKUP("29",TX_301_NOL,4,FALSE)</f>
        <v>20306861.17105693</v>
      </c>
      <c r="R691" s="307">
        <f>VLOOKUP("29",TX_301_NOL,5,FALSE)</f>
        <v>49866751.345040418</v>
      </c>
      <c r="S691" s="307">
        <v>0</v>
      </c>
      <c r="T691" s="307">
        <v>0</v>
      </c>
    </row>
    <row r="692" spans="1:21" x14ac:dyDescent="0.25">
      <c r="A692" s="302" t="s">
        <v>1756</v>
      </c>
      <c r="B692" s="303" t="s">
        <v>5238</v>
      </c>
      <c r="C692" s="303" t="s">
        <v>33</v>
      </c>
      <c r="D692" s="303" t="s">
        <v>33</v>
      </c>
      <c r="E692" s="303" t="s">
        <v>33</v>
      </c>
      <c r="F692" s="307">
        <f>F690+F691</f>
        <v>-1054248052.9972473</v>
      </c>
      <c r="G692" s="307">
        <f>G690+G691</f>
        <v>-20806284.473180607</v>
      </c>
      <c r="H692" s="307">
        <f>H690+H691</f>
        <v>-1075054337.4704282</v>
      </c>
      <c r="I692" s="324" t="s">
        <v>33</v>
      </c>
      <c r="J692" s="325" t="s">
        <v>33</v>
      </c>
      <c r="K692" s="326" t="s">
        <v>33</v>
      </c>
      <c r="L692" s="327" t="s">
        <v>33</v>
      </c>
      <c r="M692" s="328" t="s">
        <v>33</v>
      </c>
      <c r="N692" s="329" t="s">
        <v>33</v>
      </c>
      <c r="O692" s="330" t="s">
        <v>33</v>
      </c>
      <c r="P692" s="307">
        <f>P690+P691</f>
        <v>-606142146.05721271</v>
      </c>
      <c r="Q692" s="307">
        <f>Q690+Q691</f>
        <v>-257283662.17467839</v>
      </c>
      <c r="R692" s="307">
        <f>R690+R691</f>
        <v>-211628529.23853749</v>
      </c>
      <c r="S692" s="307">
        <f>S690+S691</f>
        <v>-539085803.92931318</v>
      </c>
      <c r="T692" s="307">
        <f>T690+T691</f>
        <v>-898084575.29692328</v>
      </c>
    </row>
    <row r="693" spans="1:21" x14ac:dyDescent="0.25">
      <c r="A693" s="302" t="s">
        <v>1758</v>
      </c>
    </row>
    <row r="694" spans="1:21" x14ac:dyDescent="0.25">
      <c r="A694" s="302" t="s">
        <v>1760</v>
      </c>
      <c r="B694" s="303" t="s">
        <v>5239</v>
      </c>
      <c r="C694" s="304" t="s">
        <v>4917</v>
      </c>
      <c r="D694" s="305" t="s">
        <v>5240</v>
      </c>
      <c r="E694" s="306" t="s">
        <v>197</v>
      </c>
      <c r="F694" s="307">
        <v>2657197.2599999998</v>
      </c>
      <c r="G694" s="307">
        <f t="shared" ref="G694:G699" si="290">SUMIFS(TX_201_RB_Adjust_Total_Adjustments,TX_201_RB_Adjust_H_RB_Rollup,B694,TX_201_RB_Adjust_H_RB_Func_Rollup,C694,TX_201_RB_Adjust_H_Account,D694,TX_201_RB_Adjust_H_Jurisdictional_Allocator,E694)</f>
        <v>-2657197.2599999998</v>
      </c>
      <c r="H694" s="307">
        <f t="shared" ref="H694:H699" si="291">F694+G694</f>
        <v>0</v>
      </c>
      <c r="I694" s="308" t="s">
        <v>197</v>
      </c>
      <c r="J694" s="309" t="s">
        <v>98</v>
      </c>
      <c r="K694" s="310" t="s">
        <v>99</v>
      </c>
      <c r="L694" s="311" t="s">
        <v>100</v>
      </c>
      <c r="M694" s="312">
        <f t="shared" ref="M694:M699" si="292">VLOOKUP(I694,TX_400_JUR_Alloc_Jur_Factor_Allocator,MATCH(J694,TX_400_JUR_Alloc_Headers,FALSE),FALSE)</f>
        <v>0.52531086858356102</v>
      </c>
      <c r="N694" s="313">
        <f t="shared" ref="N694:N699" si="293">VLOOKUP(I694,TX_400_JUR_Alloc_Jur_Factor_Allocator,MATCH(K694,TX_400_JUR_Alloc_Headers,FALSE),FALSE)</f>
        <v>0.24075036469187144</v>
      </c>
      <c r="O694" s="314">
        <f t="shared" ref="O694:O699" si="294">VLOOKUP(I694,TX_400_JUR_Alloc_Jur_Factor_Allocator,MATCH(L694,TX_400_JUR_Alloc_Headers,FALSE),FALSE)</f>
        <v>0.23393876672456781</v>
      </c>
      <c r="P694" s="307">
        <f t="shared" ref="P694:P699" si="295">H694*M694</f>
        <v>0</v>
      </c>
      <c r="Q694" s="307">
        <f t="shared" ref="Q694:Q699" si="296">H694*N694</f>
        <v>0</v>
      </c>
      <c r="R694" s="307">
        <f t="shared" ref="R694:R699" si="297">H694*O694</f>
        <v>0</v>
      </c>
      <c r="S694" s="307">
        <f t="shared" ref="S694:S699" si="298">Q694+R694</f>
        <v>0</v>
      </c>
      <c r="T694" s="307">
        <f t="shared" ref="T694:T699" si="299">P694+Q694</f>
        <v>0</v>
      </c>
      <c r="U694" t="s">
        <v>5241</v>
      </c>
    </row>
    <row r="695" spans="1:21" x14ac:dyDescent="0.25">
      <c r="A695" s="302" t="s">
        <v>1762</v>
      </c>
      <c r="B695" s="303" t="s">
        <v>5239</v>
      </c>
      <c r="C695" s="304" t="s">
        <v>4917</v>
      </c>
      <c r="D695" s="305" t="s">
        <v>5242</v>
      </c>
      <c r="E695" s="306" t="s">
        <v>97</v>
      </c>
      <c r="F695" s="307">
        <v>28653.95</v>
      </c>
      <c r="G695" s="307">
        <f t="shared" si="290"/>
        <v>-28653.95</v>
      </c>
      <c r="H695" s="307">
        <f t="shared" si="291"/>
        <v>0</v>
      </c>
      <c r="I695" s="308" t="s">
        <v>97</v>
      </c>
      <c r="J695" s="309" t="s">
        <v>98</v>
      </c>
      <c r="K695" s="310" t="s">
        <v>99</v>
      </c>
      <c r="L695" s="311" t="s">
        <v>100</v>
      </c>
      <c r="M695" s="312">
        <f t="shared" si="292"/>
        <v>0</v>
      </c>
      <c r="N695" s="313">
        <f t="shared" si="293"/>
        <v>1</v>
      </c>
      <c r="O695" s="314">
        <f t="shared" si="294"/>
        <v>0</v>
      </c>
      <c r="P695" s="307">
        <f t="shared" si="295"/>
        <v>0</v>
      </c>
      <c r="Q695" s="307">
        <f t="shared" si="296"/>
        <v>0</v>
      </c>
      <c r="R695" s="307">
        <f t="shared" si="297"/>
        <v>0</v>
      </c>
      <c r="S695" s="307">
        <f t="shared" si="298"/>
        <v>0</v>
      </c>
      <c r="T695" s="307">
        <f t="shared" si="299"/>
        <v>0</v>
      </c>
      <c r="U695" t="s">
        <v>5243</v>
      </c>
    </row>
    <row r="696" spans="1:21" x14ac:dyDescent="0.25">
      <c r="A696" s="302" t="s">
        <v>1764</v>
      </c>
      <c r="B696" s="303" t="s">
        <v>5239</v>
      </c>
      <c r="C696" s="304" t="s">
        <v>4917</v>
      </c>
      <c r="D696" s="305" t="s">
        <v>5244</v>
      </c>
      <c r="E696" s="306" t="s">
        <v>197</v>
      </c>
      <c r="F696" s="307">
        <v>6348722.5599999996</v>
      </c>
      <c r="G696" s="307">
        <f t="shared" si="290"/>
        <v>-6348722.5599999996</v>
      </c>
      <c r="H696" s="307">
        <f t="shared" si="291"/>
        <v>0</v>
      </c>
      <c r="I696" s="308" t="s">
        <v>197</v>
      </c>
      <c r="J696" s="309" t="s">
        <v>98</v>
      </c>
      <c r="K696" s="310" t="s">
        <v>99</v>
      </c>
      <c r="L696" s="311" t="s">
        <v>100</v>
      </c>
      <c r="M696" s="312">
        <f t="shared" si="292"/>
        <v>0.52531086858356102</v>
      </c>
      <c r="N696" s="313">
        <f t="shared" si="293"/>
        <v>0.24075036469187144</v>
      </c>
      <c r="O696" s="314">
        <f t="shared" si="294"/>
        <v>0.23393876672456781</v>
      </c>
      <c r="P696" s="307">
        <f t="shared" si="295"/>
        <v>0</v>
      </c>
      <c r="Q696" s="307">
        <f t="shared" si="296"/>
        <v>0</v>
      </c>
      <c r="R696" s="307">
        <f t="shared" si="297"/>
        <v>0</v>
      </c>
      <c r="S696" s="307">
        <f t="shared" si="298"/>
        <v>0</v>
      </c>
      <c r="T696" s="307">
        <f t="shared" si="299"/>
        <v>0</v>
      </c>
      <c r="U696" t="s">
        <v>5245</v>
      </c>
    </row>
    <row r="697" spans="1:21" x14ac:dyDescent="0.25">
      <c r="A697" s="302" t="s">
        <v>1766</v>
      </c>
      <c r="B697" s="303" t="s">
        <v>5239</v>
      </c>
      <c r="C697" s="304" t="s">
        <v>4917</v>
      </c>
      <c r="D697" s="305" t="s">
        <v>5246</v>
      </c>
      <c r="E697" s="306" t="s">
        <v>102</v>
      </c>
      <c r="F697" s="307">
        <v>174491.34</v>
      </c>
      <c r="G697" s="307">
        <f t="shared" si="290"/>
        <v>0</v>
      </c>
      <c r="H697" s="307">
        <f t="shared" si="291"/>
        <v>174491.34</v>
      </c>
      <c r="I697" s="308" t="s">
        <v>102</v>
      </c>
      <c r="J697" s="309" t="s">
        <v>98</v>
      </c>
      <c r="K697" s="310" t="s">
        <v>99</v>
      </c>
      <c r="L697" s="311" t="s">
        <v>100</v>
      </c>
      <c r="M697" s="312">
        <f t="shared" si="292"/>
        <v>1</v>
      </c>
      <c r="N697" s="313">
        <f t="shared" si="293"/>
        <v>0</v>
      </c>
      <c r="O697" s="314">
        <f t="shared" si="294"/>
        <v>0</v>
      </c>
      <c r="P697" s="307">
        <f t="shared" si="295"/>
        <v>174491.34</v>
      </c>
      <c r="Q697" s="307">
        <f t="shared" si="296"/>
        <v>0</v>
      </c>
      <c r="R697" s="307">
        <f t="shared" si="297"/>
        <v>0</v>
      </c>
      <c r="S697" s="307">
        <f t="shared" si="298"/>
        <v>0</v>
      </c>
      <c r="T697" s="307">
        <f t="shared" si="299"/>
        <v>174491.34</v>
      </c>
      <c r="U697" t="s">
        <v>5247</v>
      </c>
    </row>
    <row r="698" spans="1:21" x14ac:dyDescent="0.25">
      <c r="A698" s="302" t="s">
        <v>1768</v>
      </c>
      <c r="B698" s="303" t="s">
        <v>5239</v>
      </c>
      <c r="C698" s="304" t="s">
        <v>4917</v>
      </c>
      <c r="D698" s="305" t="s">
        <v>5248</v>
      </c>
      <c r="E698" s="306" t="s">
        <v>97</v>
      </c>
      <c r="F698" s="307">
        <v>4627233.2699999996</v>
      </c>
      <c r="G698" s="307">
        <f t="shared" si="290"/>
        <v>-4627233.2699999996</v>
      </c>
      <c r="H698" s="307">
        <f t="shared" si="291"/>
        <v>0</v>
      </c>
      <c r="I698" s="308" t="s">
        <v>97</v>
      </c>
      <c r="J698" s="309" t="s">
        <v>98</v>
      </c>
      <c r="K698" s="310" t="s">
        <v>99</v>
      </c>
      <c r="L698" s="311" t="s">
        <v>100</v>
      </c>
      <c r="M698" s="312">
        <f t="shared" si="292"/>
        <v>0</v>
      </c>
      <c r="N698" s="313">
        <f t="shared" si="293"/>
        <v>1</v>
      </c>
      <c r="O698" s="314">
        <f t="shared" si="294"/>
        <v>0</v>
      </c>
      <c r="P698" s="307">
        <f t="shared" si="295"/>
        <v>0</v>
      </c>
      <c r="Q698" s="307">
        <f t="shared" si="296"/>
        <v>0</v>
      </c>
      <c r="R698" s="307">
        <f t="shared" si="297"/>
        <v>0</v>
      </c>
      <c r="S698" s="307">
        <f t="shared" si="298"/>
        <v>0</v>
      </c>
      <c r="T698" s="307">
        <f t="shared" si="299"/>
        <v>0</v>
      </c>
      <c r="U698" t="s">
        <v>5249</v>
      </c>
    </row>
    <row r="699" spans="1:21" x14ac:dyDescent="0.25">
      <c r="A699" s="302" t="s">
        <v>1770</v>
      </c>
      <c r="B699" s="303" t="s">
        <v>5239</v>
      </c>
      <c r="C699" s="304" t="s">
        <v>4917</v>
      </c>
      <c r="D699" s="305" t="s">
        <v>5248</v>
      </c>
      <c r="E699" s="306" t="s">
        <v>102</v>
      </c>
      <c r="F699" s="307">
        <v>12491131.720000001</v>
      </c>
      <c r="G699" s="307">
        <f t="shared" si="290"/>
        <v>-12491131.720000001</v>
      </c>
      <c r="H699" s="307">
        <f t="shared" si="291"/>
        <v>0</v>
      </c>
      <c r="I699" s="308" t="s">
        <v>102</v>
      </c>
      <c r="J699" s="309" t="s">
        <v>98</v>
      </c>
      <c r="K699" s="310" t="s">
        <v>99</v>
      </c>
      <c r="L699" s="311" t="s">
        <v>100</v>
      </c>
      <c r="M699" s="312">
        <f t="shared" si="292"/>
        <v>1</v>
      </c>
      <c r="N699" s="313">
        <f t="shared" si="293"/>
        <v>0</v>
      </c>
      <c r="O699" s="314">
        <f t="shared" si="294"/>
        <v>0</v>
      </c>
      <c r="P699" s="307">
        <f t="shared" si="295"/>
        <v>0</v>
      </c>
      <c r="Q699" s="307">
        <f t="shared" si="296"/>
        <v>0</v>
      </c>
      <c r="R699" s="307">
        <f t="shared" si="297"/>
        <v>0</v>
      </c>
      <c r="S699" s="307">
        <f t="shared" si="298"/>
        <v>0</v>
      </c>
      <c r="T699" s="307">
        <f t="shared" si="299"/>
        <v>0</v>
      </c>
      <c r="U699" t="s">
        <v>5250</v>
      </c>
    </row>
    <row r="700" spans="1:21" x14ac:dyDescent="0.25">
      <c r="A700" s="302" t="s">
        <v>1772</v>
      </c>
      <c r="B700" s="303" t="s">
        <v>5239</v>
      </c>
      <c r="C700" s="304" t="s">
        <v>4917</v>
      </c>
      <c r="E700" s="315" t="s">
        <v>4924</v>
      </c>
      <c r="F700" s="316">
        <f>SUBTOTAL(9,F693:F699)</f>
        <v>26327430.100000001</v>
      </c>
      <c r="G700" s="316">
        <f>SUBTOTAL(9,G693:G699)</f>
        <v>-26152938.759999998</v>
      </c>
      <c r="H700" s="316">
        <f>SUBTOTAL(9,H693:H699)</f>
        <v>174491.34</v>
      </c>
      <c r="I700" s="317" t="s">
        <v>33</v>
      </c>
      <c r="J700" s="318" t="s">
        <v>33</v>
      </c>
      <c r="K700" s="319" t="s">
        <v>33</v>
      </c>
      <c r="L700" s="320" t="s">
        <v>33</v>
      </c>
      <c r="M700" s="321" t="s">
        <v>33</v>
      </c>
      <c r="N700" s="322" t="s">
        <v>33</v>
      </c>
      <c r="O700" s="323" t="s">
        <v>33</v>
      </c>
      <c r="P700" s="316">
        <f>SUBTOTAL(9,P693:P699)</f>
        <v>174491.34</v>
      </c>
      <c r="Q700" s="316">
        <f>SUBTOTAL(9,Q693:Q699)</f>
        <v>0</v>
      </c>
      <c r="R700" s="316">
        <f>SUBTOTAL(9,R693:R699)</f>
        <v>0</v>
      </c>
      <c r="S700" s="316">
        <f>SUBTOTAL(9,S693:S699)</f>
        <v>0</v>
      </c>
      <c r="T700" s="316">
        <f>SUBTOTAL(9,T693:T699)</f>
        <v>174491.34</v>
      </c>
    </row>
    <row r="701" spans="1:21" x14ac:dyDescent="0.25">
      <c r="A701" s="302" t="s">
        <v>1774</v>
      </c>
    </row>
    <row r="702" spans="1:21" x14ac:dyDescent="0.25">
      <c r="A702" s="302" t="s">
        <v>1776</v>
      </c>
      <c r="B702" s="303" t="s">
        <v>5239</v>
      </c>
      <c r="E702" s="331" t="s">
        <v>5251</v>
      </c>
      <c r="F702" s="332">
        <f>SUBTOTAL(9,F693:F701)</f>
        <v>26327430.100000001</v>
      </c>
      <c r="G702" s="332">
        <f>SUBTOTAL(9,G693:G701)</f>
        <v>-26152938.759999998</v>
      </c>
      <c r="H702" s="332">
        <f>SUBTOTAL(9,H693:H701)</f>
        <v>174491.34</v>
      </c>
      <c r="I702" s="333" t="s">
        <v>33</v>
      </c>
      <c r="J702" s="334" t="s">
        <v>33</v>
      </c>
      <c r="K702" s="335" t="s">
        <v>33</v>
      </c>
      <c r="L702" s="336" t="s">
        <v>33</v>
      </c>
      <c r="M702" s="337" t="s">
        <v>33</v>
      </c>
      <c r="N702" s="338" t="s">
        <v>33</v>
      </c>
      <c r="O702" s="339" t="s">
        <v>33</v>
      </c>
      <c r="P702" s="332">
        <f>SUBTOTAL(9,P693:P701)</f>
        <v>174491.34</v>
      </c>
      <c r="Q702" s="332">
        <f>SUBTOTAL(9,Q693:Q701)</f>
        <v>0</v>
      </c>
      <c r="R702" s="332">
        <f>SUBTOTAL(9,R693:R701)</f>
        <v>0</v>
      </c>
      <c r="S702" s="332">
        <f>SUBTOTAL(9,S693:S701)</f>
        <v>0</v>
      </c>
      <c r="T702" s="332">
        <f>SUBTOTAL(9,T693:T701)</f>
        <v>174491.34</v>
      </c>
    </row>
    <row r="703" spans="1:21" x14ac:dyDescent="0.25">
      <c r="A703" s="302" t="s">
        <v>1778</v>
      </c>
    </row>
    <row r="704" spans="1:21" x14ac:dyDescent="0.25">
      <c r="A704" s="302" t="s">
        <v>1780</v>
      </c>
      <c r="B704" s="303" t="s">
        <v>5252</v>
      </c>
      <c r="C704" s="304" t="s">
        <v>4917</v>
      </c>
      <c r="D704" s="305" t="s">
        <v>5253</v>
      </c>
      <c r="E704" s="306" t="s">
        <v>97</v>
      </c>
      <c r="F704" s="307">
        <v>-1435824.33</v>
      </c>
      <c r="G704" s="307">
        <f>SUMIFS(TX_201_RB_Adjust_Total_Adjustments,TX_201_RB_Adjust_H_RB_Rollup,B704,TX_201_RB_Adjust_H_RB_Func_Rollup,C704,TX_201_RB_Adjust_H_Account,D704,TX_201_RB_Adjust_H_Jurisdictional_Allocator,E704)</f>
        <v>0</v>
      </c>
      <c r="H704" s="307">
        <f>F704+G704</f>
        <v>-1435824.33</v>
      </c>
      <c r="I704" s="308" t="s">
        <v>97</v>
      </c>
      <c r="J704" s="309" t="s">
        <v>98</v>
      </c>
      <c r="K704" s="310" t="s">
        <v>99</v>
      </c>
      <c r="L704" s="311" t="s">
        <v>100</v>
      </c>
      <c r="M704" s="312">
        <f>VLOOKUP(I704,TX_400_JUR_Alloc_Jur_Factor_Allocator,MATCH(J704,TX_400_JUR_Alloc_Headers,FALSE),FALSE)</f>
        <v>0</v>
      </c>
      <c r="N704" s="313">
        <f>VLOOKUP(I704,TX_400_JUR_Alloc_Jur_Factor_Allocator,MATCH(K704,TX_400_JUR_Alloc_Headers,FALSE),FALSE)</f>
        <v>1</v>
      </c>
      <c r="O704" s="314">
        <f>VLOOKUP(I704,TX_400_JUR_Alloc_Jur_Factor_Allocator,MATCH(L704,TX_400_JUR_Alloc_Headers,FALSE),FALSE)</f>
        <v>0</v>
      </c>
      <c r="P704" s="307">
        <f>H704*M704</f>
        <v>0</v>
      </c>
      <c r="Q704" s="307">
        <f>H704*N704</f>
        <v>-1435824.33</v>
      </c>
      <c r="R704" s="307">
        <f>H704*O704</f>
        <v>0</v>
      </c>
      <c r="S704" s="307">
        <f>Q704+R704</f>
        <v>-1435824.33</v>
      </c>
      <c r="T704" s="307">
        <f>P704+Q704</f>
        <v>-1435824.33</v>
      </c>
      <c r="U704" t="s">
        <v>5254</v>
      </c>
    </row>
    <row r="705" spans="1:21" x14ac:dyDescent="0.25">
      <c r="A705" s="302" t="s">
        <v>1782</v>
      </c>
      <c r="B705" s="303" t="s">
        <v>5252</v>
      </c>
      <c r="C705" s="304" t="s">
        <v>4917</v>
      </c>
      <c r="D705" s="305" t="s">
        <v>5253</v>
      </c>
      <c r="E705" s="306" t="s">
        <v>102</v>
      </c>
      <c r="F705" s="307">
        <v>-6063716.8399999999</v>
      </c>
      <c r="G705" s="307">
        <f>SUMIFS(TX_201_RB_Adjust_Total_Adjustments,TX_201_RB_Adjust_H_RB_Rollup,B705,TX_201_RB_Adjust_H_RB_Func_Rollup,C705,TX_201_RB_Adjust_H_Account,D705,TX_201_RB_Adjust_H_Jurisdictional_Allocator,E705)</f>
        <v>0</v>
      </c>
      <c r="H705" s="307">
        <f>F705+G705</f>
        <v>-6063716.8399999999</v>
      </c>
      <c r="I705" s="308" t="s">
        <v>102</v>
      </c>
      <c r="J705" s="309" t="s">
        <v>98</v>
      </c>
      <c r="K705" s="310" t="s">
        <v>99</v>
      </c>
      <c r="L705" s="311" t="s">
        <v>100</v>
      </c>
      <c r="M705" s="312">
        <f>VLOOKUP(I705,TX_400_JUR_Alloc_Jur_Factor_Allocator,MATCH(J705,TX_400_JUR_Alloc_Headers,FALSE),FALSE)</f>
        <v>1</v>
      </c>
      <c r="N705" s="313">
        <f>VLOOKUP(I705,TX_400_JUR_Alloc_Jur_Factor_Allocator,MATCH(K705,TX_400_JUR_Alloc_Headers,FALSE),FALSE)</f>
        <v>0</v>
      </c>
      <c r="O705" s="314">
        <f>VLOOKUP(I705,TX_400_JUR_Alloc_Jur_Factor_Allocator,MATCH(L705,TX_400_JUR_Alloc_Headers,FALSE),FALSE)</f>
        <v>0</v>
      </c>
      <c r="P705" s="307">
        <f>H705*M705</f>
        <v>-6063716.8399999999</v>
      </c>
      <c r="Q705" s="307">
        <f>H705*N705</f>
        <v>0</v>
      </c>
      <c r="R705" s="307">
        <f>H705*O705</f>
        <v>0</v>
      </c>
      <c r="S705" s="307">
        <f>Q705+R705</f>
        <v>0</v>
      </c>
      <c r="T705" s="307">
        <f>P705+Q705</f>
        <v>-6063716.8399999999</v>
      </c>
      <c r="U705" t="s">
        <v>5255</v>
      </c>
    </row>
    <row r="706" spans="1:21" x14ac:dyDescent="0.25">
      <c r="A706" s="302" t="s">
        <v>1784</v>
      </c>
      <c r="B706" s="303" t="s">
        <v>5252</v>
      </c>
      <c r="C706" s="304" t="s">
        <v>4917</v>
      </c>
      <c r="E706" s="315" t="s">
        <v>4924</v>
      </c>
      <c r="F706" s="316">
        <f>SUBTOTAL(9,F703:F705)</f>
        <v>-7499541.1699999999</v>
      </c>
      <c r="G706" s="316">
        <f>SUBTOTAL(9,G703:G705)</f>
        <v>0</v>
      </c>
      <c r="H706" s="316">
        <f>SUBTOTAL(9,H703:H705)</f>
        <v>-7499541.1699999999</v>
      </c>
      <c r="I706" s="317" t="s">
        <v>33</v>
      </c>
      <c r="J706" s="318" t="s">
        <v>33</v>
      </c>
      <c r="K706" s="319" t="s">
        <v>33</v>
      </c>
      <c r="L706" s="320" t="s">
        <v>33</v>
      </c>
      <c r="M706" s="321" t="s">
        <v>33</v>
      </c>
      <c r="N706" s="322" t="s">
        <v>33</v>
      </c>
      <c r="O706" s="323" t="s">
        <v>33</v>
      </c>
      <c r="P706" s="316">
        <f>SUBTOTAL(9,P703:P705)</f>
        <v>-6063716.8399999999</v>
      </c>
      <c r="Q706" s="316">
        <f>SUBTOTAL(9,Q703:Q705)</f>
        <v>-1435824.33</v>
      </c>
      <c r="R706" s="316">
        <f>SUBTOTAL(9,R703:R705)</f>
        <v>0</v>
      </c>
      <c r="S706" s="316">
        <f>SUBTOTAL(9,S703:S705)</f>
        <v>-1435824.33</v>
      </c>
      <c r="T706" s="316">
        <f>SUBTOTAL(9,T703:T705)</f>
        <v>-7499541.1699999999</v>
      </c>
    </row>
    <row r="707" spans="1:21" x14ac:dyDescent="0.25">
      <c r="A707" s="302" t="s">
        <v>1786</v>
      </c>
    </row>
    <row r="708" spans="1:21" x14ac:dyDescent="0.25">
      <c r="A708" s="302" t="s">
        <v>1788</v>
      </c>
      <c r="B708" s="303" t="s">
        <v>5252</v>
      </c>
      <c r="E708" s="331" t="s">
        <v>5256</v>
      </c>
      <c r="F708" s="332">
        <f>SUBTOTAL(9,F703:F707)</f>
        <v>-7499541.1699999999</v>
      </c>
      <c r="G708" s="332">
        <f>SUBTOTAL(9,G703:G707)</f>
        <v>0</v>
      </c>
      <c r="H708" s="332">
        <f>SUBTOTAL(9,H703:H707)</f>
        <v>-7499541.1699999999</v>
      </c>
      <c r="I708" s="333" t="s">
        <v>33</v>
      </c>
      <c r="J708" s="334" t="s">
        <v>33</v>
      </c>
      <c r="K708" s="335" t="s">
        <v>33</v>
      </c>
      <c r="L708" s="336" t="s">
        <v>33</v>
      </c>
      <c r="M708" s="337" t="s">
        <v>33</v>
      </c>
      <c r="N708" s="338" t="s">
        <v>33</v>
      </c>
      <c r="O708" s="339" t="s">
        <v>33</v>
      </c>
      <c r="P708" s="332">
        <f>SUBTOTAL(9,P703:P707)</f>
        <v>-6063716.8399999999</v>
      </c>
      <c r="Q708" s="332">
        <f>SUBTOTAL(9,Q703:Q707)</f>
        <v>-1435824.33</v>
      </c>
      <c r="R708" s="332">
        <f>SUBTOTAL(9,R703:R707)</f>
        <v>0</v>
      </c>
      <c r="S708" s="332">
        <f>SUBTOTAL(9,S703:S707)</f>
        <v>-1435824.33</v>
      </c>
      <c r="T708" s="332">
        <f>SUBTOTAL(9,T703:T707)</f>
        <v>-7499541.1699999999</v>
      </c>
    </row>
    <row r="709" spans="1:21" x14ac:dyDescent="0.25">
      <c r="A709" s="302" t="s">
        <v>1790</v>
      </c>
    </row>
    <row r="710" spans="1:21" x14ac:dyDescent="0.25">
      <c r="A710" s="302" t="s">
        <v>1792</v>
      </c>
      <c r="B710" s="303" t="s">
        <v>5257</v>
      </c>
      <c r="C710" s="304" t="s">
        <v>4917</v>
      </c>
      <c r="D710" s="305" t="s">
        <v>5258</v>
      </c>
      <c r="E710" s="306" t="s">
        <v>97</v>
      </c>
      <c r="F710" s="307">
        <v>-3947.75</v>
      </c>
      <c r="G710" s="307">
        <f>SUMIFS(TX_201_RB_Adjust_Total_Adjustments,TX_201_RB_Adjust_H_RB_Rollup,B710,TX_201_RB_Adjust_H_RB_Func_Rollup,C710,TX_201_RB_Adjust_H_Account,D710,TX_201_RB_Adjust_H_Jurisdictional_Allocator,E710)</f>
        <v>0</v>
      </c>
      <c r="H710" s="307">
        <f>F710+G710</f>
        <v>-3947.75</v>
      </c>
      <c r="I710" s="308" t="s">
        <v>97</v>
      </c>
      <c r="J710" s="309" t="s">
        <v>98</v>
      </c>
      <c r="K710" s="310" t="s">
        <v>99</v>
      </c>
      <c r="L710" s="311" t="s">
        <v>100</v>
      </c>
      <c r="M710" s="312">
        <f>VLOOKUP(I710,TX_400_JUR_Alloc_Jur_Factor_Allocator,MATCH(J710,TX_400_JUR_Alloc_Headers,FALSE),FALSE)</f>
        <v>0</v>
      </c>
      <c r="N710" s="313">
        <f>VLOOKUP(I710,TX_400_JUR_Alloc_Jur_Factor_Allocator,MATCH(K710,TX_400_JUR_Alloc_Headers,FALSE),FALSE)</f>
        <v>1</v>
      </c>
      <c r="O710" s="314">
        <f>VLOOKUP(I710,TX_400_JUR_Alloc_Jur_Factor_Allocator,MATCH(L710,TX_400_JUR_Alloc_Headers,FALSE),FALSE)</f>
        <v>0</v>
      </c>
      <c r="P710" s="307">
        <f>H710*M710</f>
        <v>0</v>
      </c>
      <c r="Q710" s="307">
        <f>H710*N710</f>
        <v>-3947.75</v>
      </c>
      <c r="R710" s="307">
        <f>H710*O710</f>
        <v>0</v>
      </c>
      <c r="S710" s="307">
        <f>Q710+R710</f>
        <v>-3947.75</v>
      </c>
      <c r="T710" s="307">
        <f>P710+Q710</f>
        <v>-3947.75</v>
      </c>
      <c r="U710" t="s">
        <v>5259</v>
      </c>
    </row>
    <row r="711" spans="1:21" x14ac:dyDescent="0.25">
      <c r="A711" s="302" t="s">
        <v>1794</v>
      </c>
      <c r="B711" s="303" t="s">
        <v>5257</v>
      </c>
      <c r="C711" s="304" t="s">
        <v>4917</v>
      </c>
      <c r="E711" s="315" t="s">
        <v>4924</v>
      </c>
      <c r="F711" s="316">
        <f>SUBTOTAL(9,F709:F710)</f>
        <v>-3947.75</v>
      </c>
      <c r="G711" s="316">
        <f>SUBTOTAL(9,G709:G710)</f>
        <v>0</v>
      </c>
      <c r="H711" s="316">
        <f>SUBTOTAL(9,H709:H710)</f>
        <v>-3947.75</v>
      </c>
      <c r="I711" s="317" t="s">
        <v>33</v>
      </c>
      <c r="J711" s="318" t="s">
        <v>33</v>
      </c>
      <c r="K711" s="319" t="s">
        <v>33</v>
      </c>
      <c r="L711" s="320" t="s">
        <v>33</v>
      </c>
      <c r="M711" s="321" t="s">
        <v>33</v>
      </c>
      <c r="N711" s="322" t="s">
        <v>33</v>
      </c>
      <c r="O711" s="323" t="s">
        <v>33</v>
      </c>
      <c r="P711" s="316">
        <f>SUBTOTAL(9,P709:P710)</f>
        <v>0</v>
      </c>
      <c r="Q711" s="316">
        <f>SUBTOTAL(9,Q709:Q710)</f>
        <v>-3947.75</v>
      </c>
      <c r="R711" s="316">
        <f>SUBTOTAL(9,R709:R710)</f>
        <v>0</v>
      </c>
      <c r="S711" s="316">
        <f>SUBTOTAL(9,S709:S710)</f>
        <v>-3947.75</v>
      </c>
      <c r="T711" s="316">
        <f>SUBTOTAL(9,T709:T710)</f>
        <v>-3947.75</v>
      </c>
    </row>
    <row r="712" spans="1:21" x14ac:dyDescent="0.25">
      <c r="A712" s="302" t="s">
        <v>1796</v>
      </c>
    </row>
    <row r="713" spans="1:21" x14ac:dyDescent="0.25">
      <c r="A713" s="302" t="s">
        <v>1798</v>
      </c>
      <c r="B713" s="303" t="s">
        <v>5257</v>
      </c>
      <c r="E713" s="331" t="s">
        <v>5260</v>
      </c>
      <c r="F713" s="332">
        <f>SUBTOTAL(9,F709:F712)</f>
        <v>-3947.75</v>
      </c>
      <c r="G713" s="332">
        <f>SUBTOTAL(9,G709:G712)</f>
        <v>0</v>
      </c>
      <c r="H713" s="332">
        <f>SUBTOTAL(9,H709:H712)</f>
        <v>-3947.75</v>
      </c>
      <c r="I713" s="333" t="s">
        <v>33</v>
      </c>
      <c r="J713" s="334" t="s">
        <v>33</v>
      </c>
      <c r="K713" s="335" t="s">
        <v>33</v>
      </c>
      <c r="L713" s="336" t="s">
        <v>33</v>
      </c>
      <c r="M713" s="337" t="s">
        <v>33</v>
      </c>
      <c r="N713" s="338" t="s">
        <v>33</v>
      </c>
      <c r="O713" s="339" t="s">
        <v>33</v>
      </c>
      <c r="P713" s="332">
        <f>SUBTOTAL(9,P709:P712)</f>
        <v>0</v>
      </c>
      <c r="Q713" s="332">
        <f>SUBTOTAL(9,Q709:Q712)</f>
        <v>-3947.75</v>
      </c>
      <c r="R713" s="332">
        <f>SUBTOTAL(9,R709:R712)</f>
        <v>0</v>
      </c>
      <c r="S713" s="332">
        <f>SUBTOTAL(9,S709:S712)</f>
        <v>-3947.75</v>
      </c>
      <c r="T713" s="332">
        <f>SUBTOTAL(9,T709:T712)</f>
        <v>-3947.75</v>
      </c>
    </row>
    <row r="714" spans="1:21" x14ac:dyDescent="0.25">
      <c r="A714" s="302" t="s">
        <v>1800</v>
      </c>
    </row>
    <row r="715" spans="1:21" x14ac:dyDescent="0.25">
      <c r="A715" s="302" t="s">
        <v>1802</v>
      </c>
      <c r="B715" s="303" t="s">
        <v>5261</v>
      </c>
      <c r="C715" s="304" t="s">
        <v>4917</v>
      </c>
      <c r="D715" s="305" t="s">
        <v>5262</v>
      </c>
      <c r="E715" s="306" t="s">
        <v>1055</v>
      </c>
      <c r="F715" s="307">
        <v>-888336.2</v>
      </c>
      <c r="G715" s="307">
        <f>SUMIFS(TX_201_RB_Adjust_Total_Adjustments,TX_201_RB_Adjust_H_RB_Rollup,B715,TX_201_RB_Adjust_H_RB_Func_Rollup,C715,TX_201_RB_Adjust_H_Account,D715,TX_201_RB_Adjust_H_Jurisdictional_Allocator,E715)</f>
        <v>0</v>
      </c>
      <c r="H715" s="307">
        <f>F715+G715</f>
        <v>-888336.2</v>
      </c>
      <c r="I715" s="308" t="s">
        <v>1055</v>
      </c>
      <c r="J715" s="309" t="s">
        <v>98</v>
      </c>
      <c r="K715" s="310" t="s">
        <v>99</v>
      </c>
      <c r="L715" s="311" t="s">
        <v>100</v>
      </c>
      <c r="M715" s="312">
        <f>VLOOKUP(I715,TX_400_JUR_Alloc_Jur_Factor_Allocator,MATCH(J715,TX_400_JUR_Alloc_Headers,FALSE),FALSE)</f>
        <v>0.58199709166093505</v>
      </c>
      <c r="N715" s="313">
        <f>VLOOKUP(I715,TX_400_JUR_Alloc_Jur_Factor_Allocator,MATCH(K715,TX_400_JUR_Alloc_Headers,FALSE),FALSE)</f>
        <v>0.24800735676240418</v>
      </c>
      <c r="O715" s="314">
        <f>VLOOKUP(I715,TX_400_JUR_Alloc_Jur_Factor_Allocator,MATCH(L715,TX_400_JUR_Alloc_Headers,FALSE),FALSE)</f>
        <v>0.16999555157666099</v>
      </c>
      <c r="P715" s="307">
        <f>H715*M715</f>
        <v>-517009.08481712668</v>
      </c>
      <c r="Q715" s="307">
        <f>H715*N715</f>
        <v>-220313.91287835842</v>
      </c>
      <c r="R715" s="307">
        <f>H715*O715</f>
        <v>-151013.20230451503</v>
      </c>
      <c r="S715" s="307">
        <f>Q715+R715</f>
        <v>-371327.11518287344</v>
      </c>
      <c r="T715" s="307">
        <f>P715+Q715</f>
        <v>-737322.99769548513</v>
      </c>
      <c r="U715" t="s">
        <v>5263</v>
      </c>
    </row>
    <row r="716" spans="1:21" x14ac:dyDescent="0.25">
      <c r="A716" s="302" t="s">
        <v>1804</v>
      </c>
      <c r="B716" s="303" t="s">
        <v>5261</v>
      </c>
      <c r="C716" s="304" t="s">
        <v>4917</v>
      </c>
      <c r="D716" s="305" t="s">
        <v>5264</v>
      </c>
      <c r="E716" s="306" t="s">
        <v>1055</v>
      </c>
      <c r="F716" s="307">
        <v>-14744573.927692307</v>
      </c>
      <c r="G716" s="307">
        <f>SUMIFS(TX_201_RB_Adjust_Total_Adjustments,TX_201_RB_Adjust_H_RB_Rollup,B716,TX_201_RB_Adjust_H_RB_Func_Rollup,C716,TX_201_RB_Adjust_H_Account,D716,TX_201_RB_Adjust_H_Jurisdictional_Allocator,E716)</f>
        <v>0</v>
      </c>
      <c r="H716" s="307">
        <f>F716+G716</f>
        <v>-14744573.927692307</v>
      </c>
      <c r="I716" s="308" t="s">
        <v>1055</v>
      </c>
      <c r="J716" s="309" t="s">
        <v>98</v>
      </c>
      <c r="K716" s="310" t="s">
        <v>99</v>
      </c>
      <c r="L716" s="311" t="s">
        <v>100</v>
      </c>
      <c r="M716" s="312">
        <f>VLOOKUP(I716,TX_400_JUR_Alloc_Jur_Factor_Allocator,MATCH(J716,TX_400_JUR_Alloc_Headers,FALSE),FALSE)</f>
        <v>0.58199709166093505</v>
      </c>
      <c r="N716" s="313">
        <f>VLOOKUP(I716,TX_400_JUR_Alloc_Jur_Factor_Allocator,MATCH(K716,TX_400_JUR_Alloc_Headers,FALSE),FALSE)</f>
        <v>0.24800735676240418</v>
      </c>
      <c r="O716" s="314">
        <f>VLOOKUP(I716,TX_400_JUR_Alloc_Jur_Factor_Allocator,MATCH(L716,TX_400_JUR_Alloc_Headers,FALSE),FALSE)</f>
        <v>0.16999555157666099</v>
      </c>
      <c r="P716" s="307">
        <f>H716*M716</f>
        <v>-8581299.1436965726</v>
      </c>
      <c r="Q716" s="307">
        <f>H716*N716</f>
        <v>-3656762.8063948289</v>
      </c>
      <c r="R716" s="307">
        <f>H716*O716</f>
        <v>-2506511.9776009084</v>
      </c>
      <c r="S716" s="307">
        <f>Q716+R716</f>
        <v>-6163274.7839957373</v>
      </c>
      <c r="T716" s="307">
        <f>P716+Q716</f>
        <v>-12238061.950091401</v>
      </c>
      <c r="U716" t="s">
        <v>5265</v>
      </c>
    </row>
    <row r="717" spans="1:21" x14ac:dyDescent="0.25">
      <c r="A717" s="302" t="s">
        <v>1805</v>
      </c>
      <c r="B717" s="303" t="s">
        <v>5261</v>
      </c>
      <c r="C717" s="304" t="s">
        <v>4917</v>
      </c>
      <c r="E717" s="315" t="s">
        <v>4924</v>
      </c>
      <c r="F717" s="316">
        <f>SUBTOTAL(9,F714:F716)</f>
        <v>-15632910.127692306</v>
      </c>
      <c r="G717" s="316">
        <f>SUBTOTAL(9,G714:G716)</f>
        <v>0</v>
      </c>
      <c r="H717" s="316">
        <f>SUBTOTAL(9,H714:H716)</f>
        <v>-15632910.127692306</v>
      </c>
      <c r="I717" s="317" t="s">
        <v>33</v>
      </c>
      <c r="J717" s="318" t="s">
        <v>33</v>
      </c>
      <c r="K717" s="319" t="s">
        <v>33</v>
      </c>
      <c r="L717" s="320" t="s">
        <v>33</v>
      </c>
      <c r="M717" s="321" t="s">
        <v>33</v>
      </c>
      <c r="N717" s="322" t="s">
        <v>33</v>
      </c>
      <c r="O717" s="323" t="s">
        <v>33</v>
      </c>
      <c r="P717" s="316">
        <f>SUBTOTAL(9,P714:P716)</f>
        <v>-9098308.228513699</v>
      </c>
      <c r="Q717" s="316">
        <f>SUBTOTAL(9,Q714:Q716)</f>
        <v>-3877076.7192731872</v>
      </c>
      <c r="R717" s="316">
        <f>SUBTOTAL(9,R714:R716)</f>
        <v>-2657525.1799054234</v>
      </c>
      <c r="S717" s="316">
        <f>SUBTOTAL(9,S714:S716)</f>
        <v>-6534601.8991786111</v>
      </c>
      <c r="T717" s="316">
        <f>SUBTOTAL(9,T714:T716)</f>
        <v>-12975384.947786886</v>
      </c>
    </row>
    <row r="718" spans="1:21" x14ac:dyDescent="0.25">
      <c r="A718" s="302" t="s">
        <v>1807</v>
      </c>
    </row>
    <row r="719" spans="1:21" x14ac:dyDescent="0.25">
      <c r="A719" s="302" t="s">
        <v>1809</v>
      </c>
      <c r="B719" s="303" t="s">
        <v>5261</v>
      </c>
      <c r="E719" s="331" t="s">
        <v>5266</v>
      </c>
      <c r="F719" s="332">
        <f>SUBTOTAL(9,F714:F718)</f>
        <v>-15632910.127692306</v>
      </c>
      <c r="G719" s="332">
        <f>SUBTOTAL(9,G714:G718)</f>
        <v>0</v>
      </c>
      <c r="H719" s="332">
        <f>SUBTOTAL(9,H714:H718)</f>
        <v>-15632910.127692306</v>
      </c>
      <c r="I719" s="333" t="s">
        <v>33</v>
      </c>
      <c r="J719" s="334" t="s">
        <v>33</v>
      </c>
      <c r="K719" s="335" t="s">
        <v>33</v>
      </c>
      <c r="L719" s="336" t="s">
        <v>33</v>
      </c>
      <c r="M719" s="337" t="s">
        <v>33</v>
      </c>
      <c r="N719" s="338" t="s">
        <v>33</v>
      </c>
      <c r="O719" s="339" t="s">
        <v>33</v>
      </c>
      <c r="P719" s="332">
        <f>SUBTOTAL(9,P714:P718)</f>
        <v>-9098308.228513699</v>
      </c>
      <c r="Q719" s="332">
        <f>SUBTOTAL(9,Q714:Q718)</f>
        <v>-3877076.7192731872</v>
      </c>
      <c r="R719" s="332">
        <f>SUBTOTAL(9,R714:R718)</f>
        <v>-2657525.1799054234</v>
      </c>
      <c r="S719" s="332">
        <f>SUBTOTAL(9,S714:S718)</f>
        <v>-6534601.8991786111</v>
      </c>
      <c r="T719" s="332">
        <f>SUBTOTAL(9,T714:T718)</f>
        <v>-12975384.947786886</v>
      </c>
    </row>
    <row r="720" spans="1:21" x14ac:dyDescent="0.25">
      <c r="A720" s="302" t="s">
        <v>1811</v>
      </c>
      <c r="B720" s="303" t="s">
        <v>33</v>
      </c>
      <c r="C720" s="303" t="s">
        <v>33</v>
      </c>
      <c r="D720" s="303" t="s">
        <v>33</v>
      </c>
      <c r="E720" s="303" t="s">
        <v>33</v>
      </c>
      <c r="F720" s="307">
        <v>0</v>
      </c>
      <c r="G720" s="307">
        <v>0</v>
      </c>
      <c r="H720" s="307">
        <v>0</v>
      </c>
      <c r="I720" s="324">
        <v>0</v>
      </c>
      <c r="J720" s="325">
        <v>0</v>
      </c>
      <c r="K720" s="326">
        <v>0</v>
      </c>
      <c r="L720" s="327">
        <v>0</v>
      </c>
      <c r="M720" s="328">
        <v>0</v>
      </c>
      <c r="N720" s="329">
        <v>0</v>
      </c>
      <c r="O720" s="330">
        <v>0</v>
      </c>
      <c r="P720" s="307">
        <v>0</v>
      </c>
      <c r="Q720" s="307">
        <v>0</v>
      </c>
      <c r="R720" s="307">
        <v>0</v>
      </c>
      <c r="S720" s="307">
        <v>0</v>
      </c>
      <c r="T720" s="307">
        <v>0</v>
      </c>
    </row>
    <row r="721" spans="1:20" x14ac:dyDescent="0.25">
      <c r="A721" s="302" t="s">
        <v>1813</v>
      </c>
      <c r="B721" s="341" t="s">
        <v>5267</v>
      </c>
      <c r="C721" s="341" t="s">
        <v>33</v>
      </c>
      <c r="D721" s="341" t="s">
        <v>33</v>
      </c>
      <c r="E721" s="341" t="s">
        <v>33</v>
      </c>
      <c r="F721" s="307">
        <f>F352+F359+F364+F369+F371+F388+F692+F702+F708+F713+F719</f>
        <v>3799165808.9843969</v>
      </c>
      <c r="G721" s="307">
        <f>G352+G359+G364+G369+G371+G388+G692+G702+G708+G713+G719</f>
        <v>-175060417.11483997</v>
      </c>
      <c r="H721" s="307">
        <f>H352+H359+H364+H369+H371+H388+H692+H702+H708+H713+H719</f>
        <v>3624105391.8695564</v>
      </c>
      <c r="I721" s="324" t="s">
        <v>33</v>
      </c>
      <c r="J721" s="325" t="s">
        <v>33</v>
      </c>
      <c r="K721" s="326" t="s">
        <v>33</v>
      </c>
      <c r="L721" s="327" t="s">
        <v>33</v>
      </c>
      <c r="M721" s="328" t="s">
        <v>33</v>
      </c>
      <c r="N721" s="329" t="s">
        <v>33</v>
      </c>
      <c r="O721" s="330" t="s">
        <v>33</v>
      </c>
      <c r="P721" s="307">
        <f>P352+P359+P364+P369+P371+P388+P692+P702+P708+P713+P719</f>
        <v>1869069169.8784151</v>
      </c>
      <c r="Q721" s="307">
        <f>Q352+Q359+Q364+Q369+Q371+Q388+Q692+Q702+Q708+Q713+Q719</f>
        <v>875840754.04712296</v>
      </c>
      <c r="R721" s="307">
        <f>R352+R359+R364+R369+R371+R388+R692+R702+R708+R713+R719</f>
        <v>879195467.94401956</v>
      </c>
      <c r="S721" s="307">
        <f>S352+S359+S364+S369+S371+S388+S692+S702+S708+S713+S719</f>
        <v>1684839286.6242065</v>
      </c>
      <c r="T721" s="307">
        <f>T352+T359+T364+T369+T371+T388+T692+T702+T708+T713+T719</f>
        <v>2723322729.8534946</v>
      </c>
    </row>
    <row r="722" spans="1:20" x14ac:dyDescent="0.25">
      <c r="A722" s="302" t="s">
        <v>1815</v>
      </c>
      <c r="B722" s="303" t="s">
        <v>33</v>
      </c>
      <c r="C722" s="303" t="s">
        <v>33</v>
      </c>
      <c r="D722" s="303" t="s">
        <v>33</v>
      </c>
      <c r="E722" s="303" t="s">
        <v>33</v>
      </c>
      <c r="F722" s="307" t="s">
        <v>33</v>
      </c>
      <c r="G722" s="307" t="s">
        <v>33</v>
      </c>
      <c r="H722" s="307" t="s">
        <v>33</v>
      </c>
      <c r="I722" s="324" t="s">
        <v>33</v>
      </c>
      <c r="J722" s="325" t="s">
        <v>33</v>
      </c>
      <c r="K722" s="326" t="s">
        <v>33</v>
      </c>
      <c r="L722" s="327" t="s">
        <v>33</v>
      </c>
      <c r="M722" s="328" t="s">
        <v>33</v>
      </c>
      <c r="N722" s="329" t="s">
        <v>33</v>
      </c>
      <c r="O722" s="330" t="s">
        <v>33</v>
      </c>
      <c r="P722" s="307" t="s">
        <v>33</v>
      </c>
      <c r="Q722" s="307" t="s">
        <v>33</v>
      </c>
      <c r="R722" s="307" t="s">
        <v>33</v>
      </c>
      <c r="S722" s="307" t="s">
        <v>33</v>
      </c>
      <c r="T722" s="307" t="s">
        <v>33</v>
      </c>
    </row>
    <row r="723" spans="1:20" x14ac:dyDescent="0.25">
      <c r="A723" s="302" t="s">
        <v>1817</v>
      </c>
      <c r="B723" s="303" t="s">
        <v>5268</v>
      </c>
      <c r="C723" s="303" t="s">
        <v>33</v>
      </c>
      <c r="D723" s="303" t="s">
        <v>33</v>
      </c>
      <c r="E723" s="303" t="s">
        <v>33</v>
      </c>
      <c r="F723" s="307">
        <f>F36</f>
        <v>2143098729.0499997</v>
      </c>
      <c r="G723" s="307">
        <f>G36</f>
        <v>-1004.33</v>
      </c>
      <c r="H723" s="307">
        <f>H36</f>
        <v>2143097724.7199998</v>
      </c>
      <c r="I723" s="324" t="s">
        <v>33</v>
      </c>
      <c r="J723" s="325" t="s">
        <v>33</v>
      </c>
      <c r="K723" s="326" t="s">
        <v>33</v>
      </c>
      <c r="L723" s="327" t="s">
        <v>33</v>
      </c>
      <c r="M723" s="328" t="s">
        <v>33</v>
      </c>
      <c r="N723" s="329" t="s">
        <v>33</v>
      </c>
      <c r="O723" s="330" t="s">
        <v>33</v>
      </c>
      <c r="P723" s="307">
        <f>P36</f>
        <v>1203941835.519757</v>
      </c>
      <c r="Q723" s="307">
        <f>Q36</f>
        <v>472145483.66850197</v>
      </c>
      <c r="R723" s="307">
        <f>R36</f>
        <v>467010405.5317415</v>
      </c>
      <c r="S723" s="307">
        <f>S36</f>
        <v>939155889.20024323</v>
      </c>
      <c r="T723" s="307">
        <f>T36</f>
        <v>1676087319.1882586</v>
      </c>
    </row>
    <row r="724" spans="1:20" x14ac:dyDescent="0.25">
      <c r="A724" s="302" t="s">
        <v>1819</v>
      </c>
      <c r="B724" s="303" t="s">
        <v>5269</v>
      </c>
      <c r="C724" s="303" t="s">
        <v>33</v>
      </c>
      <c r="D724" s="303" t="s">
        <v>33</v>
      </c>
      <c r="E724" s="303" t="s">
        <v>33</v>
      </c>
      <c r="F724" s="307">
        <f>F64</f>
        <v>2606045771.98</v>
      </c>
      <c r="G724" s="307">
        <f>G64</f>
        <v>-434674.4700000002</v>
      </c>
      <c r="H724" s="307">
        <f>H64</f>
        <v>2605611097.5100002</v>
      </c>
      <c r="I724" s="324" t="s">
        <v>33</v>
      </c>
      <c r="J724" s="325" t="s">
        <v>33</v>
      </c>
      <c r="K724" s="326" t="s">
        <v>33</v>
      </c>
      <c r="L724" s="327" t="s">
        <v>33</v>
      </c>
      <c r="M724" s="328" t="s">
        <v>33</v>
      </c>
      <c r="N724" s="329" t="s">
        <v>33</v>
      </c>
      <c r="O724" s="330" t="s">
        <v>33</v>
      </c>
      <c r="P724" s="307">
        <f>P64</f>
        <v>1197407029.5584023</v>
      </c>
      <c r="Q724" s="307">
        <f>Q64</f>
        <v>504523945.71177554</v>
      </c>
      <c r="R724" s="307">
        <f>R64</f>
        <v>903680122.23982286</v>
      </c>
      <c r="S724" s="307">
        <f>S64</f>
        <v>1408204067.9515984</v>
      </c>
      <c r="T724" s="307">
        <f>T64</f>
        <v>1701930975.2701774</v>
      </c>
    </row>
    <row r="725" spans="1:20" x14ac:dyDescent="0.25">
      <c r="A725" s="302" t="s">
        <v>1821</v>
      </c>
      <c r="B725" s="303" t="s">
        <v>5270</v>
      </c>
      <c r="C725" s="303" t="s">
        <v>33</v>
      </c>
      <c r="D725" s="303" t="s">
        <v>33</v>
      </c>
      <c r="E725" s="303" t="s">
        <v>33</v>
      </c>
      <c r="F725" s="307">
        <f>F96</f>
        <v>1264953948.8299999</v>
      </c>
      <c r="G725" s="307">
        <f>G96</f>
        <v>0</v>
      </c>
      <c r="H725" s="307">
        <f>H96</f>
        <v>1264953948.8299999</v>
      </c>
      <c r="I725" s="324" t="s">
        <v>33</v>
      </c>
      <c r="J725" s="325" t="s">
        <v>33</v>
      </c>
      <c r="K725" s="326" t="s">
        <v>33</v>
      </c>
      <c r="L725" s="327" t="s">
        <v>33</v>
      </c>
      <c r="M725" s="328" t="s">
        <v>33</v>
      </c>
      <c r="N725" s="329" t="s">
        <v>33</v>
      </c>
      <c r="O725" s="330" t="s">
        <v>33</v>
      </c>
      <c r="P725" s="307">
        <f>P96</f>
        <v>807216903.52848601</v>
      </c>
      <c r="Q725" s="307">
        <f>Q96</f>
        <v>445140614.69946206</v>
      </c>
      <c r="R725" s="307">
        <f>R96</f>
        <v>12596430.602052199</v>
      </c>
      <c r="S725" s="307">
        <f>S96</f>
        <v>457737045.30151421</v>
      </c>
      <c r="T725" s="307">
        <f>T96</f>
        <v>1252357518.2279475</v>
      </c>
    </row>
    <row r="726" spans="1:20" x14ac:dyDescent="0.25">
      <c r="A726" s="302" t="s">
        <v>1823</v>
      </c>
      <c r="B726" s="303" t="s">
        <v>5271</v>
      </c>
      <c r="C726" s="303" t="s">
        <v>33</v>
      </c>
      <c r="D726" s="303" t="s">
        <v>33</v>
      </c>
      <c r="E726" s="303" t="s">
        <v>33</v>
      </c>
      <c r="F726" s="307">
        <f>F124</f>
        <v>409142110.60000002</v>
      </c>
      <c r="G726" s="307">
        <f>G124</f>
        <v>0</v>
      </c>
      <c r="H726" s="307">
        <f>H124</f>
        <v>409142110.60000002</v>
      </c>
      <c r="I726" s="324" t="s">
        <v>33</v>
      </c>
      <c r="J726" s="325" t="s">
        <v>33</v>
      </c>
      <c r="K726" s="326" t="s">
        <v>33</v>
      </c>
      <c r="L726" s="327" t="s">
        <v>33</v>
      </c>
      <c r="M726" s="328" t="s">
        <v>33</v>
      </c>
      <c r="N726" s="329" t="s">
        <v>33</v>
      </c>
      <c r="O726" s="330" t="s">
        <v>33</v>
      </c>
      <c r="P726" s="307">
        <f>P124</f>
        <v>240588696.24442658</v>
      </c>
      <c r="Q726" s="307">
        <f>Q124</f>
        <v>101329407.37815861</v>
      </c>
      <c r="R726" s="307">
        <f>R124</f>
        <v>67224006.977414802</v>
      </c>
      <c r="S726" s="307">
        <f>S124</f>
        <v>168553414.35557342</v>
      </c>
      <c r="T726" s="307">
        <f>T124</f>
        <v>341918103.62258524</v>
      </c>
    </row>
    <row r="727" spans="1:20" x14ac:dyDescent="0.25">
      <c r="A727" s="302" t="s">
        <v>1825</v>
      </c>
      <c r="B727" s="303" t="s">
        <v>5272</v>
      </c>
      <c r="C727" s="303" t="s">
        <v>33</v>
      </c>
      <c r="D727" s="303" t="s">
        <v>33</v>
      </c>
      <c r="E727" s="303" t="s">
        <v>33</v>
      </c>
      <c r="F727" s="307">
        <f>F36+F64+F96</f>
        <v>6014098449.8599997</v>
      </c>
      <c r="G727" s="307">
        <f>G36+G64+G96</f>
        <v>-435678.80000000022</v>
      </c>
      <c r="H727" s="307">
        <f>H36+H64+H96</f>
        <v>6013662771.0599995</v>
      </c>
      <c r="I727" s="324" t="s">
        <v>33</v>
      </c>
      <c r="J727" s="325" t="s">
        <v>33</v>
      </c>
      <c r="K727" s="326" t="s">
        <v>33</v>
      </c>
      <c r="L727" s="327" t="s">
        <v>33</v>
      </c>
      <c r="M727" s="328" t="s">
        <v>33</v>
      </c>
      <c r="N727" s="329" t="s">
        <v>33</v>
      </c>
      <c r="O727" s="330" t="s">
        <v>33</v>
      </c>
      <c r="P727" s="307">
        <f>P36+P64+P96</f>
        <v>3208565768.6066456</v>
      </c>
      <c r="Q727" s="307">
        <f>Q36+Q64+Q96</f>
        <v>1421810044.0797396</v>
      </c>
      <c r="R727" s="307">
        <f>R36+R64+R96</f>
        <v>1383286958.3736167</v>
      </c>
      <c r="S727" s="307">
        <f>S36+S64+S96</f>
        <v>2805097002.4533558</v>
      </c>
      <c r="T727" s="307">
        <f>T36+T64+T96</f>
        <v>4630375812.6863832</v>
      </c>
    </row>
    <row r="728" spans="1:20" x14ac:dyDescent="0.25">
      <c r="A728" s="302" t="s">
        <v>1827</v>
      </c>
      <c r="B728" s="303" t="s">
        <v>5273</v>
      </c>
      <c r="C728" s="303" t="s">
        <v>33</v>
      </c>
      <c r="D728" s="303" t="s">
        <v>33</v>
      </c>
      <c r="E728" s="303" t="s">
        <v>33</v>
      </c>
      <c r="F728" s="307">
        <f>F250</f>
        <v>4423261940.5299997</v>
      </c>
      <c r="G728" s="307">
        <f>G250</f>
        <v>125143059.76160932</v>
      </c>
      <c r="H728" s="307">
        <f>H250</f>
        <v>4548405000.2916088</v>
      </c>
      <c r="I728" s="324" t="s">
        <v>33</v>
      </c>
      <c r="J728" s="325" t="s">
        <v>33</v>
      </c>
      <c r="K728" s="326" t="s">
        <v>33</v>
      </c>
      <c r="L728" s="327" t="s">
        <v>33</v>
      </c>
      <c r="M728" s="328" t="s">
        <v>33</v>
      </c>
      <c r="N728" s="329" t="s">
        <v>33</v>
      </c>
      <c r="O728" s="330" t="s">
        <v>33</v>
      </c>
      <c r="P728" s="307">
        <f>P250</f>
        <v>2389326581.3729973</v>
      </c>
      <c r="Q728" s="307">
        <f>Q250</f>
        <v>1095030162.5865364</v>
      </c>
      <c r="R728" s="307">
        <f>R250</f>
        <v>1064048256.3320764</v>
      </c>
      <c r="S728" s="307">
        <f>S250</f>
        <v>2159078418.918612</v>
      </c>
      <c r="T728" s="307">
        <f>T250</f>
        <v>3484356743.9595323</v>
      </c>
    </row>
    <row r="729" spans="1:20" x14ac:dyDescent="0.25">
      <c r="A729" s="302" t="s">
        <v>1829</v>
      </c>
      <c r="B729" s="303" t="s">
        <v>5274</v>
      </c>
      <c r="C729" s="303" t="s">
        <v>33</v>
      </c>
      <c r="D729" s="303" t="s">
        <v>33</v>
      </c>
      <c r="E729" s="303" t="s">
        <v>33</v>
      </c>
      <c r="F729" s="307">
        <f>F36+F64+F96</f>
        <v>6014098449.8599997</v>
      </c>
      <c r="G729" s="307">
        <f>G36+G64+G96</f>
        <v>-435678.80000000022</v>
      </c>
      <c r="H729" s="307">
        <f>H36+H64+H96</f>
        <v>6013662771.0599995</v>
      </c>
      <c r="I729" s="324" t="s">
        <v>33</v>
      </c>
      <c r="J729" s="325" t="s">
        <v>33</v>
      </c>
      <c r="K729" s="326" t="s">
        <v>33</v>
      </c>
      <c r="L729" s="327" t="s">
        <v>33</v>
      </c>
      <c r="M729" s="328" t="s">
        <v>33</v>
      </c>
      <c r="N729" s="329" t="s">
        <v>33</v>
      </c>
      <c r="O729" s="330" t="s">
        <v>33</v>
      </c>
      <c r="P729" s="307">
        <f>P36+P64+P96</f>
        <v>3208565768.6066456</v>
      </c>
      <c r="Q729" s="307">
        <f>Q36+Q64+Q96</f>
        <v>1421810044.0797396</v>
      </c>
      <c r="R729" s="307">
        <f>R36+R64+R96</f>
        <v>1383286958.3736167</v>
      </c>
      <c r="S729" s="307">
        <f>S36+S64+S96</f>
        <v>2805097002.4533558</v>
      </c>
      <c r="T729" s="307">
        <f>T36+T64+T96</f>
        <v>4630375812.6863832</v>
      </c>
    </row>
    <row r="730" spans="1:20" x14ac:dyDescent="0.25">
      <c r="A730" s="302" t="s">
        <v>1831</v>
      </c>
      <c r="B730" s="303" t="s">
        <v>5275</v>
      </c>
      <c r="C730" s="303" t="s">
        <v>33</v>
      </c>
      <c r="D730" s="303" t="s">
        <v>33</v>
      </c>
      <c r="E730" s="303" t="s">
        <v>33</v>
      </c>
      <c r="F730" s="307">
        <f>F36+F64+F96</f>
        <v>6014098449.8599997</v>
      </c>
      <c r="G730" s="307">
        <f>G36+G64+G96</f>
        <v>-435678.80000000022</v>
      </c>
      <c r="H730" s="307">
        <f>H36+H64+H96</f>
        <v>6013662771.0599995</v>
      </c>
      <c r="I730" s="324" t="s">
        <v>33</v>
      </c>
      <c r="J730" s="325" t="s">
        <v>33</v>
      </c>
      <c r="K730" s="326" t="s">
        <v>33</v>
      </c>
      <c r="L730" s="327" t="s">
        <v>33</v>
      </c>
      <c r="M730" s="328" t="s">
        <v>33</v>
      </c>
      <c r="N730" s="329" t="s">
        <v>33</v>
      </c>
      <c r="O730" s="330" t="s">
        <v>33</v>
      </c>
      <c r="P730" s="307">
        <f>P36+P64+P96</f>
        <v>3208565768.6066456</v>
      </c>
      <c r="Q730" s="307">
        <f>Q36+Q64+Q96</f>
        <v>1421810044.0797396</v>
      </c>
      <c r="R730" s="307">
        <f>R36+R64+R96</f>
        <v>1383286958.3736167</v>
      </c>
      <c r="S730" s="307">
        <f>S36+S64+S96</f>
        <v>2805097002.4533558</v>
      </c>
      <c r="T730" s="307">
        <f>T36+T64+T96</f>
        <v>4630375812.6863832</v>
      </c>
    </row>
    <row r="731" spans="1:20" x14ac:dyDescent="0.25">
      <c r="A731" s="302" t="s">
        <v>1833</v>
      </c>
      <c r="B731" s="303" t="s">
        <v>33</v>
      </c>
      <c r="C731" s="303" t="s">
        <v>33</v>
      </c>
      <c r="D731" s="303" t="s">
        <v>33</v>
      </c>
      <c r="E731" s="303" t="s">
        <v>33</v>
      </c>
      <c r="F731" s="307" t="s">
        <v>33</v>
      </c>
      <c r="G731" s="307" t="s">
        <v>33</v>
      </c>
      <c r="H731" s="307" t="s">
        <v>33</v>
      </c>
      <c r="I731" s="324" t="s">
        <v>33</v>
      </c>
      <c r="J731" s="325" t="s">
        <v>33</v>
      </c>
      <c r="K731" s="326" t="s">
        <v>33</v>
      </c>
      <c r="L731" s="327" t="s">
        <v>33</v>
      </c>
      <c r="M731" s="328" t="s">
        <v>33</v>
      </c>
      <c r="N731" s="329" t="s">
        <v>33</v>
      </c>
      <c r="O731" s="330" t="s">
        <v>33</v>
      </c>
      <c r="P731" s="307" t="s">
        <v>33</v>
      </c>
      <c r="Q731" s="307" t="s">
        <v>33</v>
      </c>
      <c r="R731" s="307" t="s">
        <v>33</v>
      </c>
      <c r="S731" s="307" t="s">
        <v>33</v>
      </c>
      <c r="T731" s="307" t="s">
        <v>33</v>
      </c>
    </row>
    <row r="732" spans="1:20" x14ac:dyDescent="0.25">
      <c r="A732" s="302" t="s">
        <v>1835</v>
      </c>
      <c r="B732" s="342" t="s">
        <v>5276</v>
      </c>
      <c r="C732" s="342" t="s">
        <v>33</v>
      </c>
      <c r="D732" s="342" t="s">
        <v>33</v>
      </c>
      <c r="E732" s="342" t="s">
        <v>33</v>
      </c>
      <c r="F732" s="307" t="s">
        <v>33</v>
      </c>
      <c r="G732" s="307" t="s">
        <v>33</v>
      </c>
      <c r="H732" s="307" t="s">
        <v>33</v>
      </c>
      <c r="I732" s="324" t="s">
        <v>33</v>
      </c>
      <c r="J732" s="325" t="s">
        <v>33</v>
      </c>
      <c r="K732" s="326" t="s">
        <v>33</v>
      </c>
      <c r="L732" s="327" t="s">
        <v>33</v>
      </c>
      <c r="M732" s="328" t="s">
        <v>33</v>
      </c>
      <c r="N732" s="329" t="s">
        <v>33</v>
      </c>
      <c r="O732" s="330" t="s">
        <v>33</v>
      </c>
      <c r="P732" s="307" t="s">
        <v>33</v>
      </c>
      <c r="Q732" s="307" t="s">
        <v>33</v>
      </c>
      <c r="R732" s="307" t="s">
        <v>33</v>
      </c>
      <c r="S732" s="307" t="s">
        <v>33</v>
      </c>
      <c r="T732" s="307" t="s">
        <v>33</v>
      </c>
    </row>
    <row r="733" spans="1:20" x14ac:dyDescent="0.25">
      <c r="A733" s="302" t="s">
        <v>1837</v>
      </c>
      <c r="B733" s="303" t="s">
        <v>5277</v>
      </c>
      <c r="C733" s="303" t="s">
        <v>33</v>
      </c>
      <c r="D733" s="303" t="s">
        <v>33</v>
      </c>
      <c r="E733" s="303" t="s">
        <v>33</v>
      </c>
      <c r="F733" s="343">
        <v>0</v>
      </c>
      <c r="G733" s="343">
        <v>0</v>
      </c>
      <c r="H733" s="343">
        <v>0</v>
      </c>
      <c r="I733" s="344">
        <v>0</v>
      </c>
      <c r="J733" s="345">
        <v>0</v>
      </c>
      <c r="K733" s="346">
        <v>0</v>
      </c>
      <c r="L733" s="347">
        <v>0</v>
      </c>
      <c r="M733" s="348">
        <v>0</v>
      </c>
      <c r="N733" s="349">
        <v>0</v>
      </c>
      <c r="O733" s="350">
        <v>0</v>
      </c>
      <c r="P733" s="343">
        <f>VLOOKUP("18",TX_000_Cap_Str,3,FALSE)</f>
        <v>7.9100000000000004E-2</v>
      </c>
      <c r="Q733" s="343">
        <f>VLOOKUP("18",TX_000_Cap_Str,4,FALSE)</f>
        <v>7.9100000000000004E-2</v>
      </c>
      <c r="R733" s="343">
        <f>VLOOKUP("18",TX_000_Cap_Str,5,FALSE)</f>
        <v>7.9100000000000004E-2</v>
      </c>
      <c r="S733" s="343">
        <v>0</v>
      </c>
      <c r="T733" s="343">
        <v>0</v>
      </c>
    </row>
    <row r="734" spans="1:20" x14ac:dyDescent="0.25">
      <c r="A734" s="302" t="s">
        <v>1839</v>
      </c>
      <c r="B734" s="303" t="s">
        <v>5278</v>
      </c>
      <c r="C734" s="303" t="s">
        <v>33</v>
      </c>
      <c r="D734" s="303" t="s">
        <v>33</v>
      </c>
      <c r="E734" s="303" t="s">
        <v>33</v>
      </c>
      <c r="F734" s="307">
        <v>0</v>
      </c>
      <c r="G734" s="307">
        <f>VLOOKUP("82",TX_203_CWC,25,FALSE)</f>
        <v>-17428613.984686147</v>
      </c>
      <c r="H734" s="307">
        <f>VLOOKUP("82",TX_203_CWC,25,FALSE)</f>
        <v>-17428613.984686147</v>
      </c>
      <c r="I734" s="324" t="s">
        <v>33</v>
      </c>
      <c r="J734" s="325" t="s">
        <v>33</v>
      </c>
      <c r="K734" s="326" t="s">
        <v>33</v>
      </c>
      <c r="L734" s="327" t="s">
        <v>33</v>
      </c>
      <c r="M734" s="328" t="s">
        <v>33</v>
      </c>
      <c r="N734" s="329" t="s">
        <v>33</v>
      </c>
      <c r="O734" s="330" t="s">
        <v>33</v>
      </c>
      <c r="P734" s="307">
        <f>VLOOKUP("82",TX_203_CWC,21,FALSE)</f>
        <v>-9668892.0950695891</v>
      </c>
      <c r="Q734" s="307">
        <f>VLOOKUP("82",TX_203_CWC,22,FALSE)</f>
        <v>-3510537.8910307088</v>
      </c>
      <c r="R734" s="307">
        <f>VLOOKUP("82",TX_203_CWC,23,FALSE)</f>
        <v>-4273529.2871309286</v>
      </c>
      <c r="S734" s="307">
        <f>VLOOKUP("82",TX_203_CWC,24,FALSE)</f>
        <v>-7773890.7767454376</v>
      </c>
      <c r="T734" s="307">
        <v>0</v>
      </c>
    </row>
    <row r="735" spans="1:20" x14ac:dyDescent="0.25">
      <c r="A735" s="302" t="s">
        <v>1841</v>
      </c>
      <c r="B735" s="303" t="s">
        <v>5279</v>
      </c>
      <c r="C735" s="303" t="s">
        <v>33</v>
      </c>
      <c r="D735" s="303" t="s">
        <v>33</v>
      </c>
      <c r="E735" s="303" t="s">
        <v>33</v>
      </c>
      <c r="F735" s="307">
        <v>0</v>
      </c>
      <c r="G735" s="307">
        <v>0</v>
      </c>
      <c r="H735" s="307">
        <v>0</v>
      </c>
      <c r="I735" s="324">
        <v>0</v>
      </c>
      <c r="J735" s="325">
        <v>0</v>
      </c>
      <c r="K735" s="326">
        <v>0</v>
      </c>
      <c r="L735" s="327">
        <v>0</v>
      </c>
      <c r="M735" s="328">
        <v>0</v>
      </c>
      <c r="N735" s="329">
        <v>0</v>
      </c>
      <c r="O735" s="330">
        <v>0</v>
      </c>
      <c r="P735" s="307">
        <v>0</v>
      </c>
      <c r="Q735" s="307">
        <v>0</v>
      </c>
      <c r="R735" s="307">
        <v>0</v>
      </c>
      <c r="S735" s="307">
        <v>0</v>
      </c>
      <c r="T735" s="307">
        <v>0</v>
      </c>
    </row>
    <row r="736" spans="1:20" x14ac:dyDescent="0.25">
      <c r="A736" s="302" t="s">
        <v>1843</v>
      </c>
      <c r="B736" s="303" t="s">
        <v>5280</v>
      </c>
      <c r="C736" s="303" t="s">
        <v>33</v>
      </c>
      <c r="D736" s="303" t="s">
        <v>33</v>
      </c>
      <c r="E736" s="303" t="s">
        <v>33</v>
      </c>
      <c r="F736" s="351">
        <f>VLOOKUP("12",TX_000_Cap_Str,3,FALSE)</f>
        <v>2.3800000000000002E-2</v>
      </c>
      <c r="G736" s="351">
        <f>VLOOKUP("12",TX_000_Cap_Str,3,FALSE)</f>
        <v>2.3800000000000002E-2</v>
      </c>
      <c r="H736" s="351">
        <f>VLOOKUP("12",TX_000_Cap_Str,3,FALSE)</f>
        <v>2.3800000000000002E-2</v>
      </c>
      <c r="I736" s="352">
        <v>0</v>
      </c>
      <c r="J736" s="353">
        <v>0</v>
      </c>
      <c r="K736" s="354">
        <v>0</v>
      </c>
      <c r="L736" s="355">
        <v>0</v>
      </c>
      <c r="M736" s="356">
        <v>0</v>
      </c>
      <c r="N736" s="357">
        <v>0</v>
      </c>
      <c r="O736" s="358">
        <v>0</v>
      </c>
      <c r="P736" s="351">
        <f>VLOOKUP("12",TX_000_Cap_Str,3,FALSE)</f>
        <v>2.3800000000000002E-2</v>
      </c>
      <c r="Q736" s="351">
        <f>VLOOKUP("12",TX_000_Cap_Str,4,FALSE)</f>
        <v>2.3800000000000002E-2</v>
      </c>
      <c r="R736" s="351">
        <f>VLOOKUP("12",TX_000_Cap_Str,5,FALSE)</f>
        <v>2.3800000000000002E-2</v>
      </c>
      <c r="S736" s="351">
        <v>0</v>
      </c>
      <c r="T736" s="351">
        <v>0</v>
      </c>
    </row>
    <row r="737" spans="1:20" x14ac:dyDescent="0.25">
      <c r="A737" s="302" t="s">
        <v>1845</v>
      </c>
      <c r="B737" s="359" t="s">
        <v>5281</v>
      </c>
      <c r="C737" s="359" t="s">
        <v>33</v>
      </c>
      <c r="D737" s="359" t="s">
        <v>33</v>
      </c>
      <c r="E737" s="359" t="s">
        <v>33</v>
      </c>
      <c r="F737" s="360">
        <f>VLOOKUP("16",TX_000_Cap_Str,3,FALSE)</f>
        <v>5.5300000000000002E-2</v>
      </c>
      <c r="G737" s="360">
        <f>VLOOKUP("16",TX_000_Cap_Str,3,FALSE)</f>
        <v>5.5300000000000002E-2</v>
      </c>
      <c r="H737" s="360">
        <f>VLOOKUP("16",TX_000_Cap_Str,3,FALSE)</f>
        <v>5.5300000000000002E-2</v>
      </c>
      <c r="I737" s="361">
        <v>0</v>
      </c>
      <c r="J737" s="362">
        <v>0</v>
      </c>
      <c r="K737" s="363">
        <v>0</v>
      </c>
      <c r="L737" s="364">
        <v>0</v>
      </c>
      <c r="M737" s="365">
        <v>0</v>
      </c>
      <c r="N737" s="366">
        <v>0</v>
      </c>
      <c r="O737" s="367">
        <v>0</v>
      </c>
      <c r="P737" s="360">
        <f>VLOOKUP("16",TX_000_Cap_Str,3,FALSE)</f>
        <v>5.5300000000000002E-2</v>
      </c>
      <c r="Q737" s="360">
        <f>VLOOKUP("16",TX_000_Cap_Str,4,FALSE)</f>
        <v>5.5300000000000002E-2</v>
      </c>
      <c r="R737" s="360">
        <f>VLOOKUP("16",TX_000_Cap_Str,5,FALSE)</f>
        <v>5.5300000000000002E-2</v>
      </c>
      <c r="S737" s="360">
        <v>0</v>
      </c>
      <c r="T737" s="360">
        <v>0</v>
      </c>
    </row>
    <row r="738" spans="1:20" x14ac:dyDescent="0.25">
      <c r="A738" s="302" t="s">
        <v>1847</v>
      </c>
      <c r="B738" s="303" t="s">
        <v>5282</v>
      </c>
      <c r="C738" s="303" t="s">
        <v>33</v>
      </c>
      <c r="D738" s="303" t="s">
        <v>33</v>
      </c>
      <c r="E738" s="303" t="s">
        <v>33</v>
      </c>
      <c r="F738" s="307">
        <v>0</v>
      </c>
      <c r="G738" s="307">
        <v>0</v>
      </c>
      <c r="H738" s="307">
        <v>0</v>
      </c>
      <c r="I738" s="324">
        <v>0</v>
      </c>
      <c r="J738" s="325">
        <v>0</v>
      </c>
      <c r="K738" s="326">
        <v>0</v>
      </c>
      <c r="L738" s="327">
        <v>0</v>
      </c>
      <c r="M738" s="328">
        <v>0</v>
      </c>
      <c r="N738" s="329">
        <v>0</v>
      </c>
      <c r="O738" s="330">
        <v>0</v>
      </c>
      <c r="P738" s="307">
        <v>0</v>
      </c>
      <c r="Q738" s="307">
        <v>0</v>
      </c>
      <c r="R738" s="307">
        <v>0</v>
      </c>
      <c r="S738" s="307">
        <v>0</v>
      </c>
      <c r="T738" s="307">
        <v>0</v>
      </c>
    </row>
    <row r="739" spans="1:20" x14ac:dyDescent="0.25">
      <c r="A739" s="302" t="s">
        <v>1849</v>
      </c>
      <c r="B739" s="303" t="s">
        <v>5283</v>
      </c>
      <c r="C739" s="303" t="s">
        <v>33</v>
      </c>
      <c r="D739" s="303" t="s">
        <v>33</v>
      </c>
      <c r="E739" s="303" t="s">
        <v>33</v>
      </c>
      <c r="F739" s="307">
        <v>0</v>
      </c>
      <c r="G739" s="307">
        <v>0</v>
      </c>
      <c r="H739" s="307">
        <v>0</v>
      </c>
      <c r="I739" s="324">
        <v>0</v>
      </c>
      <c r="J739" s="325">
        <v>0</v>
      </c>
      <c r="K739" s="326">
        <v>0</v>
      </c>
      <c r="L739" s="327">
        <v>0</v>
      </c>
      <c r="M739" s="328">
        <v>0</v>
      </c>
      <c r="N739" s="329">
        <v>0</v>
      </c>
      <c r="O739" s="330">
        <v>0</v>
      </c>
      <c r="P739" s="307">
        <v>0</v>
      </c>
      <c r="Q739" s="307">
        <v>0</v>
      </c>
      <c r="R739" s="307">
        <v>0</v>
      </c>
      <c r="S739" s="307">
        <v>0</v>
      </c>
      <c r="T739" s="307">
        <v>0</v>
      </c>
    </row>
    <row r="740" spans="1:20" x14ac:dyDescent="0.25">
      <c r="A740" s="302" t="s">
        <v>1851</v>
      </c>
      <c r="B740" s="303" t="s">
        <v>5284</v>
      </c>
      <c r="C740" s="303" t="s">
        <v>33</v>
      </c>
      <c r="D740" s="303" t="s">
        <v>33</v>
      </c>
      <c r="E740" s="303" t="s">
        <v>33</v>
      </c>
      <c r="F740" s="368">
        <f>VLOOKUP("21",TX_000_Cap_Str,3,FALSE)</f>
        <v>0.35</v>
      </c>
      <c r="G740" s="368">
        <f>VLOOKUP("21",TX_000_Cap_Str,3,FALSE)</f>
        <v>0.35</v>
      </c>
      <c r="H740" s="368">
        <f>VLOOKUP("21",TX_000_Cap_Str,3,FALSE)</f>
        <v>0.35</v>
      </c>
      <c r="I740" s="369">
        <v>0</v>
      </c>
      <c r="J740" s="370">
        <v>0</v>
      </c>
      <c r="K740" s="371">
        <v>0</v>
      </c>
      <c r="L740" s="372">
        <v>0</v>
      </c>
      <c r="M740" s="373">
        <v>0</v>
      </c>
      <c r="N740" s="374">
        <v>0</v>
      </c>
      <c r="O740" s="375">
        <v>0</v>
      </c>
      <c r="P740" s="368">
        <f>VLOOKUP("21",TX_000_Cap_Str,3,FALSE)</f>
        <v>0.35</v>
      </c>
      <c r="Q740" s="368">
        <f>VLOOKUP("21",TX_000_Cap_Str,4,FALSE)</f>
        <v>0.35</v>
      </c>
      <c r="R740" s="368">
        <f>VLOOKUP("21",TX_000_Cap_Str,5,FALSE)</f>
        <v>0.35</v>
      </c>
      <c r="S740" s="368">
        <v>0</v>
      </c>
      <c r="T740" s="368">
        <v>0</v>
      </c>
    </row>
    <row r="741" spans="1:20" x14ac:dyDescent="0.25">
      <c r="A741" s="302" t="s">
        <v>1853</v>
      </c>
      <c r="B741" s="303" t="s">
        <v>5285</v>
      </c>
      <c r="C741" s="303" t="s">
        <v>33</v>
      </c>
      <c r="D741" s="303" t="s">
        <v>33</v>
      </c>
      <c r="E741" s="303" t="s">
        <v>33</v>
      </c>
      <c r="F741" s="376">
        <f>VLOOKUP("4",TX_204_CWC_Cont,3,FALSE)</f>
        <v>-2.602739726027405E-3</v>
      </c>
      <c r="G741" s="376">
        <f>VLOOKUP("4",TX_204_CWC_Cont,3,FALSE)</f>
        <v>-2.602739726027405E-3</v>
      </c>
      <c r="H741" s="376">
        <f>VLOOKUP("4",TX_204_CWC_Cont,3,FALSE)</f>
        <v>-2.602739726027405E-3</v>
      </c>
      <c r="I741" s="377">
        <v>0</v>
      </c>
      <c r="J741" s="378">
        <v>0</v>
      </c>
      <c r="K741" s="379">
        <v>0</v>
      </c>
      <c r="L741" s="380">
        <v>0</v>
      </c>
      <c r="M741" s="381">
        <v>0</v>
      </c>
      <c r="N741" s="382">
        <v>0</v>
      </c>
      <c r="O741" s="383">
        <v>0</v>
      </c>
      <c r="P741" s="376">
        <f>VLOOKUP("4",TX_204_CWC_Cont,3,FALSE)</f>
        <v>-2.602739726027405E-3</v>
      </c>
      <c r="Q741" s="376">
        <f>VLOOKUP("4",TX_204_CWC_Cont,4,FALSE)</f>
        <v>-2.602739726027405E-3</v>
      </c>
      <c r="R741" s="376">
        <f>VLOOKUP("4",TX_204_CWC_Cont,5,FALSE)</f>
        <v>-2.602739726027405E-3</v>
      </c>
      <c r="S741" s="376">
        <v>0</v>
      </c>
      <c r="T741" s="376">
        <v>0</v>
      </c>
    </row>
    <row r="742" spans="1:20" x14ac:dyDescent="0.25">
      <c r="A742" s="302" t="s">
        <v>1854</v>
      </c>
      <c r="B742" s="303" t="s">
        <v>5286</v>
      </c>
      <c r="C742" s="303" t="s">
        <v>33</v>
      </c>
      <c r="D742" s="303" t="s">
        <v>33</v>
      </c>
      <c r="E742" s="303" t="s">
        <v>33</v>
      </c>
      <c r="F742" s="384">
        <f>VLOOKUP("8",TX_204_CWC_Cont,3,FALSE)</f>
        <v>-2.602739726027405E-3</v>
      </c>
      <c r="G742" s="384">
        <f>VLOOKUP("8",TX_204_CWC_Cont,3,FALSE)</f>
        <v>-2.602739726027405E-3</v>
      </c>
      <c r="H742" s="384">
        <f>VLOOKUP("8",TX_204_CWC_Cont,3,FALSE)</f>
        <v>-2.602739726027405E-3</v>
      </c>
      <c r="I742" s="385">
        <v>0</v>
      </c>
      <c r="J742" s="386">
        <v>0</v>
      </c>
      <c r="K742" s="387">
        <v>0</v>
      </c>
      <c r="L742" s="388">
        <v>0</v>
      </c>
      <c r="M742" s="389">
        <v>0</v>
      </c>
      <c r="N742" s="390">
        <v>0</v>
      </c>
      <c r="O742" s="391">
        <v>0</v>
      </c>
      <c r="P742" s="384">
        <f>VLOOKUP("8",TX_204_CWC_Cont,3,FALSE)</f>
        <v>-2.602739726027405E-3</v>
      </c>
      <c r="Q742" s="384">
        <f>VLOOKUP("8",TX_204_CWC_Cont,4,FALSE)</f>
        <v>-2.602739726027405E-3</v>
      </c>
      <c r="R742" s="384">
        <f>VLOOKUP("8",TX_204_CWC_Cont,5,FALSE)</f>
        <v>-2.602739726027405E-3</v>
      </c>
      <c r="S742" s="384">
        <v>0</v>
      </c>
      <c r="T742" s="384">
        <v>0</v>
      </c>
    </row>
    <row r="743" spans="1:20" x14ac:dyDescent="0.25">
      <c r="A743" s="302" t="s">
        <v>1856</v>
      </c>
      <c r="B743" s="303" t="s">
        <v>5287</v>
      </c>
      <c r="C743" s="303" t="s">
        <v>33</v>
      </c>
      <c r="D743" s="303" t="s">
        <v>33</v>
      </c>
      <c r="E743" s="303" t="s">
        <v>33</v>
      </c>
      <c r="F743" s="307">
        <f>VLOOKUP("392",TX_100_IS,6,FALSE)</f>
        <v>320147623.98999858</v>
      </c>
      <c r="G743" s="307">
        <f>VLOOKUP("392",TX_100_IS,7,FALSE)</f>
        <v>-30454213.176989913</v>
      </c>
      <c r="H743" s="307">
        <f>VLOOKUP("392",TX_100_IS,8,FALSE)</f>
        <v>289693410.81301069</v>
      </c>
      <c r="I743" s="324">
        <v>0</v>
      </c>
      <c r="J743" s="325">
        <v>0</v>
      </c>
      <c r="K743" s="326">
        <v>0</v>
      </c>
      <c r="L743" s="327">
        <v>0</v>
      </c>
      <c r="M743" s="328">
        <v>0</v>
      </c>
      <c r="N743" s="329">
        <v>0</v>
      </c>
      <c r="O743" s="330">
        <v>0</v>
      </c>
      <c r="P743" s="307">
        <f>VLOOKUP("392",TX_100_IS,16,FALSE)</f>
        <v>133857129.33386737</v>
      </c>
      <c r="Q743" s="307">
        <f>VLOOKUP("392",TX_100_IS,17,FALSE)</f>
        <v>49947961.14179185</v>
      </c>
      <c r="R743" s="307">
        <f>VLOOKUP("392",TX_100_IS,18,FALSE)</f>
        <v>105888320.33735132</v>
      </c>
      <c r="S743" s="307">
        <f>VLOOKUP("392",TX_100_IS,19,FALSE)</f>
        <v>155578516.97415298</v>
      </c>
      <c r="T743" s="307">
        <v>0</v>
      </c>
    </row>
    <row r="744" spans="1:20" x14ac:dyDescent="0.25">
      <c r="A744" s="302" t="s">
        <v>1858</v>
      </c>
      <c r="B744" s="303" t="s">
        <v>5288</v>
      </c>
      <c r="C744" s="303" t="s">
        <v>33</v>
      </c>
      <c r="D744" s="303" t="s">
        <v>33</v>
      </c>
      <c r="E744" s="303" t="s">
        <v>33</v>
      </c>
      <c r="F744" s="307">
        <f>F352+F359+F364+F369+F388+F692+F702+F708+F713+F719</f>
        <v>3816464336.9612131</v>
      </c>
      <c r="G744" s="307">
        <f>G352+G359+G364+G369+G388+G692+G702+G708+G713+G719</f>
        <v>-175004162.32772505</v>
      </c>
      <c r="H744" s="307">
        <f>H352+H359+H364+H369+H388+H692+H702+H708+H713+H719</f>
        <v>3641460174.6334877</v>
      </c>
      <c r="I744" s="324" t="s">
        <v>33</v>
      </c>
      <c r="J744" s="325" t="s">
        <v>33</v>
      </c>
      <c r="K744" s="326" t="s">
        <v>33</v>
      </c>
      <c r="L744" s="327" t="s">
        <v>33</v>
      </c>
      <c r="M744" s="328" t="s">
        <v>33</v>
      </c>
      <c r="N744" s="329" t="s">
        <v>33</v>
      </c>
      <c r="O744" s="330" t="s">
        <v>33</v>
      </c>
      <c r="P744" s="307">
        <f>P352+P359+P364+P369+P388+P692+P702+P708+P713+P719</f>
        <v>1878673384.7164397</v>
      </c>
      <c r="Q744" s="307">
        <f>Q352+Q359+Q364+Q369+Q388+Q692+Q702+Q708+Q713+Q719</f>
        <v>879308112.20208788</v>
      </c>
      <c r="R744" s="307">
        <f>R352+R359+R364+R369+R388+R692+R702+R708+R713+R719</f>
        <v>883478677.71496129</v>
      </c>
      <c r="S744" s="307">
        <f>S352+S359+S364+S369+S388+S692+S702+S708+S713+S719</f>
        <v>1692613177.4009519</v>
      </c>
      <c r="T744" s="307">
        <f>T352+T359+T364+T369+T388+T692+T702+T708+T713+T719</f>
        <v>2723322729.8534946</v>
      </c>
    </row>
    <row r="745" spans="1:20" x14ac:dyDescent="0.25">
      <c r="A745" s="302" t="s">
        <v>1860</v>
      </c>
      <c r="B745" s="303" t="s">
        <v>5289</v>
      </c>
      <c r="C745" s="303" t="s">
        <v>33</v>
      </c>
      <c r="D745" s="303" t="s">
        <v>33</v>
      </c>
      <c r="E745" s="303" t="s">
        <v>33</v>
      </c>
      <c r="F745" s="307">
        <f>VLOOKUP("675",TX_100_IS,6,FALSE)</f>
        <v>-366525743.29660052</v>
      </c>
      <c r="G745" s="307">
        <f>VLOOKUP("675",TX_100_IS,7,FALSE)</f>
        <v>116707119.75923105</v>
      </c>
      <c r="H745" s="307">
        <f>VLOOKUP("675",TX_100_IS,8,FALSE)</f>
        <v>-249818623.53736946</v>
      </c>
      <c r="I745" s="324">
        <v>0</v>
      </c>
      <c r="J745" s="325">
        <v>0</v>
      </c>
      <c r="K745" s="326">
        <v>0</v>
      </c>
      <c r="L745" s="327">
        <v>0</v>
      </c>
      <c r="M745" s="328">
        <v>0</v>
      </c>
      <c r="N745" s="329">
        <v>0</v>
      </c>
      <c r="O745" s="330">
        <v>0</v>
      </c>
      <c r="P745" s="307">
        <f>VLOOKUP("675",TX_100_IS,16,FALSE)</f>
        <v>-158549389.25504649</v>
      </c>
      <c r="Q745" s="307">
        <f>VLOOKUP("675",TX_100_IS,17,FALSE)</f>
        <v>-75286202.359976098</v>
      </c>
      <c r="R745" s="307">
        <f>VLOOKUP("675",TX_100_IS,18,FALSE)</f>
        <v>-74609625.017607152</v>
      </c>
      <c r="S745" s="307">
        <f>VLOOKUP("675",TX_100_IS,19,FALSE)</f>
        <v>-126144564.96821868</v>
      </c>
      <c r="T745" s="307">
        <v>0</v>
      </c>
    </row>
    <row r="746" spans="1:20" x14ac:dyDescent="0.25">
      <c r="A746" s="302" t="s">
        <v>1862</v>
      </c>
      <c r="B746" s="303" t="s">
        <v>5290</v>
      </c>
      <c r="C746" s="303" t="s">
        <v>33</v>
      </c>
      <c r="D746" s="303" t="s">
        <v>33</v>
      </c>
      <c r="E746" s="303" t="s">
        <v>33</v>
      </c>
      <c r="F746" s="307">
        <f>VLOOKUP("22",TX_000_Cap_Str,3,FALSE)</f>
        <v>1.4189999999999999E-2</v>
      </c>
      <c r="G746" s="307">
        <f>VLOOKUP("22",TX_000_Cap_Str,3,FALSE)</f>
        <v>1.4189999999999999E-2</v>
      </c>
      <c r="H746" s="307">
        <f>VLOOKUP("22",TX_000_Cap_Str,3,FALSE)</f>
        <v>1.4189999999999999E-2</v>
      </c>
      <c r="I746" s="324">
        <v>0</v>
      </c>
      <c r="J746" s="325">
        <v>0</v>
      </c>
      <c r="K746" s="326">
        <v>0</v>
      </c>
      <c r="L746" s="327">
        <v>0</v>
      </c>
      <c r="M746" s="328">
        <v>0</v>
      </c>
      <c r="N746" s="329">
        <v>0</v>
      </c>
      <c r="O746" s="330">
        <v>0</v>
      </c>
      <c r="P746" s="307">
        <f>VLOOKUP("22",TX_000_Cap_Str,3,FALSE)</f>
        <v>1.4189999999999999E-2</v>
      </c>
      <c r="Q746" s="307">
        <f>VLOOKUP("22",TX_000_Cap_Str,4,FALSE)</f>
        <v>1.4189999999999999E-2</v>
      </c>
      <c r="R746" s="307">
        <f>VLOOKUP("22",TX_000_Cap_Str,5,FALSE)</f>
        <v>1.4189999999999999E-2</v>
      </c>
      <c r="S746" s="307">
        <v>0</v>
      </c>
      <c r="T746" s="307">
        <v>0</v>
      </c>
    </row>
    <row r="747" spans="1:20" x14ac:dyDescent="0.25">
      <c r="A747" s="302" t="s">
        <v>1864</v>
      </c>
      <c r="B747" s="303" t="s">
        <v>5291</v>
      </c>
      <c r="C747" s="303" t="s">
        <v>33</v>
      </c>
      <c r="D747" s="303" t="s">
        <v>33</v>
      </c>
      <c r="E747" s="303" t="s">
        <v>33</v>
      </c>
      <c r="F747" s="307">
        <v>0</v>
      </c>
      <c r="G747" s="307">
        <v>0</v>
      </c>
      <c r="H747" s="307">
        <v>0</v>
      </c>
      <c r="I747" s="324">
        <v>0</v>
      </c>
      <c r="J747" s="325">
        <v>0</v>
      </c>
      <c r="K747" s="326">
        <v>0</v>
      </c>
      <c r="L747" s="327">
        <v>0</v>
      </c>
      <c r="M747" s="328">
        <v>0</v>
      </c>
      <c r="N747" s="329">
        <v>0</v>
      </c>
      <c r="O747" s="330">
        <v>0</v>
      </c>
      <c r="P747" s="307">
        <v>0</v>
      </c>
      <c r="Q747" s="307">
        <v>0</v>
      </c>
      <c r="R747" s="307">
        <v>0</v>
      </c>
      <c r="S747" s="307">
        <v>0</v>
      </c>
      <c r="T747" s="307">
        <v>0</v>
      </c>
    </row>
    <row r="748" spans="1:20" x14ac:dyDescent="0.25">
      <c r="A748" s="302" t="s">
        <v>1866</v>
      </c>
      <c r="B748" s="303" t="s">
        <v>5292</v>
      </c>
      <c r="C748" s="303" t="s">
        <v>33</v>
      </c>
      <c r="D748" s="303" t="s">
        <v>33</v>
      </c>
      <c r="E748" s="303" t="s">
        <v>33</v>
      </c>
      <c r="F748" s="307">
        <v>0</v>
      </c>
      <c r="G748" s="307">
        <v>0</v>
      </c>
      <c r="H748" s="307">
        <v>0</v>
      </c>
      <c r="I748" s="324">
        <v>0</v>
      </c>
      <c r="J748" s="325">
        <v>0</v>
      </c>
      <c r="K748" s="326">
        <v>0</v>
      </c>
      <c r="L748" s="327">
        <v>0</v>
      </c>
      <c r="M748" s="328">
        <v>0</v>
      </c>
      <c r="N748" s="329">
        <v>0</v>
      </c>
      <c r="O748" s="330">
        <v>0</v>
      </c>
      <c r="P748" s="307">
        <v>0</v>
      </c>
      <c r="Q748" s="307">
        <v>0</v>
      </c>
      <c r="R748" s="307">
        <v>0</v>
      </c>
      <c r="S748" s="307">
        <v>0</v>
      </c>
      <c r="T748" s="307">
        <v>0</v>
      </c>
    </row>
    <row r="749" spans="1:20" x14ac:dyDescent="0.25">
      <c r="A749" s="302" t="s">
        <v>1868</v>
      </c>
      <c r="B749" s="303" t="s">
        <v>33</v>
      </c>
      <c r="C749" s="303" t="s">
        <v>33</v>
      </c>
      <c r="D749" s="303" t="s">
        <v>33</v>
      </c>
      <c r="E749" s="303" t="s">
        <v>33</v>
      </c>
      <c r="F749" s="307" t="s">
        <v>33</v>
      </c>
      <c r="G749" s="307" t="s">
        <v>33</v>
      </c>
      <c r="H749" s="307" t="s">
        <v>33</v>
      </c>
      <c r="I749" s="324" t="s">
        <v>33</v>
      </c>
      <c r="J749" s="325" t="s">
        <v>33</v>
      </c>
      <c r="K749" s="326" t="s">
        <v>33</v>
      </c>
      <c r="L749" s="327" t="s">
        <v>33</v>
      </c>
      <c r="M749" s="328" t="s">
        <v>33</v>
      </c>
      <c r="N749" s="329" t="s">
        <v>33</v>
      </c>
      <c r="O749" s="330" t="s">
        <v>33</v>
      </c>
      <c r="P749" s="307" t="s">
        <v>33</v>
      </c>
      <c r="Q749" s="307" t="s">
        <v>33</v>
      </c>
      <c r="R749" s="307" t="s">
        <v>33</v>
      </c>
      <c r="S749" s="307" t="s">
        <v>33</v>
      </c>
      <c r="T749" s="307" t="s">
        <v>33</v>
      </c>
    </row>
    <row r="750" spans="1:20" x14ac:dyDescent="0.25">
      <c r="A750" s="302" t="s">
        <v>1870</v>
      </c>
      <c r="B750" s="303" t="s">
        <v>5293</v>
      </c>
      <c r="C750" s="303" t="s">
        <v>33</v>
      </c>
      <c r="D750" s="303" t="s">
        <v>33</v>
      </c>
      <c r="E750" s="303" t="s">
        <v>33</v>
      </c>
      <c r="F750" s="307">
        <f t="shared" ref="F750:T750" si="300">F740*F741*F743</f>
        <v>-291641.32870321872</v>
      </c>
      <c r="G750" s="307">
        <f t="shared" si="300"/>
        <v>27742.536661230617</v>
      </c>
      <c r="H750" s="307">
        <f t="shared" si="300"/>
        <v>-263898.79204198997</v>
      </c>
      <c r="I750" s="324">
        <f t="shared" si="300"/>
        <v>0</v>
      </c>
      <c r="J750" s="325">
        <f t="shared" si="300"/>
        <v>0</v>
      </c>
      <c r="K750" s="326">
        <f t="shared" si="300"/>
        <v>0</v>
      </c>
      <c r="L750" s="327">
        <f t="shared" si="300"/>
        <v>0</v>
      </c>
      <c r="M750" s="328">
        <f t="shared" si="300"/>
        <v>0</v>
      </c>
      <c r="N750" s="329">
        <f t="shared" si="300"/>
        <v>0</v>
      </c>
      <c r="O750" s="330">
        <f t="shared" si="300"/>
        <v>0</v>
      </c>
      <c r="P750" s="307">
        <f t="shared" si="300"/>
        <v>-121938.34384523569</v>
      </c>
      <c r="Q750" s="307">
        <f t="shared" si="300"/>
        <v>-45500.53994423517</v>
      </c>
      <c r="R750" s="307">
        <f t="shared" si="300"/>
        <v>-96459.908252518944</v>
      </c>
      <c r="S750" s="307">
        <f t="shared" si="300"/>
        <v>0</v>
      </c>
      <c r="T750" s="307">
        <f t="shared" si="300"/>
        <v>0</v>
      </c>
    </row>
    <row r="751" spans="1:20" x14ac:dyDescent="0.25">
      <c r="A751" s="302" t="s">
        <v>1872</v>
      </c>
      <c r="B751" s="303" t="s">
        <v>5294</v>
      </c>
      <c r="C751" s="303" t="s">
        <v>33</v>
      </c>
      <c r="D751" s="303" t="s">
        <v>33</v>
      </c>
      <c r="E751" s="303" t="s">
        <v>33</v>
      </c>
      <c r="F751" s="307">
        <f t="shared" ref="F751:T751" si="301">F740*F741*F745</f>
        <v>333889.88944142475</v>
      </c>
      <c r="G751" s="307">
        <f t="shared" si="301"/>
        <v>-106315.38991765599</v>
      </c>
      <c r="H751" s="307">
        <f t="shared" si="301"/>
        <v>227574.49952376873</v>
      </c>
      <c r="I751" s="324">
        <f t="shared" si="301"/>
        <v>0</v>
      </c>
      <c r="J751" s="325">
        <f t="shared" si="301"/>
        <v>0</v>
      </c>
      <c r="K751" s="326">
        <f t="shared" si="301"/>
        <v>0</v>
      </c>
      <c r="L751" s="327">
        <f t="shared" si="301"/>
        <v>0</v>
      </c>
      <c r="M751" s="328">
        <f t="shared" si="301"/>
        <v>0</v>
      </c>
      <c r="N751" s="329">
        <f t="shared" si="301"/>
        <v>0</v>
      </c>
      <c r="O751" s="330">
        <f t="shared" si="301"/>
        <v>0</v>
      </c>
      <c r="P751" s="307">
        <f t="shared" si="301"/>
        <v>144431.97788302222</v>
      </c>
      <c r="Q751" s="307">
        <f t="shared" si="301"/>
        <v>68582.636396416783</v>
      </c>
      <c r="R751" s="307">
        <f t="shared" si="301"/>
        <v>67966.302242066988</v>
      </c>
      <c r="S751" s="307">
        <f t="shared" si="301"/>
        <v>0</v>
      </c>
      <c r="T751" s="307">
        <f t="shared" si="301"/>
        <v>0</v>
      </c>
    </row>
    <row r="752" spans="1:20" x14ac:dyDescent="0.25">
      <c r="A752" s="302" t="s">
        <v>1874</v>
      </c>
      <c r="B752" s="303" t="s">
        <v>5295</v>
      </c>
      <c r="C752" s="303" t="s">
        <v>33</v>
      </c>
      <c r="D752" s="303" t="s">
        <v>33</v>
      </c>
      <c r="E752" s="303" t="s">
        <v>33</v>
      </c>
      <c r="F752" s="307">
        <f t="shared" ref="F752:T752" si="302">F740*F741*F736</f>
        <v>-2.1680821917808284E-5</v>
      </c>
      <c r="G752" s="307">
        <f t="shared" si="302"/>
        <v>-2.1680821917808284E-5</v>
      </c>
      <c r="H752" s="307">
        <f t="shared" si="302"/>
        <v>-2.1680821917808284E-5</v>
      </c>
      <c r="I752" s="324">
        <f t="shared" si="302"/>
        <v>0</v>
      </c>
      <c r="J752" s="325">
        <f t="shared" si="302"/>
        <v>0</v>
      </c>
      <c r="K752" s="326">
        <f t="shared" si="302"/>
        <v>0</v>
      </c>
      <c r="L752" s="327">
        <f t="shared" si="302"/>
        <v>0</v>
      </c>
      <c r="M752" s="328">
        <f t="shared" si="302"/>
        <v>0</v>
      </c>
      <c r="N752" s="329">
        <f t="shared" si="302"/>
        <v>0</v>
      </c>
      <c r="O752" s="330">
        <f t="shared" si="302"/>
        <v>0</v>
      </c>
      <c r="P752" s="307">
        <f t="shared" si="302"/>
        <v>-2.1680821917808284E-5</v>
      </c>
      <c r="Q752" s="307">
        <f t="shared" si="302"/>
        <v>-2.1680821917808284E-5</v>
      </c>
      <c r="R752" s="307">
        <f t="shared" si="302"/>
        <v>-2.1680821917808284E-5</v>
      </c>
      <c r="S752" s="307">
        <f t="shared" si="302"/>
        <v>0</v>
      </c>
      <c r="T752" s="307">
        <f t="shared" si="302"/>
        <v>0</v>
      </c>
    </row>
    <row r="753" spans="1:20" x14ac:dyDescent="0.25">
      <c r="A753" s="302" t="s">
        <v>1876</v>
      </c>
      <c r="B753" s="303" t="s">
        <v>5296</v>
      </c>
      <c r="C753" s="303" t="s">
        <v>33</v>
      </c>
      <c r="D753" s="303" t="s">
        <v>33</v>
      </c>
      <c r="E753" s="303" t="s">
        <v>33</v>
      </c>
      <c r="F753" s="307">
        <f t="shared" ref="F753:T753" si="303">F740*F741*F743*F746</f>
        <v>-4138.3904542986738</v>
      </c>
      <c r="G753" s="307">
        <f t="shared" si="303"/>
        <v>393.66659522286244</v>
      </c>
      <c r="H753" s="307">
        <f t="shared" si="303"/>
        <v>-3744.7238590758375</v>
      </c>
      <c r="I753" s="324">
        <f t="shared" si="303"/>
        <v>0</v>
      </c>
      <c r="J753" s="325">
        <f t="shared" si="303"/>
        <v>0</v>
      </c>
      <c r="K753" s="326">
        <f t="shared" si="303"/>
        <v>0</v>
      </c>
      <c r="L753" s="327">
        <f t="shared" si="303"/>
        <v>0</v>
      </c>
      <c r="M753" s="328">
        <f t="shared" si="303"/>
        <v>0</v>
      </c>
      <c r="N753" s="329">
        <f t="shared" si="303"/>
        <v>0</v>
      </c>
      <c r="O753" s="330">
        <f t="shared" si="303"/>
        <v>0</v>
      </c>
      <c r="P753" s="307">
        <f t="shared" si="303"/>
        <v>-1730.3050991638945</v>
      </c>
      <c r="Q753" s="307">
        <f t="shared" si="303"/>
        <v>-645.65266180869708</v>
      </c>
      <c r="R753" s="307">
        <f t="shared" si="303"/>
        <v>-1368.7660981032438</v>
      </c>
      <c r="S753" s="307">
        <f t="shared" si="303"/>
        <v>0</v>
      </c>
      <c r="T753" s="307">
        <f t="shared" si="303"/>
        <v>0</v>
      </c>
    </row>
    <row r="754" spans="1:20" x14ac:dyDescent="0.25">
      <c r="A754" s="302" t="s">
        <v>1878</v>
      </c>
      <c r="B754" s="303" t="s">
        <v>5297</v>
      </c>
      <c r="C754" s="303" t="s">
        <v>33</v>
      </c>
      <c r="D754" s="303" t="s">
        <v>33</v>
      </c>
      <c r="E754" s="303" t="s">
        <v>33</v>
      </c>
      <c r="F754" s="307">
        <f t="shared" ref="F754:T754" si="304">F740*F741*F745*F746</f>
        <v>4737.8975311738168</v>
      </c>
      <c r="G754" s="307">
        <f t="shared" si="304"/>
        <v>-1508.6153829315385</v>
      </c>
      <c r="H754" s="307">
        <f t="shared" si="304"/>
        <v>3229.2821482422783</v>
      </c>
      <c r="I754" s="324">
        <f t="shared" si="304"/>
        <v>0</v>
      </c>
      <c r="J754" s="325">
        <f t="shared" si="304"/>
        <v>0</v>
      </c>
      <c r="K754" s="326">
        <f t="shared" si="304"/>
        <v>0</v>
      </c>
      <c r="L754" s="327">
        <f t="shared" si="304"/>
        <v>0</v>
      </c>
      <c r="M754" s="328">
        <f t="shared" si="304"/>
        <v>0</v>
      </c>
      <c r="N754" s="329">
        <f t="shared" si="304"/>
        <v>0</v>
      </c>
      <c r="O754" s="330">
        <f t="shared" si="304"/>
        <v>0</v>
      </c>
      <c r="P754" s="307">
        <f t="shared" si="304"/>
        <v>2049.4897661600853</v>
      </c>
      <c r="Q754" s="307">
        <f t="shared" si="304"/>
        <v>973.18761046515408</v>
      </c>
      <c r="R754" s="307">
        <f t="shared" si="304"/>
        <v>964.44182881493055</v>
      </c>
      <c r="S754" s="307">
        <f t="shared" si="304"/>
        <v>0</v>
      </c>
      <c r="T754" s="307">
        <f t="shared" si="304"/>
        <v>0</v>
      </c>
    </row>
    <row r="755" spans="1:20" x14ac:dyDescent="0.25">
      <c r="A755" s="302" t="s">
        <v>1880</v>
      </c>
      <c r="B755" s="303" t="s">
        <v>5298</v>
      </c>
      <c r="C755" s="303" t="s">
        <v>33</v>
      </c>
      <c r="D755" s="303" t="s">
        <v>33</v>
      </c>
      <c r="E755" s="303" t="s">
        <v>33</v>
      </c>
      <c r="F755" s="307">
        <f t="shared" ref="F755:T755" si="305">F740*F741*F736*F746</f>
        <v>-3.0765086301369953E-7</v>
      </c>
      <c r="G755" s="307">
        <f t="shared" si="305"/>
        <v>-3.0765086301369953E-7</v>
      </c>
      <c r="H755" s="307">
        <f t="shared" si="305"/>
        <v>-3.0765086301369953E-7</v>
      </c>
      <c r="I755" s="324">
        <f t="shared" si="305"/>
        <v>0</v>
      </c>
      <c r="J755" s="325">
        <f t="shared" si="305"/>
        <v>0</v>
      </c>
      <c r="K755" s="326">
        <f t="shared" si="305"/>
        <v>0</v>
      </c>
      <c r="L755" s="327">
        <f t="shared" si="305"/>
        <v>0</v>
      </c>
      <c r="M755" s="328">
        <f t="shared" si="305"/>
        <v>0</v>
      </c>
      <c r="N755" s="329">
        <f t="shared" si="305"/>
        <v>0</v>
      </c>
      <c r="O755" s="330">
        <f t="shared" si="305"/>
        <v>0</v>
      </c>
      <c r="P755" s="307">
        <f t="shared" si="305"/>
        <v>-3.0765086301369953E-7</v>
      </c>
      <c r="Q755" s="307">
        <f t="shared" si="305"/>
        <v>-3.0765086301369953E-7</v>
      </c>
      <c r="R755" s="307">
        <f t="shared" si="305"/>
        <v>-3.0765086301369953E-7</v>
      </c>
      <c r="S755" s="307">
        <f t="shared" si="305"/>
        <v>0</v>
      </c>
      <c r="T755" s="307">
        <f t="shared" si="305"/>
        <v>0</v>
      </c>
    </row>
    <row r="756" spans="1:20" x14ac:dyDescent="0.25">
      <c r="A756" s="302" t="s">
        <v>1882</v>
      </c>
      <c r="B756" s="303" t="s">
        <v>5299</v>
      </c>
      <c r="C756" s="303" t="s">
        <v>33</v>
      </c>
      <c r="D756" s="303" t="s">
        <v>33</v>
      </c>
      <c r="E756" s="303" t="s">
        <v>33</v>
      </c>
      <c r="F756" s="307">
        <f t="shared" ref="F756:T756" si="306">F742*F746*F743</f>
        <v>-11823.972726567641</v>
      </c>
      <c r="G756" s="307">
        <f t="shared" si="306"/>
        <v>1124.76170063675</v>
      </c>
      <c r="H756" s="307">
        <f t="shared" si="306"/>
        <v>-10699.211025930965</v>
      </c>
      <c r="I756" s="324">
        <f t="shared" si="306"/>
        <v>0</v>
      </c>
      <c r="J756" s="325">
        <f t="shared" si="306"/>
        <v>0</v>
      </c>
      <c r="K756" s="326">
        <f t="shared" si="306"/>
        <v>0</v>
      </c>
      <c r="L756" s="327">
        <f t="shared" si="306"/>
        <v>0</v>
      </c>
      <c r="M756" s="328">
        <f t="shared" si="306"/>
        <v>0</v>
      </c>
      <c r="N756" s="329">
        <f t="shared" si="306"/>
        <v>0</v>
      </c>
      <c r="O756" s="330">
        <f t="shared" si="306"/>
        <v>0</v>
      </c>
      <c r="P756" s="307">
        <f t="shared" si="306"/>
        <v>-4943.7288547539847</v>
      </c>
      <c r="Q756" s="307">
        <f t="shared" si="306"/>
        <v>-1844.7218908819921</v>
      </c>
      <c r="R756" s="307">
        <f t="shared" si="306"/>
        <v>-3910.7602802949832</v>
      </c>
      <c r="S756" s="307">
        <f t="shared" si="306"/>
        <v>0</v>
      </c>
      <c r="T756" s="307">
        <f t="shared" si="306"/>
        <v>0</v>
      </c>
    </row>
    <row r="757" spans="1:20" x14ac:dyDescent="0.25">
      <c r="A757" s="302" t="s">
        <v>1884</v>
      </c>
      <c r="B757" s="303" t="s">
        <v>5300</v>
      </c>
      <c r="C757" s="303" t="s">
        <v>33</v>
      </c>
      <c r="D757" s="303" t="s">
        <v>33</v>
      </c>
      <c r="E757" s="303" t="s">
        <v>33</v>
      </c>
      <c r="F757" s="307">
        <f t="shared" ref="F757:T757" si="307">F742*F746*F745</f>
        <v>13536.85008906805</v>
      </c>
      <c r="G757" s="307">
        <f t="shared" si="307"/>
        <v>-4310.3296655186814</v>
      </c>
      <c r="H757" s="307">
        <f t="shared" si="307"/>
        <v>9226.5204235493675</v>
      </c>
      <c r="I757" s="324">
        <f t="shared" si="307"/>
        <v>0</v>
      </c>
      <c r="J757" s="325">
        <f t="shared" si="307"/>
        <v>0</v>
      </c>
      <c r="K757" s="326">
        <f t="shared" si="307"/>
        <v>0</v>
      </c>
      <c r="L757" s="327">
        <f t="shared" si="307"/>
        <v>0</v>
      </c>
      <c r="M757" s="328">
        <f t="shared" si="307"/>
        <v>0</v>
      </c>
      <c r="N757" s="329">
        <f t="shared" si="307"/>
        <v>0</v>
      </c>
      <c r="O757" s="330">
        <f t="shared" si="307"/>
        <v>0</v>
      </c>
      <c r="P757" s="307">
        <f t="shared" si="307"/>
        <v>5855.6850461716731</v>
      </c>
      <c r="Q757" s="307">
        <f t="shared" si="307"/>
        <v>2780.5360299004406</v>
      </c>
      <c r="R757" s="307">
        <f t="shared" si="307"/>
        <v>2755.5480823283733</v>
      </c>
      <c r="S757" s="307">
        <f t="shared" si="307"/>
        <v>0</v>
      </c>
      <c r="T757" s="307">
        <f t="shared" si="307"/>
        <v>0</v>
      </c>
    </row>
    <row r="758" spans="1:20" x14ac:dyDescent="0.25">
      <c r="A758" s="302" t="s">
        <v>1886</v>
      </c>
      <c r="B758" s="303" t="s">
        <v>5301</v>
      </c>
      <c r="C758" s="303" t="s">
        <v>33</v>
      </c>
      <c r="D758" s="303" t="s">
        <v>33</v>
      </c>
      <c r="E758" s="303" t="s">
        <v>33</v>
      </c>
      <c r="F758" s="307">
        <f t="shared" ref="F758:T758" si="308">F742*F746*F736</f>
        <v>-8.7900246575342735E-7</v>
      </c>
      <c r="G758" s="307">
        <f t="shared" si="308"/>
        <v>-8.7900246575342735E-7</v>
      </c>
      <c r="H758" s="307">
        <f t="shared" si="308"/>
        <v>-8.7900246575342735E-7</v>
      </c>
      <c r="I758" s="324">
        <f t="shared" si="308"/>
        <v>0</v>
      </c>
      <c r="J758" s="325">
        <f t="shared" si="308"/>
        <v>0</v>
      </c>
      <c r="K758" s="326">
        <f t="shared" si="308"/>
        <v>0</v>
      </c>
      <c r="L758" s="327">
        <f t="shared" si="308"/>
        <v>0</v>
      </c>
      <c r="M758" s="328">
        <f t="shared" si="308"/>
        <v>0</v>
      </c>
      <c r="N758" s="329">
        <f t="shared" si="308"/>
        <v>0</v>
      </c>
      <c r="O758" s="330">
        <f t="shared" si="308"/>
        <v>0</v>
      </c>
      <c r="P758" s="307">
        <f t="shared" si="308"/>
        <v>-8.7900246575342735E-7</v>
      </c>
      <c r="Q758" s="307">
        <f t="shared" si="308"/>
        <v>-8.7900246575342735E-7</v>
      </c>
      <c r="R758" s="307">
        <f t="shared" si="308"/>
        <v>-8.7900246575342735E-7</v>
      </c>
      <c r="S758" s="307">
        <f t="shared" si="308"/>
        <v>0</v>
      </c>
      <c r="T758" s="307">
        <f t="shared" si="308"/>
        <v>0</v>
      </c>
    </row>
    <row r="759" spans="1:20" x14ac:dyDescent="0.25">
      <c r="A759" s="302" t="s">
        <v>1888</v>
      </c>
      <c r="B759" s="303" t="s">
        <v>33</v>
      </c>
      <c r="C759" s="303" t="s">
        <v>33</v>
      </c>
      <c r="D759" s="303" t="s">
        <v>33</v>
      </c>
      <c r="E759" s="303" t="s">
        <v>33</v>
      </c>
      <c r="F759" s="307" t="s">
        <v>33</v>
      </c>
      <c r="G759" s="307" t="s">
        <v>33</v>
      </c>
      <c r="H759" s="307" t="s">
        <v>33</v>
      </c>
      <c r="I759" s="324" t="s">
        <v>33</v>
      </c>
      <c r="J759" s="325" t="s">
        <v>33</v>
      </c>
      <c r="K759" s="326" t="s">
        <v>33</v>
      </c>
      <c r="L759" s="327" t="s">
        <v>33</v>
      </c>
      <c r="M759" s="328" t="s">
        <v>33</v>
      </c>
      <c r="N759" s="329" t="s">
        <v>33</v>
      </c>
      <c r="O759" s="330" t="s">
        <v>33</v>
      </c>
      <c r="P759" s="307" t="s">
        <v>33</v>
      </c>
      <c r="Q759" s="307" t="s">
        <v>33</v>
      </c>
      <c r="R759" s="307" t="s">
        <v>33</v>
      </c>
      <c r="S759" s="307" t="s">
        <v>33</v>
      </c>
      <c r="T759" s="307" t="s">
        <v>33</v>
      </c>
    </row>
    <row r="760" spans="1:20" x14ac:dyDescent="0.25">
      <c r="A760" s="302" t="s">
        <v>1890</v>
      </c>
      <c r="B760" s="303" t="s">
        <v>5302</v>
      </c>
      <c r="C760" s="303" t="s">
        <v>33</v>
      </c>
      <c r="D760" s="303" t="s">
        <v>33</v>
      </c>
      <c r="E760" s="303" t="s">
        <v>33</v>
      </c>
      <c r="F760" s="307">
        <v>0</v>
      </c>
      <c r="G760" s="307">
        <v>0</v>
      </c>
      <c r="H760" s="307">
        <v>0</v>
      </c>
      <c r="I760" s="324">
        <v>0</v>
      </c>
      <c r="J760" s="325">
        <v>0</v>
      </c>
      <c r="K760" s="326">
        <v>0</v>
      </c>
      <c r="L760" s="327">
        <v>0</v>
      </c>
      <c r="M760" s="328">
        <v>0</v>
      </c>
      <c r="N760" s="329">
        <v>0</v>
      </c>
      <c r="O760" s="330">
        <v>0</v>
      </c>
      <c r="P760" s="307">
        <v>0</v>
      </c>
      <c r="Q760" s="307">
        <v>0</v>
      </c>
      <c r="R760" s="307">
        <v>0</v>
      </c>
      <c r="S760" s="307">
        <v>0</v>
      </c>
      <c r="T760" s="307">
        <v>0</v>
      </c>
    </row>
    <row r="761" spans="1:20" x14ac:dyDescent="0.25">
      <c r="A761" s="302" t="s">
        <v>1892</v>
      </c>
      <c r="B761" s="303" t="s">
        <v>5303</v>
      </c>
      <c r="C761" s="303" t="s">
        <v>33</v>
      </c>
      <c r="D761" s="303" t="s">
        <v>33</v>
      </c>
      <c r="E761" s="303" t="s">
        <v>33</v>
      </c>
      <c r="F761" s="307">
        <v>0</v>
      </c>
      <c r="G761" s="307">
        <v>0</v>
      </c>
      <c r="H761" s="307">
        <v>0</v>
      </c>
      <c r="I761" s="324">
        <v>0</v>
      </c>
      <c r="J761" s="325">
        <v>0</v>
      </c>
      <c r="K761" s="326">
        <v>0</v>
      </c>
      <c r="L761" s="327">
        <v>0</v>
      </c>
      <c r="M761" s="328">
        <v>0</v>
      </c>
      <c r="N761" s="329">
        <v>0</v>
      </c>
      <c r="O761" s="330">
        <v>0</v>
      </c>
      <c r="P761" s="307">
        <v>0</v>
      </c>
      <c r="Q761" s="307">
        <v>0</v>
      </c>
      <c r="R761" s="307">
        <v>0</v>
      </c>
      <c r="S761" s="307">
        <v>0</v>
      </c>
      <c r="T761" s="307">
        <v>0</v>
      </c>
    </row>
    <row r="762" spans="1:20" x14ac:dyDescent="0.25">
      <c r="A762" s="302" t="s">
        <v>1895</v>
      </c>
      <c r="B762" s="303" t="s">
        <v>5304</v>
      </c>
      <c r="C762" s="303" t="s">
        <v>33</v>
      </c>
      <c r="D762" s="303" t="s">
        <v>33</v>
      </c>
      <c r="E762" s="303" t="s">
        <v>33</v>
      </c>
      <c r="F762" s="307">
        <v>0</v>
      </c>
      <c r="G762" s="307">
        <v>0</v>
      </c>
      <c r="H762" s="307">
        <v>0</v>
      </c>
      <c r="I762" s="324">
        <v>0</v>
      </c>
      <c r="J762" s="325">
        <v>0</v>
      </c>
      <c r="K762" s="326">
        <v>0</v>
      </c>
      <c r="L762" s="327">
        <v>0</v>
      </c>
      <c r="M762" s="328">
        <v>0</v>
      </c>
      <c r="N762" s="329">
        <v>0</v>
      </c>
      <c r="O762" s="330">
        <v>0</v>
      </c>
      <c r="P762" s="307">
        <v>0</v>
      </c>
      <c r="Q762" s="307">
        <v>0</v>
      </c>
      <c r="R762" s="307">
        <v>0</v>
      </c>
      <c r="S762" s="307">
        <v>0</v>
      </c>
      <c r="T762" s="307">
        <v>0</v>
      </c>
    </row>
    <row r="763" spans="1:20" x14ac:dyDescent="0.25">
      <c r="A763" s="302" t="s">
        <v>1896</v>
      </c>
      <c r="B763" s="303" t="s">
        <v>5305</v>
      </c>
      <c r="C763" s="303" t="s">
        <v>33</v>
      </c>
      <c r="D763" s="303" t="s">
        <v>33</v>
      </c>
      <c r="E763" s="303" t="s">
        <v>33</v>
      </c>
      <c r="F763" s="307">
        <v>0</v>
      </c>
      <c r="G763" s="307">
        <v>0</v>
      </c>
      <c r="H763" s="307">
        <v>0</v>
      </c>
      <c r="I763" s="324">
        <v>0</v>
      </c>
      <c r="J763" s="325">
        <v>0</v>
      </c>
      <c r="K763" s="326">
        <v>0</v>
      </c>
      <c r="L763" s="327">
        <v>0</v>
      </c>
      <c r="M763" s="328">
        <v>0</v>
      </c>
      <c r="N763" s="329">
        <v>0</v>
      </c>
      <c r="O763" s="330">
        <v>0</v>
      </c>
      <c r="P763" s="307">
        <v>0</v>
      </c>
      <c r="Q763" s="307">
        <v>0</v>
      </c>
      <c r="R763" s="307">
        <v>0</v>
      </c>
      <c r="S763" s="307">
        <v>0</v>
      </c>
      <c r="T763" s="307">
        <v>0</v>
      </c>
    </row>
    <row r="764" spans="1:20" x14ac:dyDescent="0.25">
      <c r="A764" s="302" t="s">
        <v>1898</v>
      </c>
      <c r="B764" s="303" t="s">
        <v>5306</v>
      </c>
      <c r="C764" s="303" t="s">
        <v>33</v>
      </c>
      <c r="D764" s="303" t="s">
        <v>33</v>
      </c>
      <c r="E764" s="303" t="s">
        <v>33</v>
      </c>
      <c r="F764" s="307">
        <v>0</v>
      </c>
      <c r="G764" s="307">
        <v>0</v>
      </c>
      <c r="H764" s="307">
        <v>0</v>
      </c>
      <c r="I764" s="324">
        <v>0</v>
      </c>
      <c r="J764" s="325">
        <v>0</v>
      </c>
      <c r="K764" s="326">
        <v>0</v>
      </c>
      <c r="L764" s="327">
        <v>0</v>
      </c>
      <c r="M764" s="328">
        <v>0</v>
      </c>
      <c r="N764" s="329">
        <v>0</v>
      </c>
      <c r="O764" s="330">
        <v>0</v>
      </c>
      <c r="P764" s="307">
        <v>0</v>
      </c>
      <c r="Q764" s="307">
        <v>0</v>
      </c>
      <c r="R764" s="307">
        <v>0</v>
      </c>
      <c r="S764" s="307">
        <v>0</v>
      </c>
      <c r="T764" s="307">
        <v>0</v>
      </c>
    </row>
    <row r="765" spans="1:20" x14ac:dyDescent="0.25">
      <c r="A765" s="302" t="s">
        <v>1901</v>
      </c>
      <c r="B765" s="303" t="s">
        <v>33</v>
      </c>
      <c r="C765" s="303" t="s">
        <v>33</v>
      </c>
      <c r="D765" s="303" t="s">
        <v>33</v>
      </c>
      <c r="E765" s="303" t="s">
        <v>33</v>
      </c>
      <c r="F765" s="307" t="s">
        <v>33</v>
      </c>
      <c r="G765" s="307" t="s">
        <v>33</v>
      </c>
      <c r="H765" s="307" t="s">
        <v>33</v>
      </c>
      <c r="I765" s="324" t="s">
        <v>33</v>
      </c>
      <c r="J765" s="325" t="s">
        <v>33</v>
      </c>
      <c r="K765" s="326" t="s">
        <v>33</v>
      </c>
      <c r="L765" s="327" t="s">
        <v>33</v>
      </c>
      <c r="M765" s="328" t="s">
        <v>33</v>
      </c>
      <c r="N765" s="329" t="s">
        <v>33</v>
      </c>
      <c r="O765" s="330" t="s">
        <v>33</v>
      </c>
      <c r="P765" s="307" t="s">
        <v>33</v>
      </c>
      <c r="Q765" s="307" t="s">
        <v>33</v>
      </c>
      <c r="R765" s="307" t="s">
        <v>33</v>
      </c>
      <c r="S765" s="307" t="s">
        <v>33</v>
      </c>
      <c r="T765" s="307" t="s">
        <v>33</v>
      </c>
    </row>
    <row r="766" spans="1:20" x14ac:dyDescent="0.25">
      <c r="A766" s="302" t="s">
        <v>1902</v>
      </c>
      <c r="B766" s="303" t="s">
        <v>5302</v>
      </c>
      <c r="C766" s="303" t="s">
        <v>33</v>
      </c>
      <c r="D766" s="303" t="s">
        <v>33</v>
      </c>
      <c r="E766" s="303" t="s">
        <v>33</v>
      </c>
      <c r="F766" s="307">
        <v>0</v>
      </c>
      <c r="G766" s="307">
        <v>0</v>
      </c>
      <c r="H766" s="307">
        <v>0</v>
      </c>
      <c r="I766" s="324">
        <v>0</v>
      </c>
      <c r="J766" s="325">
        <v>0</v>
      </c>
      <c r="K766" s="326">
        <v>0</v>
      </c>
      <c r="L766" s="327">
        <v>0</v>
      </c>
      <c r="M766" s="328">
        <v>0</v>
      </c>
      <c r="N766" s="329">
        <v>0</v>
      </c>
      <c r="O766" s="330">
        <v>0</v>
      </c>
      <c r="P766" s="307">
        <v>0</v>
      </c>
      <c r="Q766" s="307">
        <v>0</v>
      </c>
      <c r="R766" s="307">
        <v>0</v>
      </c>
      <c r="S766" s="307">
        <v>0</v>
      </c>
      <c r="T766" s="307">
        <v>0</v>
      </c>
    </row>
    <row r="767" spans="1:20" x14ac:dyDescent="0.25">
      <c r="A767" s="302" t="s">
        <v>1904</v>
      </c>
      <c r="B767" s="303" t="s">
        <v>5307</v>
      </c>
      <c r="C767" s="303" t="s">
        <v>33</v>
      </c>
      <c r="D767" s="303" t="s">
        <v>33</v>
      </c>
      <c r="E767" s="303" t="s">
        <v>33</v>
      </c>
      <c r="F767" s="307">
        <v>0</v>
      </c>
      <c r="G767" s="307">
        <v>0</v>
      </c>
      <c r="H767" s="307">
        <v>0</v>
      </c>
      <c r="I767" s="324">
        <v>0</v>
      </c>
      <c r="J767" s="325">
        <v>0</v>
      </c>
      <c r="K767" s="326">
        <v>0</v>
      </c>
      <c r="L767" s="327">
        <v>0</v>
      </c>
      <c r="M767" s="328">
        <v>0</v>
      </c>
      <c r="N767" s="329">
        <v>0</v>
      </c>
      <c r="O767" s="330">
        <v>0</v>
      </c>
      <c r="P767" s="307">
        <v>0</v>
      </c>
      <c r="Q767" s="307">
        <v>0</v>
      </c>
      <c r="R767" s="307">
        <v>0</v>
      </c>
      <c r="S767" s="307">
        <v>0</v>
      </c>
      <c r="T767" s="307">
        <v>0</v>
      </c>
    </row>
    <row r="768" spans="1:20" x14ac:dyDescent="0.25">
      <c r="A768" s="302" t="s">
        <v>1907</v>
      </c>
      <c r="B768" s="303" t="s">
        <v>5308</v>
      </c>
      <c r="C768" s="303" t="s">
        <v>33</v>
      </c>
      <c r="D768" s="303" t="s">
        <v>33</v>
      </c>
      <c r="E768" s="303" t="s">
        <v>33</v>
      </c>
      <c r="F768" s="307">
        <v>0</v>
      </c>
      <c r="G768" s="307">
        <v>0</v>
      </c>
      <c r="H768" s="307">
        <v>0</v>
      </c>
      <c r="I768" s="324">
        <v>0</v>
      </c>
      <c r="J768" s="325">
        <v>0</v>
      </c>
      <c r="K768" s="326">
        <v>0</v>
      </c>
      <c r="L768" s="327">
        <v>0</v>
      </c>
      <c r="M768" s="328">
        <v>0</v>
      </c>
      <c r="N768" s="329">
        <v>0</v>
      </c>
      <c r="O768" s="330">
        <v>0</v>
      </c>
      <c r="P768" s="307">
        <v>0</v>
      </c>
      <c r="Q768" s="307">
        <v>0</v>
      </c>
      <c r="R768" s="307">
        <v>0</v>
      </c>
      <c r="S768" s="307">
        <v>0</v>
      </c>
      <c r="T768" s="307">
        <v>0</v>
      </c>
    </row>
    <row r="769" spans="1:20" x14ac:dyDescent="0.25">
      <c r="A769" s="302" t="s">
        <v>1909</v>
      </c>
      <c r="B769" s="303" t="s">
        <v>5309</v>
      </c>
      <c r="C769" s="303" t="s">
        <v>33</v>
      </c>
      <c r="D769" s="303" t="s">
        <v>33</v>
      </c>
      <c r="E769" s="303" t="s">
        <v>33</v>
      </c>
      <c r="F769" s="307">
        <v>0</v>
      </c>
      <c r="G769" s="307">
        <v>0</v>
      </c>
      <c r="H769" s="307">
        <v>0</v>
      </c>
      <c r="I769" s="324">
        <v>0</v>
      </c>
      <c r="J769" s="325">
        <v>0</v>
      </c>
      <c r="K769" s="326">
        <v>0</v>
      </c>
      <c r="L769" s="327">
        <v>0</v>
      </c>
      <c r="M769" s="328">
        <v>0</v>
      </c>
      <c r="N769" s="329">
        <v>0</v>
      </c>
      <c r="O769" s="330">
        <v>0</v>
      </c>
      <c r="P769" s="307">
        <v>0</v>
      </c>
      <c r="Q769" s="307">
        <v>0</v>
      </c>
      <c r="R769" s="307">
        <v>0</v>
      </c>
      <c r="S769" s="307">
        <v>0</v>
      </c>
      <c r="T769" s="307">
        <v>0</v>
      </c>
    </row>
    <row r="770" spans="1:20" x14ac:dyDescent="0.25">
      <c r="A770" s="302" t="s">
        <v>1912</v>
      </c>
      <c r="B770" s="303" t="s">
        <v>5310</v>
      </c>
      <c r="C770" s="303" t="s">
        <v>33</v>
      </c>
      <c r="D770" s="303" t="s">
        <v>33</v>
      </c>
      <c r="E770" s="303" t="s">
        <v>33</v>
      </c>
      <c r="F770" s="307">
        <v>0</v>
      </c>
      <c r="G770" s="307">
        <v>0</v>
      </c>
      <c r="H770" s="307">
        <v>0</v>
      </c>
      <c r="I770" s="324">
        <v>0</v>
      </c>
      <c r="J770" s="325">
        <v>0</v>
      </c>
      <c r="K770" s="326">
        <v>0</v>
      </c>
      <c r="L770" s="327">
        <v>0</v>
      </c>
      <c r="M770" s="328">
        <v>0</v>
      </c>
      <c r="N770" s="329">
        <v>0</v>
      </c>
      <c r="O770" s="330">
        <v>0</v>
      </c>
      <c r="P770" s="307">
        <v>0</v>
      </c>
      <c r="Q770" s="307">
        <v>0</v>
      </c>
      <c r="R770" s="307">
        <v>0</v>
      </c>
      <c r="S770" s="307">
        <v>0</v>
      </c>
      <c r="T770" s="307">
        <v>0</v>
      </c>
    </row>
    <row r="771" spans="1:20" x14ac:dyDescent="0.25">
      <c r="A771" s="302" t="s">
        <v>1915</v>
      </c>
      <c r="B771" s="303" t="s">
        <v>5311</v>
      </c>
      <c r="C771" s="303" t="s">
        <v>33</v>
      </c>
      <c r="D771" s="303" t="s">
        <v>33</v>
      </c>
      <c r="E771" s="303" t="s">
        <v>33</v>
      </c>
      <c r="F771" s="307">
        <v>0</v>
      </c>
      <c r="G771" s="307">
        <v>0</v>
      </c>
      <c r="H771" s="307">
        <v>0</v>
      </c>
      <c r="I771" s="324">
        <v>0</v>
      </c>
      <c r="J771" s="325">
        <v>0</v>
      </c>
      <c r="K771" s="326">
        <v>0</v>
      </c>
      <c r="L771" s="327">
        <v>0</v>
      </c>
      <c r="M771" s="328">
        <v>0</v>
      </c>
      <c r="N771" s="329">
        <v>0</v>
      </c>
      <c r="O771" s="330">
        <v>0</v>
      </c>
      <c r="P771" s="307">
        <v>0</v>
      </c>
      <c r="Q771" s="307">
        <v>0</v>
      </c>
      <c r="R771" s="307">
        <v>0</v>
      </c>
      <c r="S771" s="307">
        <v>0</v>
      </c>
      <c r="T771" s="307">
        <v>0</v>
      </c>
    </row>
    <row r="772" spans="1:20" x14ac:dyDescent="0.25">
      <c r="A772" s="302" t="s">
        <v>1918</v>
      </c>
      <c r="B772" s="303" t="s">
        <v>5312</v>
      </c>
      <c r="C772" s="303" t="s">
        <v>33</v>
      </c>
      <c r="D772" s="303" t="s">
        <v>33</v>
      </c>
      <c r="E772" s="303" t="s">
        <v>33</v>
      </c>
      <c r="F772" s="307">
        <v>0</v>
      </c>
      <c r="G772" s="307">
        <v>0</v>
      </c>
      <c r="H772" s="307">
        <v>0</v>
      </c>
      <c r="I772" s="324">
        <v>0</v>
      </c>
      <c r="J772" s="325">
        <v>0</v>
      </c>
      <c r="K772" s="326">
        <v>0</v>
      </c>
      <c r="L772" s="327">
        <v>0</v>
      </c>
      <c r="M772" s="328">
        <v>0</v>
      </c>
      <c r="N772" s="329">
        <v>0</v>
      </c>
      <c r="O772" s="330">
        <v>0</v>
      </c>
      <c r="P772" s="307">
        <v>0</v>
      </c>
      <c r="Q772" s="307">
        <v>0</v>
      </c>
      <c r="R772" s="307">
        <v>0</v>
      </c>
      <c r="S772" s="307">
        <v>0</v>
      </c>
      <c r="T772" s="307">
        <v>0</v>
      </c>
    </row>
    <row r="773" spans="1:20" x14ac:dyDescent="0.25">
      <c r="A773" s="302" t="s">
        <v>1921</v>
      </c>
      <c r="B773" s="303" t="s">
        <v>5313</v>
      </c>
      <c r="C773" s="303" t="s">
        <v>33</v>
      </c>
      <c r="D773" s="303" t="s">
        <v>33</v>
      </c>
      <c r="E773" s="303" t="s">
        <v>33</v>
      </c>
      <c r="F773" s="307">
        <v>0</v>
      </c>
      <c r="G773" s="307">
        <v>0</v>
      </c>
      <c r="H773" s="307">
        <v>0</v>
      </c>
      <c r="I773" s="324">
        <v>0</v>
      </c>
      <c r="J773" s="325">
        <v>0</v>
      </c>
      <c r="K773" s="326">
        <v>0</v>
      </c>
      <c r="L773" s="327">
        <v>0</v>
      </c>
      <c r="M773" s="328">
        <v>0</v>
      </c>
      <c r="N773" s="329">
        <v>0</v>
      </c>
      <c r="O773" s="330">
        <v>0</v>
      </c>
      <c r="P773" s="307">
        <v>0</v>
      </c>
      <c r="Q773" s="307">
        <v>0</v>
      </c>
      <c r="R773" s="307">
        <v>0</v>
      </c>
      <c r="S773" s="307">
        <v>0</v>
      </c>
      <c r="T773" s="307">
        <v>0</v>
      </c>
    </row>
    <row r="774" spans="1:20" x14ac:dyDescent="0.25">
      <c r="A774" s="302" t="s">
        <v>1922</v>
      </c>
      <c r="B774" s="303" t="s">
        <v>5314</v>
      </c>
      <c r="C774" s="303" t="s">
        <v>33</v>
      </c>
      <c r="D774" s="303" t="s">
        <v>33</v>
      </c>
      <c r="E774" s="303" t="s">
        <v>33</v>
      </c>
      <c r="F774" s="307">
        <f>IF((1+F752-F755+F758)=0,0,(F744+F734+F750+F751-F753-F754+F756+F757)/(1+F752-F755+F758))</f>
        <v>3816592626.3736162</v>
      </c>
      <c r="G774" s="307">
        <f>IF((1+G752-G755+G758)=0,0,(G744+G734+G750+G751-G753-G754+G756+G757)/(1+G752-G755+G758))</f>
        <v>-192517703.72219375</v>
      </c>
      <c r="H774" s="307">
        <f>IF((1+H752-H755+H758)=0,0,(H744+H734+H750+H751-H753-H754+H756+H757)/(1+H752-H755+H758))</f>
        <v>3624074922.651422</v>
      </c>
      <c r="I774" s="324" t="s">
        <v>33</v>
      </c>
      <c r="J774" s="325" t="s">
        <v>33</v>
      </c>
      <c r="K774" s="326" t="s">
        <v>33</v>
      </c>
      <c r="L774" s="327" t="s">
        <v>33</v>
      </c>
      <c r="M774" s="328" t="s">
        <v>33</v>
      </c>
      <c r="N774" s="329" t="s">
        <v>33</v>
      </c>
      <c r="O774" s="330" t="s">
        <v>33</v>
      </c>
      <c r="P774" s="307">
        <f>IF((1+P752-P755+P758)=0,0,(P744+P734+P750+P751-P753-P754+P756+P757)/(1+P752-P755+P758))</f>
        <v>1869069169.8784227</v>
      </c>
      <c r="Q774" s="307">
        <f>IF((1+Q752-Q755+Q758)=0,0,(Q744+Q734+Q750+Q751-Q753-Q754+Q756+Q757)/(1+Q752-Q755+Q758))</f>
        <v>875840754.047135</v>
      </c>
      <c r="R774" s="307">
        <f>IF((1+R752-R755+R758)=0,0,(R744+R734+R750+R751-R753-R754+R756+R757)/(1+R752-R755+R758))</f>
        <v>879195467.94400239</v>
      </c>
      <c r="S774" s="307">
        <f>IF((1+S752-S755+S758)=0,0,(S744+S734+S750+S751-S753-S754+S756+S757)/(1+S752-S755+S758))</f>
        <v>1684839286.6242065</v>
      </c>
      <c r="T774" s="307">
        <f>IF((1+T752-T755+T758)=0,0,(T744+T734+T750+T751-T753-T754+T756+T757)/(1+T752-T755+T758))</f>
        <v>2723322729.8534946</v>
      </c>
    </row>
    <row r="775" spans="1:20" x14ac:dyDescent="0.25">
      <c r="A775" s="302" t="s">
        <v>1924</v>
      </c>
      <c r="B775" s="303" t="s">
        <v>5315</v>
      </c>
      <c r="C775" s="303" t="s">
        <v>33</v>
      </c>
      <c r="D775" s="303" t="s">
        <v>33</v>
      </c>
      <c r="E775" s="303" t="s">
        <v>33</v>
      </c>
      <c r="F775" s="307">
        <f>F721-F774</f>
        <v>-17426817.389219284</v>
      </c>
      <c r="G775" s="307">
        <f>G721-G774</f>
        <v>17457286.607353777</v>
      </c>
      <c r="H775" s="307">
        <f>H721-H774</f>
        <v>30469.218134403229</v>
      </c>
      <c r="I775" s="324" t="s">
        <v>33</v>
      </c>
      <c r="J775" s="325" t="s">
        <v>33</v>
      </c>
      <c r="K775" s="326" t="s">
        <v>33</v>
      </c>
      <c r="L775" s="327" t="s">
        <v>33</v>
      </c>
      <c r="M775" s="328" t="s">
        <v>33</v>
      </c>
      <c r="N775" s="329" t="s">
        <v>33</v>
      </c>
      <c r="O775" s="330" t="s">
        <v>33</v>
      </c>
      <c r="P775" s="307">
        <f>P721-P774</f>
        <v>-7.62939453125E-6</v>
      </c>
      <c r="Q775" s="307">
        <f>Q721-Q774</f>
        <v>-1.2040138244628906E-5</v>
      </c>
      <c r="R775" s="307">
        <f>R721-R774</f>
        <v>1.71661376953125E-5</v>
      </c>
      <c r="S775" s="307">
        <f>S721-S774</f>
        <v>0</v>
      </c>
      <c r="T775" s="307">
        <f>T721-T774</f>
        <v>0</v>
      </c>
    </row>
    <row r="776" spans="1:20" x14ac:dyDescent="0.25">
      <c r="A776" s="302" t="s">
        <v>1926</v>
      </c>
    </row>
    <row r="777" spans="1:20" x14ac:dyDescent="0.25">
      <c r="A777" s="302" t="s">
        <v>1928</v>
      </c>
    </row>
  </sheetData>
  <pageMargins left="0.7" right="0.7" top="0.75" bottom="0.75" header="0.3" footer="0.3"/>
  <pageSetup scale="65" pageOrder="overThenDown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611"/>
  <sheetViews>
    <sheetView showGridLines="0" showZeros="0" workbookViewId="0">
      <pane xSplit="5" ySplit="9" topLeftCell="F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3" width="17.7109375" customWidth="1"/>
    <col min="4" max="4" width="30.7109375" customWidth="1"/>
    <col min="5" max="5" width="26.7109375" customWidth="1"/>
    <col min="6" max="10" width="11.7109375" customWidth="1"/>
    <col min="11" max="11" width="0" hidden="1" customWidth="1"/>
  </cols>
  <sheetData>
    <row r="1" spans="1:11" ht="0" hidden="1" customHeight="1" x14ac:dyDescent="0.25">
      <c r="K1" t="s">
        <v>5936</v>
      </c>
    </row>
    <row r="3" spans="1:11" x14ac:dyDescent="0.25">
      <c r="A3" s="392"/>
      <c r="B3" s="392"/>
      <c r="C3" s="392"/>
      <c r="D3" s="392"/>
      <c r="E3" s="392"/>
      <c r="F3" s="392"/>
      <c r="G3" s="392"/>
      <c r="H3" s="392"/>
      <c r="I3" s="392"/>
      <c r="J3" s="392"/>
    </row>
    <row r="4" spans="1:11" ht="15" customHeight="1" x14ac:dyDescent="0.25">
      <c r="A4" s="393" t="s">
        <v>0</v>
      </c>
    </row>
    <row r="5" spans="1:11" ht="15" customHeight="1" x14ac:dyDescent="0.25">
      <c r="A5" s="394" t="s">
        <v>1</v>
      </c>
    </row>
    <row r="6" spans="1:11" ht="15" customHeight="1" x14ac:dyDescent="0.25">
      <c r="A6" s="395" t="s">
        <v>2</v>
      </c>
    </row>
    <row r="7" spans="1:11" ht="15" customHeight="1" x14ac:dyDescent="0.25">
      <c r="A7" s="396" t="s">
        <v>5316</v>
      </c>
    </row>
    <row r="8" spans="1:11" x14ac:dyDescent="0.25">
      <c r="A8" s="392"/>
      <c r="B8" s="392"/>
      <c r="C8" s="392"/>
      <c r="D8" s="392"/>
      <c r="E8" s="392"/>
      <c r="F8" s="392"/>
      <c r="G8" s="392"/>
      <c r="H8" s="392"/>
      <c r="I8" s="392"/>
      <c r="J8" s="392"/>
    </row>
    <row r="9" spans="1:11" ht="24" x14ac:dyDescent="0.25">
      <c r="A9" s="397" t="s">
        <v>4</v>
      </c>
      <c r="B9" s="397" t="s">
        <v>5933</v>
      </c>
      <c r="C9" s="397" t="s">
        <v>5934</v>
      </c>
      <c r="D9" s="397" t="s">
        <v>79</v>
      </c>
      <c r="E9" s="397" t="s">
        <v>80</v>
      </c>
      <c r="F9" s="397" t="s">
        <v>81</v>
      </c>
      <c r="G9" s="397" t="s">
        <v>82</v>
      </c>
      <c r="H9" s="397" t="s">
        <v>5317</v>
      </c>
      <c r="I9" s="397" t="s">
        <v>5318</v>
      </c>
      <c r="J9" s="397" t="s">
        <v>83</v>
      </c>
    </row>
    <row r="10" spans="1:11" x14ac:dyDescent="0.25">
      <c r="A10" s="398" t="s">
        <v>8</v>
      </c>
      <c r="B10" s="399" t="s">
        <v>4609</v>
      </c>
      <c r="C10" s="400" t="s">
        <v>734</v>
      </c>
      <c r="D10" s="401" t="s">
        <v>735</v>
      </c>
      <c r="E10" s="402" t="s">
        <v>666</v>
      </c>
      <c r="F10" s="403">
        <v>126899347.8</v>
      </c>
      <c r="G10" s="403">
        <f t="shared" ref="G10:G41" si="0">SUMIFS(TX_202_RB_Adjust_Detail_Adjustments,TX_202_RB_Adjust_Detail_H_RB_Rollup,B10,TX_202_RB_Adjust_Detail_H_RB_Func_Rollup,C10,TX_202_RB_Adjust_Detail_H_Account,D10,TX_202_RB_Adjust_Detail_H_Jurisdictional_Allocator,E10)</f>
        <v>0</v>
      </c>
      <c r="H10" s="403">
        <f>0</f>
        <v>0</v>
      </c>
      <c r="I10" s="403">
        <f t="shared" ref="I10:I41" si="1">G10+H10</f>
        <v>0</v>
      </c>
      <c r="J10" s="403">
        <f t="shared" ref="J10:J41" si="2">F10+I10</f>
        <v>126899347.8</v>
      </c>
      <c r="K10" t="s">
        <v>4610</v>
      </c>
    </row>
    <row r="11" spans="1:11" x14ac:dyDescent="0.25">
      <c r="A11" s="398" t="s">
        <v>11</v>
      </c>
      <c r="B11" s="399" t="s">
        <v>4609</v>
      </c>
      <c r="C11" s="400" t="s">
        <v>734</v>
      </c>
      <c r="D11" s="401" t="s">
        <v>738</v>
      </c>
      <c r="E11" s="402" t="s">
        <v>666</v>
      </c>
      <c r="F11" s="403">
        <v>44795228.210000001</v>
      </c>
      <c r="G11" s="403">
        <f t="shared" si="0"/>
        <v>0</v>
      </c>
      <c r="H11" s="403">
        <f>0</f>
        <v>0</v>
      </c>
      <c r="I11" s="403">
        <f t="shared" si="1"/>
        <v>0</v>
      </c>
      <c r="J11" s="403">
        <f t="shared" si="2"/>
        <v>44795228.210000001</v>
      </c>
      <c r="K11" t="s">
        <v>4611</v>
      </c>
    </row>
    <row r="12" spans="1:11" x14ac:dyDescent="0.25">
      <c r="A12" s="398" t="s">
        <v>14</v>
      </c>
      <c r="B12" s="399" t="s">
        <v>4609</v>
      </c>
      <c r="C12" s="400" t="s">
        <v>734</v>
      </c>
      <c r="D12" s="401" t="s">
        <v>741</v>
      </c>
      <c r="E12" s="402" t="s">
        <v>621</v>
      </c>
      <c r="F12" s="403">
        <v>15026941.050000001</v>
      </c>
      <c r="G12" s="403">
        <f t="shared" si="0"/>
        <v>0</v>
      </c>
      <c r="H12" s="403">
        <f>0</f>
        <v>0</v>
      </c>
      <c r="I12" s="403">
        <f t="shared" si="1"/>
        <v>0</v>
      </c>
      <c r="J12" s="403">
        <f t="shared" si="2"/>
        <v>15026941.050000001</v>
      </c>
      <c r="K12" t="s">
        <v>4612</v>
      </c>
    </row>
    <row r="13" spans="1:11" x14ac:dyDescent="0.25">
      <c r="A13" s="398" t="s">
        <v>17</v>
      </c>
      <c r="B13" s="399" t="s">
        <v>4609</v>
      </c>
      <c r="C13" s="400" t="s">
        <v>746</v>
      </c>
      <c r="D13" s="401" t="s">
        <v>1098</v>
      </c>
      <c r="E13" s="402" t="s">
        <v>162</v>
      </c>
      <c r="F13" s="403">
        <v>4355213.2</v>
      </c>
      <c r="G13" s="403">
        <f t="shared" si="0"/>
        <v>0</v>
      </c>
      <c r="H13" s="403">
        <f>0</f>
        <v>0</v>
      </c>
      <c r="I13" s="403">
        <f t="shared" si="1"/>
        <v>0</v>
      </c>
      <c r="J13" s="403">
        <f t="shared" si="2"/>
        <v>4355213.2</v>
      </c>
      <c r="K13" t="s">
        <v>4613</v>
      </c>
    </row>
    <row r="14" spans="1:11" x14ac:dyDescent="0.25">
      <c r="A14" s="398" t="s">
        <v>20</v>
      </c>
      <c r="B14" s="399" t="s">
        <v>4609</v>
      </c>
      <c r="C14" s="400" t="s">
        <v>746</v>
      </c>
      <c r="D14" s="401" t="s">
        <v>747</v>
      </c>
      <c r="E14" s="402" t="s">
        <v>162</v>
      </c>
      <c r="F14" s="403">
        <v>1098014.8399999999</v>
      </c>
      <c r="G14" s="403">
        <f t="shared" si="0"/>
        <v>0</v>
      </c>
      <c r="H14" s="403">
        <f>0</f>
        <v>0</v>
      </c>
      <c r="I14" s="403">
        <f t="shared" si="1"/>
        <v>0</v>
      </c>
      <c r="J14" s="403">
        <f t="shared" si="2"/>
        <v>1098014.8399999999</v>
      </c>
      <c r="K14" t="s">
        <v>4614</v>
      </c>
    </row>
    <row r="15" spans="1:11" x14ac:dyDescent="0.25">
      <c r="A15" s="398" t="s">
        <v>23</v>
      </c>
      <c r="B15" s="399" t="s">
        <v>4609</v>
      </c>
      <c r="C15" s="400" t="s">
        <v>746</v>
      </c>
      <c r="D15" s="401" t="s">
        <v>750</v>
      </c>
      <c r="E15" s="402" t="s">
        <v>162</v>
      </c>
      <c r="F15" s="403">
        <v>11530405.719999999</v>
      </c>
      <c r="G15" s="403">
        <f t="shared" si="0"/>
        <v>0</v>
      </c>
      <c r="H15" s="403">
        <f>0</f>
        <v>0</v>
      </c>
      <c r="I15" s="403">
        <f t="shared" si="1"/>
        <v>0</v>
      </c>
      <c r="J15" s="403">
        <f t="shared" si="2"/>
        <v>11530405.719999999</v>
      </c>
      <c r="K15" t="s">
        <v>4615</v>
      </c>
    </row>
    <row r="16" spans="1:11" x14ac:dyDescent="0.25">
      <c r="A16" s="398" t="s">
        <v>26</v>
      </c>
      <c r="B16" s="399" t="s">
        <v>4609</v>
      </c>
      <c r="C16" s="400" t="s">
        <v>746</v>
      </c>
      <c r="D16" s="401" t="s">
        <v>753</v>
      </c>
      <c r="E16" s="402" t="s">
        <v>162</v>
      </c>
      <c r="F16" s="403">
        <v>72323.01999999999</v>
      </c>
      <c r="G16" s="403">
        <f t="shared" si="0"/>
        <v>0</v>
      </c>
      <c r="H16" s="403">
        <f>0</f>
        <v>0</v>
      </c>
      <c r="I16" s="403">
        <f t="shared" si="1"/>
        <v>0</v>
      </c>
      <c r="J16" s="403">
        <f t="shared" si="2"/>
        <v>72323.01999999999</v>
      </c>
      <c r="K16" t="s">
        <v>4616</v>
      </c>
    </row>
    <row r="17" spans="1:11" x14ac:dyDescent="0.25">
      <c r="A17" s="398" t="s">
        <v>29</v>
      </c>
      <c r="B17" s="399" t="s">
        <v>4609</v>
      </c>
      <c r="C17" s="400" t="s">
        <v>746</v>
      </c>
      <c r="D17" s="401" t="s">
        <v>756</v>
      </c>
      <c r="E17" s="402" t="s">
        <v>162</v>
      </c>
      <c r="F17" s="403">
        <v>235030059.50000006</v>
      </c>
      <c r="G17" s="403">
        <f t="shared" si="0"/>
        <v>0</v>
      </c>
      <c r="H17" s="403">
        <f>0</f>
        <v>0</v>
      </c>
      <c r="I17" s="403">
        <f t="shared" si="1"/>
        <v>0</v>
      </c>
      <c r="J17" s="403">
        <f t="shared" si="2"/>
        <v>235030059.50000006</v>
      </c>
      <c r="K17" t="s">
        <v>4617</v>
      </c>
    </row>
    <row r="18" spans="1:11" x14ac:dyDescent="0.25">
      <c r="A18" s="398" t="s">
        <v>32</v>
      </c>
      <c r="B18" s="399" t="s">
        <v>4609</v>
      </c>
      <c r="C18" s="400" t="s">
        <v>746</v>
      </c>
      <c r="D18" s="401" t="s">
        <v>759</v>
      </c>
      <c r="E18" s="402" t="s">
        <v>162</v>
      </c>
      <c r="F18" s="403">
        <v>983672212.83000004</v>
      </c>
      <c r="G18" s="403">
        <f t="shared" si="0"/>
        <v>0</v>
      </c>
      <c r="H18" s="403">
        <f>0</f>
        <v>0</v>
      </c>
      <c r="I18" s="403">
        <f t="shared" si="1"/>
        <v>0</v>
      </c>
      <c r="J18" s="403">
        <f t="shared" si="2"/>
        <v>983672212.83000004</v>
      </c>
      <c r="K18" t="s">
        <v>4618</v>
      </c>
    </row>
    <row r="19" spans="1:11" x14ac:dyDescent="0.25">
      <c r="A19" s="398" t="s">
        <v>34</v>
      </c>
      <c r="B19" s="399" t="s">
        <v>4609</v>
      </c>
      <c r="C19" s="400" t="s">
        <v>746</v>
      </c>
      <c r="D19" s="401" t="s">
        <v>762</v>
      </c>
      <c r="E19" s="402" t="s">
        <v>162</v>
      </c>
      <c r="F19" s="403">
        <v>501564113.32999998</v>
      </c>
      <c r="G19" s="403">
        <f t="shared" si="0"/>
        <v>0</v>
      </c>
      <c r="H19" s="403">
        <f>0</f>
        <v>0</v>
      </c>
      <c r="I19" s="403">
        <f t="shared" si="1"/>
        <v>0</v>
      </c>
      <c r="J19" s="403">
        <f t="shared" si="2"/>
        <v>501564113.32999998</v>
      </c>
      <c r="K19" t="s">
        <v>4619</v>
      </c>
    </row>
    <row r="20" spans="1:11" x14ac:dyDescent="0.25">
      <c r="A20" s="398" t="s">
        <v>36</v>
      </c>
      <c r="B20" s="399" t="s">
        <v>4609</v>
      </c>
      <c r="C20" s="400" t="s">
        <v>746</v>
      </c>
      <c r="D20" s="401" t="s">
        <v>765</v>
      </c>
      <c r="E20" s="402" t="s">
        <v>162</v>
      </c>
      <c r="F20" s="403">
        <v>79389833.580000013</v>
      </c>
      <c r="G20" s="403">
        <f t="shared" si="0"/>
        <v>0</v>
      </c>
      <c r="H20" s="403">
        <f>0</f>
        <v>0</v>
      </c>
      <c r="I20" s="403">
        <f t="shared" si="1"/>
        <v>0</v>
      </c>
      <c r="J20" s="403">
        <f t="shared" si="2"/>
        <v>79389833.580000013</v>
      </c>
      <c r="K20" t="s">
        <v>4620</v>
      </c>
    </row>
    <row r="21" spans="1:11" x14ac:dyDescent="0.25">
      <c r="A21" s="398" t="s">
        <v>38</v>
      </c>
      <c r="B21" s="399" t="s">
        <v>4609</v>
      </c>
      <c r="C21" s="400" t="s">
        <v>746</v>
      </c>
      <c r="D21" s="401" t="s">
        <v>768</v>
      </c>
      <c r="E21" s="402" t="s">
        <v>162</v>
      </c>
      <c r="F21" s="403">
        <v>31461944.109999999</v>
      </c>
      <c r="G21" s="403">
        <f t="shared" si="0"/>
        <v>0</v>
      </c>
      <c r="H21" s="403">
        <f>0</f>
        <v>0</v>
      </c>
      <c r="I21" s="403">
        <f t="shared" si="1"/>
        <v>0</v>
      </c>
      <c r="J21" s="403">
        <f t="shared" si="2"/>
        <v>31461944.109999999</v>
      </c>
      <c r="K21" t="s">
        <v>4621</v>
      </c>
    </row>
    <row r="22" spans="1:11" x14ac:dyDescent="0.25">
      <c r="A22" s="398" t="s">
        <v>40</v>
      </c>
      <c r="B22" s="399" t="s">
        <v>4609</v>
      </c>
      <c r="C22" s="400" t="s">
        <v>773</v>
      </c>
      <c r="D22" s="401" t="s">
        <v>4622</v>
      </c>
      <c r="E22" s="402" t="s">
        <v>162</v>
      </c>
      <c r="F22" s="403">
        <v>116050.56</v>
      </c>
      <c r="G22" s="403">
        <f t="shared" si="0"/>
        <v>-1004.33</v>
      </c>
      <c r="H22" s="403">
        <f>0</f>
        <v>0</v>
      </c>
      <c r="I22" s="403">
        <f t="shared" si="1"/>
        <v>-1004.33</v>
      </c>
      <c r="J22" s="403">
        <f t="shared" si="2"/>
        <v>115046.23</v>
      </c>
      <c r="K22" t="s">
        <v>4623</v>
      </c>
    </row>
    <row r="23" spans="1:11" x14ac:dyDescent="0.25">
      <c r="A23" s="398" t="s">
        <v>41</v>
      </c>
      <c r="B23" s="399" t="s">
        <v>4609</v>
      </c>
      <c r="C23" s="400" t="s">
        <v>773</v>
      </c>
      <c r="D23" s="401" t="s">
        <v>4624</v>
      </c>
      <c r="E23" s="402" t="s">
        <v>162</v>
      </c>
      <c r="F23" s="403">
        <v>675.8</v>
      </c>
      <c r="G23" s="403">
        <f t="shared" si="0"/>
        <v>0</v>
      </c>
      <c r="H23" s="403">
        <f>0</f>
        <v>0</v>
      </c>
      <c r="I23" s="403">
        <f t="shared" si="1"/>
        <v>0</v>
      </c>
      <c r="J23" s="403">
        <f t="shared" si="2"/>
        <v>675.8</v>
      </c>
      <c r="K23" t="s">
        <v>4625</v>
      </c>
    </row>
    <row r="24" spans="1:11" x14ac:dyDescent="0.25">
      <c r="A24" s="398" t="s">
        <v>43</v>
      </c>
      <c r="B24" s="399" t="s">
        <v>4609</v>
      </c>
      <c r="C24" s="400" t="s">
        <v>773</v>
      </c>
      <c r="D24" s="401" t="s">
        <v>774</v>
      </c>
      <c r="E24" s="402" t="s">
        <v>162</v>
      </c>
      <c r="F24" s="403">
        <v>14526976.01</v>
      </c>
      <c r="G24" s="403">
        <f t="shared" si="0"/>
        <v>0</v>
      </c>
      <c r="H24" s="403">
        <f>0</f>
        <v>0</v>
      </c>
      <c r="I24" s="403">
        <f t="shared" si="1"/>
        <v>0</v>
      </c>
      <c r="J24" s="403">
        <f t="shared" si="2"/>
        <v>14526976.01</v>
      </c>
      <c r="K24" t="s">
        <v>4626</v>
      </c>
    </row>
    <row r="25" spans="1:11" x14ac:dyDescent="0.25">
      <c r="A25" s="398" t="s">
        <v>45</v>
      </c>
      <c r="B25" s="399" t="s">
        <v>4609</v>
      </c>
      <c r="C25" s="400" t="s">
        <v>773</v>
      </c>
      <c r="D25" s="401" t="s">
        <v>777</v>
      </c>
      <c r="E25" s="402" t="s">
        <v>162</v>
      </c>
      <c r="F25" s="403">
        <v>6071842.1299999999</v>
      </c>
      <c r="G25" s="403">
        <f t="shared" si="0"/>
        <v>0</v>
      </c>
      <c r="H25" s="403">
        <f>0</f>
        <v>0</v>
      </c>
      <c r="I25" s="403">
        <f t="shared" si="1"/>
        <v>0</v>
      </c>
      <c r="J25" s="403">
        <f t="shared" si="2"/>
        <v>6071842.1299999999</v>
      </c>
      <c r="K25" t="s">
        <v>4627</v>
      </c>
    </row>
    <row r="26" spans="1:11" x14ac:dyDescent="0.25">
      <c r="A26" s="398" t="s">
        <v>47</v>
      </c>
      <c r="B26" s="399" t="s">
        <v>4609</v>
      </c>
      <c r="C26" s="400" t="s">
        <v>773</v>
      </c>
      <c r="D26" s="401" t="s">
        <v>780</v>
      </c>
      <c r="E26" s="402" t="s">
        <v>162</v>
      </c>
      <c r="F26" s="403">
        <v>61047884.700000003</v>
      </c>
      <c r="G26" s="403">
        <f t="shared" si="0"/>
        <v>0</v>
      </c>
      <c r="H26" s="403">
        <f>0</f>
        <v>0</v>
      </c>
      <c r="I26" s="403">
        <f t="shared" si="1"/>
        <v>0</v>
      </c>
      <c r="J26" s="403">
        <f t="shared" si="2"/>
        <v>61047884.700000003</v>
      </c>
      <c r="K26" t="s">
        <v>4628</v>
      </c>
    </row>
    <row r="27" spans="1:11" x14ac:dyDescent="0.25">
      <c r="A27" s="398" t="s">
        <v>48</v>
      </c>
      <c r="B27" s="399" t="s">
        <v>4609</v>
      </c>
      <c r="C27" s="400" t="s">
        <v>773</v>
      </c>
      <c r="D27" s="401" t="s">
        <v>783</v>
      </c>
      <c r="E27" s="402" t="s">
        <v>162</v>
      </c>
      <c r="F27" s="403">
        <v>176767530.58999997</v>
      </c>
      <c r="G27" s="403">
        <f t="shared" si="0"/>
        <v>0</v>
      </c>
      <c r="H27" s="403">
        <f>0</f>
        <v>0</v>
      </c>
      <c r="I27" s="403">
        <f t="shared" si="1"/>
        <v>0</v>
      </c>
      <c r="J27" s="403">
        <f t="shared" si="2"/>
        <v>176767530.58999997</v>
      </c>
      <c r="K27" t="s">
        <v>4629</v>
      </c>
    </row>
    <row r="28" spans="1:11" x14ac:dyDescent="0.25">
      <c r="A28" s="398" t="s">
        <v>50</v>
      </c>
      <c r="B28" s="399" t="s">
        <v>4609</v>
      </c>
      <c r="C28" s="400" t="s">
        <v>773</v>
      </c>
      <c r="D28" s="401" t="s">
        <v>786</v>
      </c>
      <c r="E28" s="402" t="s">
        <v>144</v>
      </c>
      <c r="F28" s="403">
        <v>0</v>
      </c>
      <c r="G28" s="403">
        <f t="shared" si="0"/>
        <v>0</v>
      </c>
      <c r="H28" s="403">
        <f>0</f>
        <v>0</v>
      </c>
      <c r="I28" s="403">
        <f t="shared" si="1"/>
        <v>0</v>
      </c>
      <c r="J28" s="403">
        <f t="shared" si="2"/>
        <v>0</v>
      </c>
      <c r="K28" t="s">
        <v>4630</v>
      </c>
    </row>
    <row r="29" spans="1:11" x14ac:dyDescent="0.25">
      <c r="A29" s="398" t="s">
        <v>51</v>
      </c>
      <c r="B29" s="399" t="s">
        <v>4609</v>
      </c>
      <c r="C29" s="400" t="s">
        <v>773</v>
      </c>
      <c r="D29" s="401" t="s">
        <v>789</v>
      </c>
      <c r="E29" s="402" t="s">
        <v>162</v>
      </c>
      <c r="F29" s="403">
        <v>31721930.790000007</v>
      </c>
      <c r="G29" s="403">
        <f t="shared" si="0"/>
        <v>0</v>
      </c>
      <c r="H29" s="403">
        <f>0</f>
        <v>0</v>
      </c>
      <c r="I29" s="403">
        <f t="shared" si="1"/>
        <v>0</v>
      </c>
      <c r="J29" s="403">
        <f t="shared" si="2"/>
        <v>31721930.790000007</v>
      </c>
      <c r="K29" t="s">
        <v>4631</v>
      </c>
    </row>
    <row r="30" spans="1:11" x14ac:dyDescent="0.25">
      <c r="A30" s="398" t="s">
        <v>53</v>
      </c>
      <c r="B30" s="399" t="s">
        <v>4609</v>
      </c>
      <c r="C30" s="400" t="s">
        <v>773</v>
      </c>
      <c r="D30" s="401" t="s">
        <v>792</v>
      </c>
      <c r="E30" s="402" t="s">
        <v>162</v>
      </c>
      <c r="F30" s="403">
        <v>4671718.34</v>
      </c>
      <c r="G30" s="403">
        <f t="shared" si="0"/>
        <v>0</v>
      </c>
      <c r="H30" s="403">
        <f>0</f>
        <v>0</v>
      </c>
      <c r="I30" s="403">
        <f t="shared" si="1"/>
        <v>0</v>
      </c>
      <c r="J30" s="403">
        <f t="shared" si="2"/>
        <v>4671718.34</v>
      </c>
      <c r="K30" t="s">
        <v>4632</v>
      </c>
    </row>
    <row r="31" spans="1:11" x14ac:dyDescent="0.25">
      <c r="A31" s="398" t="s">
        <v>55</v>
      </c>
      <c r="B31" s="399" t="s">
        <v>4609</v>
      </c>
      <c r="C31" s="400" t="s">
        <v>797</v>
      </c>
      <c r="D31" s="401" t="s">
        <v>4634</v>
      </c>
      <c r="E31" s="402" t="s">
        <v>158</v>
      </c>
      <c r="F31" s="403">
        <v>7943974.7800000021</v>
      </c>
      <c r="G31" s="403">
        <f t="shared" si="0"/>
        <v>0</v>
      </c>
      <c r="H31" s="403">
        <f>0</f>
        <v>0</v>
      </c>
      <c r="I31" s="403">
        <f t="shared" si="1"/>
        <v>0</v>
      </c>
      <c r="J31" s="403">
        <f t="shared" si="2"/>
        <v>7943974.7800000021</v>
      </c>
      <c r="K31" t="s">
        <v>4635</v>
      </c>
    </row>
    <row r="32" spans="1:11" x14ac:dyDescent="0.25">
      <c r="A32" s="398" t="s">
        <v>57</v>
      </c>
      <c r="B32" s="399" t="s">
        <v>4609</v>
      </c>
      <c r="C32" s="400" t="s">
        <v>797</v>
      </c>
      <c r="D32" s="401" t="s">
        <v>798</v>
      </c>
      <c r="E32" s="402" t="s">
        <v>158</v>
      </c>
      <c r="F32" s="403">
        <v>117210903.31973629</v>
      </c>
      <c r="G32" s="403">
        <f t="shared" si="0"/>
        <v>-402537.40317087137</v>
      </c>
      <c r="H32" s="403">
        <f>0</f>
        <v>0</v>
      </c>
      <c r="I32" s="403">
        <f t="shared" si="1"/>
        <v>-402537.40317087137</v>
      </c>
      <c r="J32" s="403">
        <f t="shared" si="2"/>
        <v>116808365.91656542</v>
      </c>
      <c r="K32" t="s">
        <v>4636</v>
      </c>
    </row>
    <row r="33" spans="1:11" x14ac:dyDescent="0.25">
      <c r="A33" s="398" t="s">
        <v>59</v>
      </c>
      <c r="B33" s="399" t="s">
        <v>4609</v>
      </c>
      <c r="C33" s="400" t="s">
        <v>797</v>
      </c>
      <c r="D33" s="401" t="s">
        <v>801</v>
      </c>
      <c r="E33" s="402" t="s">
        <v>97</v>
      </c>
      <c r="F33" s="403">
        <v>4211911.5867391396</v>
      </c>
      <c r="G33" s="403">
        <f t="shared" si="0"/>
        <v>-14464.967886872288</v>
      </c>
      <c r="H33" s="403">
        <f>0</f>
        <v>0</v>
      </c>
      <c r="I33" s="403">
        <f t="shared" si="1"/>
        <v>-14464.967886872288</v>
      </c>
      <c r="J33" s="403">
        <f t="shared" si="2"/>
        <v>4197446.618852267</v>
      </c>
      <c r="K33" t="s">
        <v>4637</v>
      </c>
    </row>
    <row r="34" spans="1:11" x14ac:dyDescent="0.25">
      <c r="A34" s="398" t="s">
        <v>138</v>
      </c>
      <c r="B34" s="399" t="s">
        <v>4609</v>
      </c>
      <c r="C34" s="400" t="s">
        <v>797</v>
      </c>
      <c r="D34" s="401" t="s">
        <v>804</v>
      </c>
      <c r="E34" s="402" t="s">
        <v>102</v>
      </c>
      <c r="F34" s="403">
        <v>4421579.0487475423</v>
      </c>
      <c r="G34" s="403">
        <f t="shared" si="0"/>
        <v>-15185.028847891075</v>
      </c>
      <c r="H34" s="403">
        <f>0</f>
        <v>0</v>
      </c>
      <c r="I34" s="403">
        <f t="shared" si="1"/>
        <v>-15185.028847891075</v>
      </c>
      <c r="J34" s="403">
        <f t="shared" si="2"/>
        <v>4406394.0198996514</v>
      </c>
      <c r="K34" t="s">
        <v>4638</v>
      </c>
    </row>
    <row r="35" spans="1:11" x14ac:dyDescent="0.25">
      <c r="A35" s="398" t="s">
        <v>142</v>
      </c>
      <c r="B35" s="399" t="s">
        <v>4609</v>
      </c>
      <c r="C35" s="400" t="s">
        <v>797</v>
      </c>
      <c r="D35" s="401" t="s">
        <v>807</v>
      </c>
      <c r="E35" s="402" t="s">
        <v>117</v>
      </c>
      <c r="F35" s="403">
        <v>724185.4547770652</v>
      </c>
      <c r="G35" s="403">
        <f t="shared" si="0"/>
        <v>-2487.0700943654515</v>
      </c>
      <c r="H35" s="403">
        <f>0</f>
        <v>0</v>
      </c>
      <c r="I35" s="403">
        <f t="shared" si="1"/>
        <v>-2487.0700943654515</v>
      </c>
      <c r="J35" s="403">
        <f t="shared" si="2"/>
        <v>721698.38468269981</v>
      </c>
      <c r="K35" t="s">
        <v>4639</v>
      </c>
    </row>
    <row r="36" spans="1:11" x14ac:dyDescent="0.25">
      <c r="A36" s="398" t="s">
        <v>146</v>
      </c>
      <c r="B36" s="399" t="s">
        <v>4609</v>
      </c>
      <c r="C36" s="400" t="s">
        <v>797</v>
      </c>
      <c r="D36" s="401" t="s">
        <v>810</v>
      </c>
      <c r="E36" s="402" t="s">
        <v>158</v>
      </c>
      <c r="F36" s="403">
        <v>67807998.960000023</v>
      </c>
      <c r="G36" s="403">
        <f t="shared" si="0"/>
        <v>0</v>
      </c>
      <c r="H36" s="403">
        <f>0</f>
        <v>0</v>
      </c>
      <c r="I36" s="403">
        <f t="shared" si="1"/>
        <v>0</v>
      </c>
      <c r="J36" s="403">
        <f t="shared" si="2"/>
        <v>67807998.960000023</v>
      </c>
      <c r="K36" t="s">
        <v>4640</v>
      </c>
    </row>
    <row r="37" spans="1:11" x14ac:dyDescent="0.25">
      <c r="A37" s="398" t="s">
        <v>149</v>
      </c>
      <c r="B37" s="399" t="s">
        <v>4609</v>
      </c>
      <c r="C37" s="400" t="s">
        <v>797</v>
      </c>
      <c r="D37" s="401" t="s">
        <v>813</v>
      </c>
      <c r="E37" s="402" t="s">
        <v>162</v>
      </c>
      <c r="F37" s="403">
        <v>723970.35</v>
      </c>
      <c r="G37" s="403">
        <f t="shared" si="0"/>
        <v>0</v>
      </c>
      <c r="H37" s="403">
        <f>0</f>
        <v>0</v>
      </c>
      <c r="I37" s="403">
        <f t="shared" si="1"/>
        <v>0</v>
      </c>
      <c r="J37" s="403">
        <f t="shared" si="2"/>
        <v>723970.35</v>
      </c>
      <c r="K37" t="s">
        <v>4641</v>
      </c>
    </row>
    <row r="38" spans="1:11" x14ac:dyDescent="0.25">
      <c r="A38" s="398" t="s">
        <v>152</v>
      </c>
      <c r="B38" s="399" t="s">
        <v>4609</v>
      </c>
      <c r="C38" s="400" t="s">
        <v>797</v>
      </c>
      <c r="D38" s="401" t="s">
        <v>816</v>
      </c>
      <c r="E38" s="402" t="s">
        <v>158</v>
      </c>
      <c r="F38" s="403">
        <v>964400009.0399996</v>
      </c>
      <c r="G38" s="403">
        <f t="shared" si="0"/>
        <v>0</v>
      </c>
      <c r="H38" s="403">
        <f>0</f>
        <v>0</v>
      </c>
      <c r="I38" s="403">
        <f t="shared" si="1"/>
        <v>0</v>
      </c>
      <c r="J38" s="403">
        <f t="shared" si="2"/>
        <v>964400009.0399996</v>
      </c>
      <c r="K38" t="s">
        <v>4642</v>
      </c>
    </row>
    <row r="39" spans="1:11" x14ac:dyDescent="0.25">
      <c r="A39" s="398" t="s">
        <v>154</v>
      </c>
      <c r="B39" s="399" t="s">
        <v>4609</v>
      </c>
      <c r="C39" s="400" t="s">
        <v>797</v>
      </c>
      <c r="D39" s="401" t="s">
        <v>819</v>
      </c>
      <c r="E39" s="402" t="s">
        <v>162</v>
      </c>
      <c r="F39" s="403">
        <v>29844821.07</v>
      </c>
      <c r="G39" s="403">
        <f t="shared" si="0"/>
        <v>0</v>
      </c>
      <c r="H39" s="403">
        <f>0</f>
        <v>0</v>
      </c>
      <c r="I39" s="403">
        <f t="shared" si="1"/>
        <v>0</v>
      </c>
      <c r="J39" s="403">
        <f t="shared" si="2"/>
        <v>29844821.07</v>
      </c>
      <c r="K39" t="s">
        <v>4643</v>
      </c>
    </row>
    <row r="40" spans="1:11" x14ac:dyDescent="0.25">
      <c r="A40" s="398" t="s">
        <v>156</v>
      </c>
      <c r="B40" s="399" t="s">
        <v>4609</v>
      </c>
      <c r="C40" s="400" t="s">
        <v>797</v>
      </c>
      <c r="D40" s="401" t="s">
        <v>822</v>
      </c>
      <c r="E40" s="402" t="s">
        <v>158</v>
      </c>
      <c r="F40" s="403">
        <v>7634186.4317158191</v>
      </c>
      <c r="G40" s="403">
        <f t="shared" si="0"/>
        <v>0</v>
      </c>
      <c r="H40" s="403">
        <f>0</f>
        <v>0</v>
      </c>
      <c r="I40" s="403">
        <f t="shared" si="1"/>
        <v>0</v>
      </c>
      <c r="J40" s="403">
        <f t="shared" si="2"/>
        <v>7634186.4317158191</v>
      </c>
      <c r="K40" t="s">
        <v>4644</v>
      </c>
    </row>
    <row r="41" spans="1:11" x14ac:dyDescent="0.25">
      <c r="A41" s="398" t="s">
        <v>160</v>
      </c>
      <c r="B41" s="399" t="s">
        <v>4609</v>
      </c>
      <c r="C41" s="400" t="s">
        <v>797</v>
      </c>
      <c r="D41" s="401" t="s">
        <v>825</v>
      </c>
      <c r="E41" s="402" t="s">
        <v>97</v>
      </c>
      <c r="F41" s="403">
        <v>274330.43664339994</v>
      </c>
      <c r="G41" s="403">
        <f t="shared" si="0"/>
        <v>0</v>
      </c>
      <c r="H41" s="403">
        <f>0</f>
        <v>0</v>
      </c>
      <c r="I41" s="403">
        <f t="shared" si="1"/>
        <v>0</v>
      </c>
      <c r="J41" s="403">
        <f t="shared" si="2"/>
        <v>274330.43664339994</v>
      </c>
      <c r="K41" t="s">
        <v>4645</v>
      </c>
    </row>
    <row r="42" spans="1:11" x14ac:dyDescent="0.25">
      <c r="A42" s="398" t="s">
        <v>164</v>
      </c>
      <c r="B42" s="399" t="s">
        <v>4609</v>
      </c>
      <c r="C42" s="400" t="s">
        <v>797</v>
      </c>
      <c r="D42" s="401" t="s">
        <v>828</v>
      </c>
      <c r="E42" s="402" t="s">
        <v>102</v>
      </c>
      <c r="F42" s="403">
        <v>287986.5082911927</v>
      </c>
      <c r="G42" s="403">
        <f t="shared" ref="G42:G73" si="3">SUMIFS(TX_202_RB_Adjust_Detail_Adjustments,TX_202_RB_Adjust_Detail_H_RB_Rollup,B42,TX_202_RB_Adjust_Detail_H_RB_Func_Rollup,C42,TX_202_RB_Adjust_Detail_H_Account,D42,TX_202_RB_Adjust_Detail_H_Jurisdictional_Allocator,E42)</f>
        <v>0</v>
      </c>
      <c r="H42" s="403">
        <f>0</f>
        <v>0</v>
      </c>
      <c r="I42" s="403">
        <f t="shared" ref="I42:I73" si="4">G42+H42</f>
        <v>0</v>
      </c>
      <c r="J42" s="403">
        <f t="shared" ref="J42:J73" si="5">F42+I42</f>
        <v>287986.5082911927</v>
      </c>
      <c r="K42" t="s">
        <v>4646</v>
      </c>
    </row>
    <row r="43" spans="1:11" x14ac:dyDescent="0.25">
      <c r="A43" s="398" t="s">
        <v>167</v>
      </c>
      <c r="B43" s="399" t="s">
        <v>4609</v>
      </c>
      <c r="C43" s="400" t="s">
        <v>797</v>
      </c>
      <c r="D43" s="401" t="s">
        <v>831</v>
      </c>
      <c r="E43" s="402" t="s">
        <v>117</v>
      </c>
      <c r="F43" s="403">
        <v>47167.683349592502</v>
      </c>
      <c r="G43" s="403">
        <f t="shared" si="3"/>
        <v>0</v>
      </c>
      <c r="H43" s="403">
        <f>0</f>
        <v>0</v>
      </c>
      <c r="I43" s="403">
        <f t="shared" si="4"/>
        <v>0</v>
      </c>
      <c r="J43" s="403">
        <f t="shared" si="5"/>
        <v>47167.683349592502</v>
      </c>
      <c r="K43" t="s">
        <v>4647</v>
      </c>
    </row>
    <row r="44" spans="1:11" x14ac:dyDescent="0.25">
      <c r="A44" s="398" t="s">
        <v>170</v>
      </c>
      <c r="B44" s="399" t="s">
        <v>4609</v>
      </c>
      <c r="C44" s="400" t="s">
        <v>797</v>
      </c>
      <c r="D44" s="401" t="s">
        <v>834</v>
      </c>
      <c r="E44" s="402" t="s">
        <v>158</v>
      </c>
      <c r="F44" s="403">
        <v>947307023.31613135</v>
      </c>
      <c r="G44" s="403">
        <f t="shared" si="3"/>
        <v>0</v>
      </c>
      <c r="H44" s="403">
        <f>0</f>
        <v>0</v>
      </c>
      <c r="I44" s="403">
        <f t="shared" si="4"/>
        <v>0</v>
      </c>
      <c r="J44" s="403">
        <f t="shared" si="5"/>
        <v>947307023.31613135</v>
      </c>
      <c r="K44" t="s">
        <v>4648</v>
      </c>
    </row>
    <row r="45" spans="1:11" x14ac:dyDescent="0.25">
      <c r="A45" s="398" t="s">
        <v>173</v>
      </c>
      <c r="B45" s="399" t="s">
        <v>4609</v>
      </c>
      <c r="C45" s="400" t="s">
        <v>797</v>
      </c>
      <c r="D45" s="401" t="s">
        <v>837</v>
      </c>
      <c r="E45" s="402" t="s">
        <v>97</v>
      </c>
      <c r="F45" s="403">
        <v>34040974.983534113</v>
      </c>
      <c r="G45" s="403">
        <f t="shared" si="3"/>
        <v>0</v>
      </c>
      <c r="H45" s="403">
        <f>0</f>
        <v>0</v>
      </c>
      <c r="I45" s="403">
        <f t="shared" si="4"/>
        <v>0</v>
      </c>
      <c r="J45" s="403">
        <f t="shared" si="5"/>
        <v>34040974.983534113</v>
      </c>
      <c r="K45" t="s">
        <v>4649</v>
      </c>
    </row>
    <row r="46" spans="1:11" x14ac:dyDescent="0.25">
      <c r="A46" s="398" t="s">
        <v>176</v>
      </c>
      <c r="B46" s="399" t="s">
        <v>4609</v>
      </c>
      <c r="C46" s="400" t="s">
        <v>797</v>
      </c>
      <c r="D46" s="401" t="s">
        <v>840</v>
      </c>
      <c r="E46" s="402" t="s">
        <v>102</v>
      </c>
      <c r="F46" s="403">
        <v>35735522.621134162</v>
      </c>
      <c r="G46" s="403">
        <f t="shared" si="3"/>
        <v>0</v>
      </c>
      <c r="H46" s="403">
        <f>0</f>
        <v>0</v>
      </c>
      <c r="I46" s="403">
        <f t="shared" si="4"/>
        <v>0</v>
      </c>
      <c r="J46" s="403">
        <f t="shared" si="5"/>
        <v>35735522.621134162</v>
      </c>
      <c r="K46" t="s">
        <v>4650</v>
      </c>
    </row>
    <row r="47" spans="1:11" x14ac:dyDescent="0.25">
      <c r="A47" s="398" t="s">
        <v>179</v>
      </c>
      <c r="B47" s="399" t="s">
        <v>4609</v>
      </c>
      <c r="C47" s="400" t="s">
        <v>797</v>
      </c>
      <c r="D47" s="401" t="s">
        <v>843</v>
      </c>
      <c r="E47" s="402" t="s">
        <v>117</v>
      </c>
      <c r="F47" s="403">
        <v>5852919.379200669</v>
      </c>
      <c r="G47" s="403">
        <f t="shared" si="3"/>
        <v>0</v>
      </c>
      <c r="H47" s="403">
        <f>0</f>
        <v>0</v>
      </c>
      <c r="I47" s="403">
        <f t="shared" si="4"/>
        <v>0</v>
      </c>
      <c r="J47" s="403">
        <f t="shared" si="5"/>
        <v>5852919.379200669</v>
      </c>
      <c r="K47" t="s">
        <v>4651</v>
      </c>
    </row>
    <row r="48" spans="1:11" x14ac:dyDescent="0.25">
      <c r="A48" s="398" t="s">
        <v>183</v>
      </c>
      <c r="B48" s="399" t="s">
        <v>4609</v>
      </c>
      <c r="C48" s="400" t="s">
        <v>797</v>
      </c>
      <c r="D48" s="401" t="s">
        <v>846</v>
      </c>
      <c r="E48" s="402" t="s">
        <v>162</v>
      </c>
      <c r="F48" s="403">
        <v>104355.88</v>
      </c>
      <c r="G48" s="403">
        <f t="shared" si="3"/>
        <v>0</v>
      </c>
      <c r="H48" s="403">
        <f>0</f>
        <v>0</v>
      </c>
      <c r="I48" s="403">
        <f t="shared" si="4"/>
        <v>0</v>
      </c>
      <c r="J48" s="403">
        <f t="shared" si="5"/>
        <v>104355.88</v>
      </c>
      <c r="K48" t="s">
        <v>4652</v>
      </c>
    </row>
    <row r="49" spans="1:11" x14ac:dyDescent="0.25">
      <c r="A49" s="398" t="s">
        <v>186</v>
      </c>
      <c r="B49" s="399" t="s">
        <v>4609</v>
      </c>
      <c r="C49" s="400" t="s">
        <v>797</v>
      </c>
      <c r="D49" s="401" t="s">
        <v>849</v>
      </c>
      <c r="E49" s="402" t="s">
        <v>158</v>
      </c>
      <c r="F49" s="403">
        <v>348372001.73572177</v>
      </c>
      <c r="G49" s="403">
        <f t="shared" si="3"/>
        <v>0</v>
      </c>
      <c r="H49" s="403">
        <f>0</f>
        <v>0</v>
      </c>
      <c r="I49" s="403">
        <f t="shared" si="4"/>
        <v>0</v>
      </c>
      <c r="J49" s="403">
        <f t="shared" si="5"/>
        <v>348372001.73572177</v>
      </c>
      <c r="K49" t="s">
        <v>4653</v>
      </c>
    </row>
    <row r="50" spans="1:11" x14ac:dyDescent="0.25">
      <c r="A50" s="398" t="s">
        <v>189</v>
      </c>
      <c r="B50" s="399" t="s">
        <v>4609</v>
      </c>
      <c r="C50" s="400" t="s">
        <v>797</v>
      </c>
      <c r="D50" s="401" t="s">
        <v>852</v>
      </c>
      <c r="E50" s="402" t="s">
        <v>97</v>
      </c>
      <c r="F50" s="403">
        <v>12518562.941227024</v>
      </c>
      <c r="G50" s="403">
        <f t="shared" si="3"/>
        <v>0</v>
      </c>
      <c r="H50" s="403">
        <f>0</f>
        <v>0</v>
      </c>
      <c r="I50" s="403">
        <f t="shared" si="4"/>
        <v>0</v>
      </c>
      <c r="J50" s="403">
        <f t="shared" si="5"/>
        <v>12518562.941227024</v>
      </c>
      <c r="K50" t="s">
        <v>4654</v>
      </c>
    </row>
    <row r="51" spans="1:11" x14ac:dyDescent="0.25">
      <c r="A51" s="398" t="s">
        <v>192</v>
      </c>
      <c r="B51" s="399" t="s">
        <v>4609</v>
      </c>
      <c r="C51" s="400" t="s">
        <v>797</v>
      </c>
      <c r="D51" s="401" t="s">
        <v>855</v>
      </c>
      <c r="E51" s="402" t="s">
        <v>102</v>
      </c>
      <c r="F51" s="403">
        <v>13141732.555742027</v>
      </c>
      <c r="G51" s="403">
        <f t="shared" si="3"/>
        <v>0</v>
      </c>
      <c r="H51" s="403">
        <f>0</f>
        <v>0</v>
      </c>
      <c r="I51" s="403">
        <f t="shared" si="4"/>
        <v>0</v>
      </c>
      <c r="J51" s="403">
        <f t="shared" si="5"/>
        <v>13141732.555742027</v>
      </c>
      <c r="K51" t="s">
        <v>4655</v>
      </c>
    </row>
    <row r="52" spans="1:11" x14ac:dyDescent="0.25">
      <c r="A52" s="398" t="s">
        <v>195</v>
      </c>
      <c r="B52" s="399" t="s">
        <v>4609</v>
      </c>
      <c r="C52" s="400" t="s">
        <v>797</v>
      </c>
      <c r="D52" s="401" t="s">
        <v>858</v>
      </c>
      <c r="E52" s="402" t="s">
        <v>117</v>
      </c>
      <c r="F52" s="403">
        <v>2152410.1373092965</v>
      </c>
      <c r="G52" s="403">
        <f t="shared" si="3"/>
        <v>0</v>
      </c>
      <c r="H52" s="403">
        <f>0</f>
        <v>0</v>
      </c>
      <c r="I52" s="403">
        <f t="shared" si="4"/>
        <v>0</v>
      </c>
      <c r="J52" s="403">
        <f t="shared" si="5"/>
        <v>2152410.1373092965</v>
      </c>
      <c r="K52" t="s">
        <v>4656</v>
      </c>
    </row>
    <row r="53" spans="1:11" x14ac:dyDescent="0.25">
      <c r="A53" s="398" t="s">
        <v>199</v>
      </c>
      <c r="B53" s="399" t="s">
        <v>4609</v>
      </c>
      <c r="C53" s="400" t="s">
        <v>797</v>
      </c>
      <c r="D53" s="401" t="s">
        <v>861</v>
      </c>
      <c r="E53" s="402" t="s">
        <v>162</v>
      </c>
      <c r="F53" s="403">
        <v>24717.57</v>
      </c>
      <c r="G53" s="403">
        <f t="shared" si="3"/>
        <v>0</v>
      </c>
      <c r="H53" s="403">
        <f>0</f>
        <v>0</v>
      </c>
      <c r="I53" s="403">
        <f t="shared" si="4"/>
        <v>0</v>
      </c>
      <c r="J53" s="403">
        <f t="shared" si="5"/>
        <v>24717.57</v>
      </c>
      <c r="K53" t="s">
        <v>4657</v>
      </c>
    </row>
    <row r="54" spans="1:11" x14ac:dyDescent="0.25">
      <c r="A54" s="398" t="s">
        <v>202</v>
      </c>
      <c r="B54" s="399" t="s">
        <v>4609</v>
      </c>
      <c r="C54" s="400" t="s">
        <v>797</v>
      </c>
      <c r="D54" s="401" t="s">
        <v>864</v>
      </c>
      <c r="E54" s="402" t="s">
        <v>158</v>
      </c>
      <c r="F54" s="403">
        <v>255073.38</v>
      </c>
      <c r="G54" s="403">
        <f t="shared" si="3"/>
        <v>0</v>
      </c>
      <c r="H54" s="403">
        <f>0</f>
        <v>0</v>
      </c>
      <c r="I54" s="403">
        <f t="shared" si="4"/>
        <v>0</v>
      </c>
      <c r="J54" s="403">
        <f t="shared" si="5"/>
        <v>255073.38</v>
      </c>
      <c r="K54" t="s">
        <v>4658</v>
      </c>
    </row>
    <row r="55" spans="1:11" x14ac:dyDescent="0.25">
      <c r="A55" s="398" t="s">
        <v>205</v>
      </c>
      <c r="B55" s="399" t="s">
        <v>4609</v>
      </c>
      <c r="C55" s="400" t="s">
        <v>797</v>
      </c>
      <c r="D55" s="401" t="s">
        <v>867</v>
      </c>
      <c r="E55" s="402" t="s">
        <v>158</v>
      </c>
      <c r="F55" s="403">
        <v>489716.71</v>
      </c>
      <c r="G55" s="403">
        <f t="shared" si="3"/>
        <v>0</v>
      </c>
      <c r="H55" s="403">
        <f>0</f>
        <v>0</v>
      </c>
      <c r="I55" s="403">
        <f t="shared" si="4"/>
        <v>0</v>
      </c>
      <c r="J55" s="403">
        <f t="shared" si="5"/>
        <v>489716.71</v>
      </c>
      <c r="K55" t="s">
        <v>4659</v>
      </c>
    </row>
    <row r="56" spans="1:11" x14ac:dyDescent="0.25">
      <c r="A56" s="398" t="s">
        <v>208</v>
      </c>
      <c r="B56" s="399" t="s">
        <v>4609</v>
      </c>
      <c r="C56" s="400" t="s">
        <v>797</v>
      </c>
      <c r="D56" s="401" t="s">
        <v>870</v>
      </c>
      <c r="E56" s="402" t="s">
        <v>158</v>
      </c>
      <c r="F56" s="403">
        <v>517736.1</v>
      </c>
      <c r="G56" s="403">
        <f t="shared" si="3"/>
        <v>0</v>
      </c>
      <c r="H56" s="403">
        <f>0</f>
        <v>0</v>
      </c>
      <c r="I56" s="403">
        <f t="shared" si="4"/>
        <v>0</v>
      </c>
      <c r="J56" s="403">
        <f t="shared" si="5"/>
        <v>517736.1</v>
      </c>
      <c r="K56" t="s">
        <v>4660</v>
      </c>
    </row>
    <row r="57" spans="1:11" x14ac:dyDescent="0.25">
      <c r="A57" s="398" t="s">
        <v>211</v>
      </c>
      <c r="B57" s="399" t="s">
        <v>4609</v>
      </c>
      <c r="C57" s="400" t="s">
        <v>875</v>
      </c>
      <c r="D57" s="401" t="s">
        <v>4661</v>
      </c>
      <c r="E57" s="402" t="s">
        <v>880</v>
      </c>
      <c r="F57" s="403">
        <v>1110994.6899999997</v>
      </c>
      <c r="G57" s="403">
        <f t="shared" si="3"/>
        <v>0</v>
      </c>
      <c r="H57" s="403">
        <f>0</f>
        <v>0</v>
      </c>
      <c r="I57" s="403">
        <f t="shared" si="4"/>
        <v>0</v>
      </c>
      <c r="J57" s="403">
        <f t="shared" si="5"/>
        <v>1110994.6899999997</v>
      </c>
      <c r="K57" t="s">
        <v>4662</v>
      </c>
    </row>
    <row r="58" spans="1:11" x14ac:dyDescent="0.25">
      <c r="A58" s="398" t="s">
        <v>213</v>
      </c>
      <c r="B58" s="399" t="s">
        <v>4609</v>
      </c>
      <c r="C58" s="400" t="s">
        <v>875</v>
      </c>
      <c r="D58" s="401" t="s">
        <v>4661</v>
      </c>
      <c r="E58" s="402" t="s">
        <v>97</v>
      </c>
      <c r="F58" s="403">
        <v>1129984.6300000004</v>
      </c>
      <c r="G58" s="403">
        <f t="shared" si="3"/>
        <v>0</v>
      </c>
      <c r="H58" s="403">
        <f>0</f>
        <v>0</v>
      </c>
      <c r="I58" s="403">
        <f t="shared" si="4"/>
        <v>0</v>
      </c>
      <c r="J58" s="403">
        <f t="shared" si="5"/>
        <v>1129984.6300000004</v>
      </c>
      <c r="K58" t="s">
        <v>4663</v>
      </c>
    </row>
    <row r="59" spans="1:11" x14ac:dyDescent="0.25">
      <c r="A59" s="398" t="s">
        <v>214</v>
      </c>
      <c r="B59" s="399" t="s">
        <v>4609</v>
      </c>
      <c r="C59" s="400" t="s">
        <v>875</v>
      </c>
      <c r="D59" s="401" t="s">
        <v>876</v>
      </c>
      <c r="E59" s="402" t="s">
        <v>97</v>
      </c>
      <c r="F59" s="403">
        <v>6153205.3600000003</v>
      </c>
      <c r="G59" s="403">
        <f t="shared" si="3"/>
        <v>0</v>
      </c>
      <c r="H59" s="403">
        <f>0</f>
        <v>0</v>
      </c>
      <c r="I59" s="403">
        <f t="shared" si="4"/>
        <v>0</v>
      </c>
      <c r="J59" s="403">
        <f t="shared" si="5"/>
        <v>6153205.3600000003</v>
      </c>
      <c r="K59" t="s">
        <v>4664</v>
      </c>
    </row>
    <row r="60" spans="1:11" x14ac:dyDescent="0.25">
      <c r="A60" s="398" t="s">
        <v>216</v>
      </c>
      <c r="B60" s="399" t="s">
        <v>4609</v>
      </c>
      <c r="C60" s="400" t="s">
        <v>875</v>
      </c>
      <c r="D60" s="401" t="s">
        <v>879</v>
      </c>
      <c r="E60" s="402" t="s">
        <v>880</v>
      </c>
      <c r="F60" s="403">
        <v>2359950.5200000005</v>
      </c>
      <c r="G60" s="403">
        <f t="shared" si="3"/>
        <v>0</v>
      </c>
      <c r="H60" s="403">
        <f>0</f>
        <v>0</v>
      </c>
      <c r="I60" s="403">
        <f t="shared" si="4"/>
        <v>0</v>
      </c>
      <c r="J60" s="403">
        <f t="shared" si="5"/>
        <v>2359950.5200000005</v>
      </c>
      <c r="K60" t="s">
        <v>4665</v>
      </c>
    </row>
    <row r="61" spans="1:11" x14ac:dyDescent="0.25">
      <c r="A61" s="398" t="s">
        <v>217</v>
      </c>
      <c r="B61" s="399" t="s">
        <v>4609</v>
      </c>
      <c r="C61" s="400" t="s">
        <v>875</v>
      </c>
      <c r="D61" s="401" t="s">
        <v>883</v>
      </c>
      <c r="E61" s="402" t="s">
        <v>880</v>
      </c>
      <c r="F61" s="403">
        <v>8024190.1100000022</v>
      </c>
      <c r="G61" s="403">
        <f t="shared" si="3"/>
        <v>0</v>
      </c>
      <c r="H61" s="403">
        <f>0</f>
        <v>0</v>
      </c>
      <c r="I61" s="403">
        <f t="shared" si="4"/>
        <v>0</v>
      </c>
      <c r="J61" s="403">
        <f t="shared" si="5"/>
        <v>8024190.1100000022</v>
      </c>
      <c r="K61" t="s">
        <v>4666</v>
      </c>
    </row>
    <row r="62" spans="1:11" x14ac:dyDescent="0.25">
      <c r="A62" s="398" t="s">
        <v>219</v>
      </c>
      <c r="B62" s="399" t="s">
        <v>4609</v>
      </c>
      <c r="C62" s="400" t="s">
        <v>875</v>
      </c>
      <c r="D62" s="401" t="s">
        <v>883</v>
      </c>
      <c r="E62" s="402" t="s">
        <v>97</v>
      </c>
      <c r="F62" s="403">
        <v>10360619.25</v>
      </c>
      <c r="G62" s="403">
        <f t="shared" si="3"/>
        <v>0</v>
      </c>
      <c r="H62" s="403">
        <f>0</f>
        <v>0</v>
      </c>
      <c r="I62" s="403">
        <f t="shared" si="4"/>
        <v>0</v>
      </c>
      <c r="J62" s="403">
        <f t="shared" si="5"/>
        <v>10360619.25</v>
      </c>
      <c r="K62" t="s">
        <v>4667</v>
      </c>
    </row>
    <row r="63" spans="1:11" x14ac:dyDescent="0.25">
      <c r="A63" s="398" t="s">
        <v>224</v>
      </c>
      <c r="B63" s="399" t="s">
        <v>4609</v>
      </c>
      <c r="C63" s="400" t="s">
        <v>875</v>
      </c>
      <c r="D63" s="401" t="s">
        <v>888</v>
      </c>
      <c r="E63" s="402" t="s">
        <v>880</v>
      </c>
      <c r="F63" s="403">
        <v>158275530.66000012</v>
      </c>
      <c r="G63" s="403">
        <f t="shared" si="3"/>
        <v>0</v>
      </c>
      <c r="H63" s="403">
        <f>0</f>
        <v>0</v>
      </c>
      <c r="I63" s="403">
        <f t="shared" si="4"/>
        <v>0</v>
      </c>
      <c r="J63" s="403">
        <f t="shared" si="5"/>
        <v>158275530.66000012</v>
      </c>
      <c r="K63" t="s">
        <v>4668</v>
      </c>
    </row>
    <row r="64" spans="1:11" x14ac:dyDescent="0.25">
      <c r="A64" s="398" t="s">
        <v>227</v>
      </c>
      <c r="B64" s="399" t="s">
        <v>4609</v>
      </c>
      <c r="C64" s="400" t="s">
        <v>875</v>
      </c>
      <c r="D64" s="401" t="s">
        <v>888</v>
      </c>
      <c r="E64" s="402" t="s">
        <v>97</v>
      </c>
      <c r="F64" s="403">
        <v>102598544.18999997</v>
      </c>
      <c r="G64" s="403">
        <f t="shared" si="3"/>
        <v>0</v>
      </c>
      <c r="H64" s="403">
        <f>0</f>
        <v>0</v>
      </c>
      <c r="I64" s="403">
        <f t="shared" si="4"/>
        <v>0</v>
      </c>
      <c r="J64" s="403">
        <f t="shared" si="5"/>
        <v>102598544.18999997</v>
      </c>
      <c r="K64" t="s">
        <v>4669</v>
      </c>
    </row>
    <row r="65" spans="1:11" x14ac:dyDescent="0.25">
      <c r="A65" s="398" t="s">
        <v>230</v>
      </c>
      <c r="B65" s="399" t="s">
        <v>4609</v>
      </c>
      <c r="C65" s="400" t="s">
        <v>875</v>
      </c>
      <c r="D65" s="401" t="s">
        <v>893</v>
      </c>
      <c r="E65" s="402" t="s">
        <v>880</v>
      </c>
      <c r="F65" s="403">
        <v>170798083.76000005</v>
      </c>
      <c r="G65" s="403">
        <f t="shared" si="3"/>
        <v>0</v>
      </c>
      <c r="H65" s="403">
        <f>0</f>
        <v>0</v>
      </c>
      <c r="I65" s="403">
        <f t="shared" si="4"/>
        <v>0</v>
      </c>
      <c r="J65" s="403">
        <f t="shared" si="5"/>
        <v>170798083.76000005</v>
      </c>
      <c r="K65" t="s">
        <v>4670</v>
      </c>
    </row>
    <row r="66" spans="1:11" x14ac:dyDescent="0.25">
      <c r="A66" s="398" t="s">
        <v>233</v>
      </c>
      <c r="B66" s="399" t="s">
        <v>4609</v>
      </c>
      <c r="C66" s="400" t="s">
        <v>875</v>
      </c>
      <c r="D66" s="401" t="s">
        <v>893</v>
      </c>
      <c r="E66" s="402" t="s">
        <v>97</v>
      </c>
      <c r="F66" s="403">
        <v>83650214.780000031</v>
      </c>
      <c r="G66" s="403">
        <f t="shared" si="3"/>
        <v>0</v>
      </c>
      <c r="H66" s="403">
        <f>0</f>
        <v>0</v>
      </c>
      <c r="I66" s="403">
        <f t="shared" si="4"/>
        <v>0</v>
      </c>
      <c r="J66" s="403">
        <f t="shared" si="5"/>
        <v>83650214.780000031</v>
      </c>
      <c r="K66" t="s">
        <v>4671</v>
      </c>
    </row>
    <row r="67" spans="1:11" x14ac:dyDescent="0.25">
      <c r="A67" s="398" t="s">
        <v>236</v>
      </c>
      <c r="B67" s="399" t="s">
        <v>4609</v>
      </c>
      <c r="C67" s="400" t="s">
        <v>875</v>
      </c>
      <c r="D67" s="401" t="s">
        <v>898</v>
      </c>
      <c r="E67" s="402" t="s">
        <v>880</v>
      </c>
      <c r="F67" s="403">
        <v>170554338.07999995</v>
      </c>
      <c r="G67" s="403">
        <f t="shared" si="3"/>
        <v>0</v>
      </c>
      <c r="H67" s="403">
        <f>0</f>
        <v>0</v>
      </c>
      <c r="I67" s="403">
        <f t="shared" si="4"/>
        <v>0</v>
      </c>
      <c r="J67" s="403">
        <f t="shared" si="5"/>
        <v>170554338.07999995</v>
      </c>
      <c r="K67" t="s">
        <v>4672</v>
      </c>
    </row>
    <row r="68" spans="1:11" x14ac:dyDescent="0.25">
      <c r="A68" s="398" t="s">
        <v>238</v>
      </c>
      <c r="B68" s="399" t="s">
        <v>4609</v>
      </c>
      <c r="C68" s="400" t="s">
        <v>875</v>
      </c>
      <c r="D68" s="401" t="s">
        <v>898</v>
      </c>
      <c r="E68" s="402" t="s">
        <v>97</v>
      </c>
      <c r="F68" s="403">
        <v>92460320.74999997</v>
      </c>
      <c r="G68" s="403">
        <f t="shared" si="3"/>
        <v>0</v>
      </c>
      <c r="H68" s="403">
        <f>0</f>
        <v>0</v>
      </c>
      <c r="I68" s="403">
        <f t="shared" si="4"/>
        <v>0</v>
      </c>
      <c r="J68" s="403">
        <f t="shared" si="5"/>
        <v>92460320.74999997</v>
      </c>
      <c r="K68" t="s">
        <v>4673</v>
      </c>
    </row>
    <row r="69" spans="1:11" x14ac:dyDescent="0.25">
      <c r="A69" s="398" t="s">
        <v>242</v>
      </c>
      <c r="B69" s="399" t="s">
        <v>4609</v>
      </c>
      <c r="C69" s="400" t="s">
        <v>875</v>
      </c>
      <c r="D69" s="401" t="s">
        <v>903</v>
      </c>
      <c r="E69" s="402" t="s">
        <v>880</v>
      </c>
      <c r="F69" s="403">
        <v>17837950.010000002</v>
      </c>
      <c r="G69" s="403">
        <f t="shared" si="3"/>
        <v>0</v>
      </c>
      <c r="H69" s="403">
        <f>0</f>
        <v>0</v>
      </c>
      <c r="I69" s="403">
        <f t="shared" si="4"/>
        <v>0</v>
      </c>
      <c r="J69" s="403">
        <f t="shared" si="5"/>
        <v>17837950.010000002</v>
      </c>
      <c r="K69" t="s">
        <v>4674</v>
      </c>
    </row>
    <row r="70" spans="1:11" x14ac:dyDescent="0.25">
      <c r="A70" s="398" t="s">
        <v>244</v>
      </c>
      <c r="B70" s="399" t="s">
        <v>4609</v>
      </c>
      <c r="C70" s="400" t="s">
        <v>875</v>
      </c>
      <c r="D70" s="401" t="s">
        <v>903</v>
      </c>
      <c r="E70" s="402" t="s">
        <v>97</v>
      </c>
      <c r="F70" s="403">
        <v>6282195.8600000013</v>
      </c>
      <c r="G70" s="403">
        <f t="shared" si="3"/>
        <v>0</v>
      </c>
      <c r="H70" s="403">
        <f>0</f>
        <v>0</v>
      </c>
      <c r="I70" s="403">
        <f t="shared" si="4"/>
        <v>0</v>
      </c>
      <c r="J70" s="403">
        <f t="shared" si="5"/>
        <v>6282195.8600000013</v>
      </c>
      <c r="K70" t="s">
        <v>4675</v>
      </c>
    </row>
    <row r="71" spans="1:11" x14ac:dyDescent="0.25">
      <c r="A71" s="398" t="s">
        <v>248</v>
      </c>
      <c r="B71" s="399" t="s">
        <v>4609</v>
      </c>
      <c r="C71" s="400" t="s">
        <v>875</v>
      </c>
      <c r="D71" s="401" t="s">
        <v>908</v>
      </c>
      <c r="E71" s="402" t="s">
        <v>880</v>
      </c>
      <c r="F71" s="403">
        <v>30239031.119999997</v>
      </c>
      <c r="G71" s="403">
        <f t="shared" si="3"/>
        <v>0</v>
      </c>
      <c r="H71" s="403">
        <f>0</f>
        <v>0</v>
      </c>
      <c r="I71" s="403">
        <f t="shared" si="4"/>
        <v>0</v>
      </c>
      <c r="J71" s="403">
        <f t="shared" si="5"/>
        <v>30239031.119999997</v>
      </c>
      <c r="K71" t="s">
        <v>4676</v>
      </c>
    </row>
    <row r="72" spans="1:11" x14ac:dyDescent="0.25">
      <c r="A72" s="398" t="s">
        <v>251</v>
      </c>
      <c r="B72" s="399" t="s">
        <v>4609</v>
      </c>
      <c r="C72" s="400" t="s">
        <v>875</v>
      </c>
      <c r="D72" s="401" t="s">
        <v>908</v>
      </c>
      <c r="E72" s="402" t="s">
        <v>97</v>
      </c>
      <c r="F72" s="403">
        <v>10383238.920000004</v>
      </c>
      <c r="G72" s="403">
        <f t="shared" si="3"/>
        <v>0</v>
      </c>
      <c r="H72" s="403">
        <f>0</f>
        <v>0</v>
      </c>
      <c r="I72" s="403">
        <f t="shared" si="4"/>
        <v>0</v>
      </c>
      <c r="J72" s="403">
        <f t="shared" si="5"/>
        <v>10383238.920000004</v>
      </c>
      <c r="K72" t="s">
        <v>4677</v>
      </c>
    </row>
    <row r="73" spans="1:11" x14ac:dyDescent="0.25">
      <c r="A73" s="398" t="s">
        <v>254</v>
      </c>
      <c r="B73" s="399" t="s">
        <v>4609</v>
      </c>
      <c r="C73" s="400" t="s">
        <v>875</v>
      </c>
      <c r="D73" s="401" t="s">
        <v>913</v>
      </c>
      <c r="E73" s="402" t="s">
        <v>97</v>
      </c>
      <c r="F73" s="403">
        <v>63860858.789999999</v>
      </c>
      <c r="G73" s="403">
        <f t="shared" si="3"/>
        <v>0</v>
      </c>
      <c r="H73" s="403">
        <f>0</f>
        <v>0</v>
      </c>
      <c r="I73" s="403">
        <f t="shared" si="4"/>
        <v>0</v>
      </c>
      <c r="J73" s="403">
        <f t="shared" si="5"/>
        <v>63860858.789999999</v>
      </c>
      <c r="K73" t="s">
        <v>4678</v>
      </c>
    </row>
    <row r="74" spans="1:11" x14ac:dyDescent="0.25">
      <c r="A74" s="398" t="s">
        <v>257</v>
      </c>
      <c r="B74" s="399" t="s">
        <v>4609</v>
      </c>
      <c r="C74" s="400" t="s">
        <v>875</v>
      </c>
      <c r="D74" s="401" t="s">
        <v>913</v>
      </c>
      <c r="E74" s="402" t="s">
        <v>102</v>
      </c>
      <c r="F74" s="403">
        <v>139185648.73999998</v>
      </c>
      <c r="G74" s="403">
        <f t="shared" ref="G74:G105" si="6">SUMIFS(TX_202_RB_Adjust_Detail_Adjustments,TX_202_RB_Adjust_Detail_H_RB_Rollup,B74,TX_202_RB_Adjust_Detail_H_RB_Func_Rollup,C74,TX_202_RB_Adjust_Detail_H_Account,D74,TX_202_RB_Adjust_Detail_H_Jurisdictional_Allocator,E74)</f>
        <v>0</v>
      </c>
      <c r="H74" s="403">
        <f>0</f>
        <v>0</v>
      </c>
      <c r="I74" s="403">
        <f t="shared" ref="I74:I105" si="7">G74+H74</f>
        <v>0</v>
      </c>
      <c r="J74" s="403">
        <f t="shared" ref="J74:J105" si="8">F74+I74</f>
        <v>139185648.73999998</v>
      </c>
      <c r="K74" t="s">
        <v>4679</v>
      </c>
    </row>
    <row r="75" spans="1:11" x14ac:dyDescent="0.25">
      <c r="A75" s="398" t="s">
        <v>259</v>
      </c>
      <c r="B75" s="399" t="s">
        <v>4609</v>
      </c>
      <c r="C75" s="400" t="s">
        <v>875</v>
      </c>
      <c r="D75" s="401" t="s">
        <v>1228</v>
      </c>
      <c r="E75" s="402" t="s">
        <v>102</v>
      </c>
      <c r="F75" s="403">
        <v>-1</v>
      </c>
      <c r="G75" s="403">
        <f t="shared" si="6"/>
        <v>0</v>
      </c>
      <c r="H75" s="403">
        <f>0</f>
        <v>0</v>
      </c>
      <c r="I75" s="403">
        <f t="shared" si="7"/>
        <v>0</v>
      </c>
      <c r="J75" s="403">
        <f t="shared" si="8"/>
        <v>-1</v>
      </c>
      <c r="K75" t="s">
        <v>4680</v>
      </c>
    </row>
    <row r="76" spans="1:11" x14ac:dyDescent="0.25">
      <c r="A76" s="398" t="s">
        <v>261</v>
      </c>
      <c r="B76" s="399" t="s">
        <v>4609</v>
      </c>
      <c r="C76" s="400" t="s">
        <v>875</v>
      </c>
      <c r="D76" s="401" t="s">
        <v>918</v>
      </c>
      <c r="E76" s="402" t="s">
        <v>97</v>
      </c>
      <c r="F76" s="403">
        <v>13531999.68</v>
      </c>
      <c r="G76" s="403">
        <f t="shared" si="6"/>
        <v>0</v>
      </c>
      <c r="H76" s="403">
        <f>0</f>
        <v>0</v>
      </c>
      <c r="I76" s="403">
        <f t="shared" si="7"/>
        <v>0</v>
      </c>
      <c r="J76" s="403">
        <f t="shared" si="8"/>
        <v>13531999.68</v>
      </c>
      <c r="K76" t="s">
        <v>4681</v>
      </c>
    </row>
    <row r="77" spans="1:11" x14ac:dyDescent="0.25">
      <c r="A77" s="398" t="s">
        <v>262</v>
      </c>
      <c r="B77" s="399" t="s">
        <v>4609</v>
      </c>
      <c r="C77" s="400" t="s">
        <v>875</v>
      </c>
      <c r="D77" s="401" t="s">
        <v>918</v>
      </c>
      <c r="E77" s="402" t="s">
        <v>102</v>
      </c>
      <c r="F77" s="403">
        <v>31067335.040000014</v>
      </c>
      <c r="G77" s="403">
        <f t="shared" si="6"/>
        <v>0</v>
      </c>
      <c r="H77" s="403">
        <f>0</f>
        <v>0</v>
      </c>
      <c r="I77" s="403">
        <f t="shared" si="7"/>
        <v>0</v>
      </c>
      <c r="J77" s="403">
        <f t="shared" si="8"/>
        <v>31067335.040000014</v>
      </c>
      <c r="K77" t="s">
        <v>4682</v>
      </c>
    </row>
    <row r="78" spans="1:11" x14ac:dyDescent="0.25">
      <c r="A78" s="398" t="s">
        <v>264</v>
      </c>
      <c r="B78" s="399" t="s">
        <v>4609</v>
      </c>
      <c r="C78" s="400" t="s">
        <v>875</v>
      </c>
      <c r="D78" s="401" t="s">
        <v>923</v>
      </c>
      <c r="E78" s="402" t="s">
        <v>97</v>
      </c>
      <c r="F78" s="403">
        <v>13315070.549999997</v>
      </c>
      <c r="G78" s="403">
        <f t="shared" si="6"/>
        <v>0</v>
      </c>
      <c r="H78" s="403">
        <f>0</f>
        <v>0</v>
      </c>
      <c r="I78" s="403">
        <f t="shared" si="7"/>
        <v>0</v>
      </c>
      <c r="J78" s="403">
        <f t="shared" si="8"/>
        <v>13315070.549999997</v>
      </c>
      <c r="K78" t="s">
        <v>4683</v>
      </c>
    </row>
    <row r="79" spans="1:11" x14ac:dyDescent="0.25">
      <c r="A79" s="398" t="s">
        <v>269</v>
      </c>
      <c r="B79" s="399" t="s">
        <v>4609</v>
      </c>
      <c r="C79" s="400" t="s">
        <v>875</v>
      </c>
      <c r="D79" s="401" t="s">
        <v>923</v>
      </c>
      <c r="E79" s="402" t="s">
        <v>102</v>
      </c>
      <c r="F79" s="403">
        <v>25924813.23</v>
      </c>
      <c r="G79" s="403">
        <f t="shared" si="6"/>
        <v>0</v>
      </c>
      <c r="H79" s="403">
        <f>0</f>
        <v>0</v>
      </c>
      <c r="I79" s="403">
        <f t="shared" si="7"/>
        <v>0</v>
      </c>
      <c r="J79" s="403">
        <f t="shared" si="8"/>
        <v>25924813.23</v>
      </c>
      <c r="K79" t="s">
        <v>4684</v>
      </c>
    </row>
    <row r="80" spans="1:11" x14ac:dyDescent="0.25">
      <c r="A80" s="398" t="s">
        <v>272</v>
      </c>
      <c r="B80" s="399" t="s">
        <v>4609</v>
      </c>
      <c r="C80" s="400" t="s">
        <v>875</v>
      </c>
      <c r="D80" s="401" t="s">
        <v>928</v>
      </c>
      <c r="E80" s="402" t="s">
        <v>97</v>
      </c>
      <c r="F80" s="403">
        <v>25820699.709462002</v>
      </c>
      <c r="G80" s="403">
        <f t="shared" si="6"/>
        <v>0</v>
      </c>
      <c r="H80" s="403">
        <f>0</f>
        <v>0</v>
      </c>
      <c r="I80" s="403">
        <f t="shared" si="7"/>
        <v>0</v>
      </c>
      <c r="J80" s="403">
        <f t="shared" si="8"/>
        <v>25820699.709462002</v>
      </c>
      <c r="K80" t="s">
        <v>4685</v>
      </c>
    </row>
    <row r="81" spans="1:11" x14ac:dyDescent="0.25">
      <c r="A81" s="398" t="s">
        <v>275</v>
      </c>
      <c r="B81" s="399" t="s">
        <v>4609</v>
      </c>
      <c r="C81" s="400" t="s">
        <v>875</v>
      </c>
      <c r="D81" s="401" t="s">
        <v>928</v>
      </c>
      <c r="E81" s="402" t="s">
        <v>102</v>
      </c>
      <c r="F81" s="403">
        <v>40734915.936431982</v>
      </c>
      <c r="G81" s="403">
        <f t="shared" si="6"/>
        <v>0</v>
      </c>
      <c r="H81" s="403">
        <f>0</f>
        <v>0</v>
      </c>
      <c r="I81" s="403">
        <f t="shared" si="7"/>
        <v>0</v>
      </c>
      <c r="J81" s="403">
        <f t="shared" si="8"/>
        <v>40734915.936431982</v>
      </c>
      <c r="K81" t="s">
        <v>4686</v>
      </c>
    </row>
    <row r="82" spans="1:11" x14ac:dyDescent="0.25">
      <c r="A82" s="398" t="s">
        <v>278</v>
      </c>
      <c r="B82" s="399" t="s">
        <v>4609</v>
      </c>
      <c r="C82" s="400" t="s">
        <v>875</v>
      </c>
      <c r="D82" s="401" t="s">
        <v>928</v>
      </c>
      <c r="E82" s="402" t="s">
        <v>117</v>
      </c>
      <c r="F82" s="403">
        <v>1091796.704106</v>
      </c>
      <c r="G82" s="403">
        <f t="shared" si="6"/>
        <v>0</v>
      </c>
      <c r="H82" s="403">
        <f>0</f>
        <v>0</v>
      </c>
      <c r="I82" s="403">
        <f t="shared" si="7"/>
        <v>0</v>
      </c>
      <c r="J82" s="403">
        <f t="shared" si="8"/>
        <v>1091796.704106</v>
      </c>
      <c r="K82" t="s">
        <v>4687</v>
      </c>
    </row>
    <row r="83" spans="1:11" x14ac:dyDescent="0.25">
      <c r="A83" s="398" t="s">
        <v>281</v>
      </c>
      <c r="B83" s="399" t="s">
        <v>4609</v>
      </c>
      <c r="C83" s="400" t="s">
        <v>875</v>
      </c>
      <c r="D83" s="401" t="s">
        <v>933</v>
      </c>
      <c r="E83" s="402" t="s">
        <v>97</v>
      </c>
      <c r="F83" s="403">
        <v>4934527.8499999996</v>
      </c>
      <c r="G83" s="403">
        <f t="shared" si="6"/>
        <v>0</v>
      </c>
      <c r="H83" s="403">
        <f>0</f>
        <v>0</v>
      </c>
      <c r="I83" s="403">
        <f t="shared" si="7"/>
        <v>0</v>
      </c>
      <c r="J83" s="403">
        <f t="shared" si="8"/>
        <v>4934527.8499999996</v>
      </c>
      <c r="K83" t="s">
        <v>4688</v>
      </c>
    </row>
    <row r="84" spans="1:11" x14ac:dyDescent="0.25">
      <c r="A84" s="398" t="s">
        <v>284</v>
      </c>
      <c r="B84" s="399" t="s">
        <v>4609</v>
      </c>
      <c r="C84" s="400" t="s">
        <v>875</v>
      </c>
      <c r="D84" s="401" t="s">
        <v>933</v>
      </c>
      <c r="E84" s="402" t="s">
        <v>102</v>
      </c>
      <c r="F84" s="403">
        <v>8127762.9400000041</v>
      </c>
      <c r="G84" s="403">
        <f t="shared" si="6"/>
        <v>0</v>
      </c>
      <c r="H84" s="403">
        <f>0</f>
        <v>0</v>
      </c>
      <c r="I84" s="403">
        <f t="shared" si="7"/>
        <v>0</v>
      </c>
      <c r="J84" s="403">
        <f t="shared" si="8"/>
        <v>8127762.9400000041</v>
      </c>
      <c r="K84" t="s">
        <v>4689</v>
      </c>
    </row>
    <row r="85" spans="1:11" x14ac:dyDescent="0.25">
      <c r="A85" s="398" t="s">
        <v>287</v>
      </c>
      <c r="B85" s="399" t="s">
        <v>4609</v>
      </c>
      <c r="C85" s="400" t="s">
        <v>875</v>
      </c>
      <c r="D85" s="401" t="s">
        <v>938</v>
      </c>
      <c r="E85" s="402" t="s">
        <v>97</v>
      </c>
      <c r="F85" s="403">
        <v>10659134.379999999</v>
      </c>
      <c r="G85" s="403">
        <f t="shared" si="6"/>
        <v>0</v>
      </c>
      <c r="H85" s="403">
        <f>0</f>
        <v>0</v>
      </c>
      <c r="I85" s="403">
        <f t="shared" si="7"/>
        <v>0</v>
      </c>
      <c r="J85" s="403">
        <f t="shared" si="8"/>
        <v>10659134.379999999</v>
      </c>
      <c r="K85" t="s">
        <v>4690</v>
      </c>
    </row>
    <row r="86" spans="1:11" x14ac:dyDescent="0.25">
      <c r="A86" s="398" t="s">
        <v>290</v>
      </c>
      <c r="B86" s="399" t="s">
        <v>4609</v>
      </c>
      <c r="C86" s="400" t="s">
        <v>875</v>
      </c>
      <c r="D86" s="401" t="s">
        <v>938</v>
      </c>
      <c r="E86" s="402" t="s">
        <v>102</v>
      </c>
      <c r="F86" s="403">
        <v>14480993.59</v>
      </c>
      <c r="G86" s="403">
        <f t="shared" si="6"/>
        <v>0</v>
      </c>
      <c r="H86" s="403">
        <f>0</f>
        <v>0</v>
      </c>
      <c r="I86" s="403">
        <f t="shared" si="7"/>
        <v>0</v>
      </c>
      <c r="J86" s="403">
        <f t="shared" si="8"/>
        <v>14480993.59</v>
      </c>
      <c r="K86" t="s">
        <v>4691</v>
      </c>
    </row>
    <row r="87" spans="1:11" x14ac:dyDescent="0.25">
      <c r="A87" s="398" t="s">
        <v>292</v>
      </c>
      <c r="B87" s="399" t="s">
        <v>4609</v>
      </c>
      <c r="C87" s="400" t="s">
        <v>945</v>
      </c>
      <c r="D87" s="401" t="s">
        <v>4692</v>
      </c>
      <c r="E87" s="402" t="s">
        <v>666</v>
      </c>
      <c r="F87" s="403">
        <v>1139329.5900000001</v>
      </c>
      <c r="G87" s="403">
        <f t="shared" si="6"/>
        <v>0</v>
      </c>
      <c r="H87" s="403">
        <f>0</f>
        <v>0</v>
      </c>
      <c r="I87" s="403">
        <f t="shared" si="7"/>
        <v>0</v>
      </c>
      <c r="J87" s="403">
        <f t="shared" si="8"/>
        <v>1139329.5900000001</v>
      </c>
      <c r="K87" t="s">
        <v>4693</v>
      </c>
    </row>
    <row r="88" spans="1:11" x14ac:dyDescent="0.25">
      <c r="A88" s="398" t="s">
        <v>296</v>
      </c>
      <c r="B88" s="399" t="s">
        <v>4609</v>
      </c>
      <c r="C88" s="400" t="s">
        <v>945</v>
      </c>
      <c r="D88" s="401" t="s">
        <v>946</v>
      </c>
      <c r="E88" s="402" t="s">
        <v>666</v>
      </c>
      <c r="F88" s="403">
        <v>45967.240000000005</v>
      </c>
      <c r="G88" s="403">
        <f t="shared" si="6"/>
        <v>0</v>
      </c>
      <c r="H88" s="403">
        <f>0</f>
        <v>0</v>
      </c>
      <c r="I88" s="403">
        <f t="shared" si="7"/>
        <v>0</v>
      </c>
      <c r="J88" s="403">
        <f t="shared" si="8"/>
        <v>45967.240000000005</v>
      </c>
      <c r="K88" t="s">
        <v>4694</v>
      </c>
    </row>
    <row r="89" spans="1:11" x14ac:dyDescent="0.25">
      <c r="A89" s="398" t="s">
        <v>299</v>
      </c>
      <c r="B89" s="399" t="s">
        <v>4609</v>
      </c>
      <c r="C89" s="400" t="s">
        <v>945</v>
      </c>
      <c r="D89" s="401" t="s">
        <v>949</v>
      </c>
      <c r="E89" s="402" t="s">
        <v>666</v>
      </c>
      <c r="F89" s="403">
        <v>58317818.24000001</v>
      </c>
      <c r="G89" s="403">
        <f t="shared" si="6"/>
        <v>0</v>
      </c>
      <c r="H89" s="403">
        <f>0</f>
        <v>0</v>
      </c>
      <c r="I89" s="403">
        <f t="shared" si="7"/>
        <v>0</v>
      </c>
      <c r="J89" s="403">
        <f t="shared" si="8"/>
        <v>58317818.24000001</v>
      </c>
      <c r="K89" t="s">
        <v>4695</v>
      </c>
    </row>
    <row r="90" spans="1:11" x14ac:dyDescent="0.25">
      <c r="A90" s="398" t="s">
        <v>302</v>
      </c>
      <c r="B90" s="399" t="s">
        <v>4609</v>
      </c>
      <c r="C90" s="400" t="s">
        <v>945</v>
      </c>
      <c r="D90" s="401" t="s">
        <v>955</v>
      </c>
      <c r="E90" s="402" t="s">
        <v>666</v>
      </c>
      <c r="F90" s="403">
        <v>8092716.6299999999</v>
      </c>
      <c r="G90" s="403">
        <f t="shared" si="6"/>
        <v>0</v>
      </c>
      <c r="H90" s="403">
        <f>0</f>
        <v>0</v>
      </c>
      <c r="I90" s="403">
        <f t="shared" si="7"/>
        <v>0</v>
      </c>
      <c r="J90" s="403">
        <f t="shared" si="8"/>
        <v>8092716.6299999999</v>
      </c>
      <c r="K90" t="s">
        <v>4696</v>
      </c>
    </row>
    <row r="91" spans="1:11" x14ac:dyDescent="0.25">
      <c r="A91" s="398" t="s">
        <v>305</v>
      </c>
      <c r="B91" s="399" t="s">
        <v>4609</v>
      </c>
      <c r="C91" s="400" t="s">
        <v>945</v>
      </c>
      <c r="D91" s="401" t="s">
        <v>958</v>
      </c>
      <c r="E91" s="402" t="s">
        <v>621</v>
      </c>
      <c r="F91" s="403">
        <v>8861181.5800000001</v>
      </c>
      <c r="G91" s="403">
        <f t="shared" si="6"/>
        <v>0</v>
      </c>
      <c r="H91" s="403">
        <f>0</f>
        <v>0</v>
      </c>
      <c r="I91" s="403">
        <f t="shared" si="7"/>
        <v>0</v>
      </c>
      <c r="J91" s="403">
        <f t="shared" si="8"/>
        <v>8861181.5800000001</v>
      </c>
      <c r="K91" t="s">
        <v>4697</v>
      </c>
    </row>
    <row r="92" spans="1:11" x14ac:dyDescent="0.25">
      <c r="A92" s="398" t="s">
        <v>308</v>
      </c>
      <c r="B92" s="399" t="s">
        <v>4609</v>
      </c>
      <c r="C92" s="400" t="s">
        <v>945</v>
      </c>
      <c r="D92" s="401" t="s">
        <v>961</v>
      </c>
      <c r="E92" s="402" t="s">
        <v>666</v>
      </c>
      <c r="F92" s="403">
        <v>12840725.279999994</v>
      </c>
      <c r="G92" s="403">
        <f t="shared" si="6"/>
        <v>0</v>
      </c>
      <c r="H92" s="403">
        <f>0</f>
        <v>0</v>
      </c>
      <c r="I92" s="403">
        <f t="shared" si="7"/>
        <v>0</v>
      </c>
      <c r="J92" s="403">
        <f t="shared" si="8"/>
        <v>12840725.279999994</v>
      </c>
      <c r="K92" t="s">
        <v>4698</v>
      </c>
    </row>
    <row r="93" spans="1:11" x14ac:dyDescent="0.25">
      <c r="A93" s="398" t="s">
        <v>310</v>
      </c>
      <c r="B93" s="399" t="s">
        <v>4609</v>
      </c>
      <c r="C93" s="400" t="s">
        <v>945</v>
      </c>
      <c r="D93" s="401" t="s">
        <v>964</v>
      </c>
      <c r="E93" s="402" t="s">
        <v>666</v>
      </c>
      <c r="F93" s="403">
        <v>63253507.789999992</v>
      </c>
      <c r="G93" s="403">
        <f t="shared" si="6"/>
        <v>0</v>
      </c>
      <c r="H93" s="403">
        <f>0</f>
        <v>0</v>
      </c>
      <c r="I93" s="403">
        <f t="shared" si="7"/>
        <v>0</v>
      </c>
      <c r="J93" s="403">
        <f t="shared" si="8"/>
        <v>63253507.789999992</v>
      </c>
      <c r="K93" t="s">
        <v>4699</v>
      </c>
    </row>
    <row r="94" spans="1:11" x14ac:dyDescent="0.25">
      <c r="A94" s="398" t="s">
        <v>314</v>
      </c>
      <c r="B94" s="399" t="s">
        <v>4609</v>
      </c>
      <c r="C94" s="400" t="s">
        <v>945</v>
      </c>
      <c r="D94" s="401" t="s">
        <v>1266</v>
      </c>
      <c r="E94" s="402" t="s">
        <v>666</v>
      </c>
      <c r="F94" s="403">
        <v>0</v>
      </c>
      <c r="G94" s="403">
        <f t="shared" si="6"/>
        <v>0</v>
      </c>
      <c r="H94" s="403">
        <f>0</f>
        <v>0</v>
      </c>
      <c r="I94" s="403">
        <f t="shared" si="7"/>
        <v>0</v>
      </c>
      <c r="J94" s="403">
        <f t="shared" si="8"/>
        <v>0</v>
      </c>
      <c r="K94" t="s">
        <v>4700</v>
      </c>
    </row>
    <row r="95" spans="1:11" x14ac:dyDescent="0.25">
      <c r="A95" s="398" t="s">
        <v>317</v>
      </c>
      <c r="B95" s="399" t="s">
        <v>4609</v>
      </c>
      <c r="C95" s="400" t="s">
        <v>945</v>
      </c>
      <c r="D95" s="401" t="s">
        <v>967</v>
      </c>
      <c r="E95" s="402" t="s">
        <v>621</v>
      </c>
      <c r="F95" s="403">
        <v>708678.75</v>
      </c>
      <c r="G95" s="403">
        <f t="shared" si="6"/>
        <v>0</v>
      </c>
      <c r="H95" s="403">
        <f>0</f>
        <v>0</v>
      </c>
      <c r="I95" s="403">
        <f t="shared" si="7"/>
        <v>0</v>
      </c>
      <c r="J95" s="403">
        <f t="shared" si="8"/>
        <v>708678.75</v>
      </c>
      <c r="K95" t="s">
        <v>4701</v>
      </c>
    </row>
    <row r="96" spans="1:11" x14ac:dyDescent="0.25">
      <c r="A96" s="398" t="s">
        <v>320</v>
      </c>
      <c r="B96" s="399" t="s">
        <v>4609</v>
      </c>
      <c r="C96" s="400" t="s">
        <v>945</v>
      </c>
      <c r="D96" s="401" t="s">
        <v>1271</v>
      </c>
      <c r="E96" s="402" t="s">
        <v>666</v>
      </c>
      <c r="F96" s="403">
        <v>0</v>
      </c>
      <c r="G96" s="403">
        <f t="shared" si="6"/>
        <v>0</v>
      </c>
      <c r="H96" s="403">
        <f>0</f>
        <v>0</v>
      </c>
      <c r="I96" s="403">
        <f t="shared" si="7"/>
        <v>0</v>
      </c>
      <c r="J96" s="403">
        <f t="shared" si="8"/>
        <v>0</v>
      </c>
      <c r="K96" t="s">
        <v>4702</v>
      </c>
    </row>
    <row r="97" spans="1:11" x14ac:dyDescent="0.25">
      <c r="A97" s="398" t="s">
        <v>323</v>
      </c>
      <c r="B97" s="399" t="s">
        <v>4609</v>
      </c>
      <c r="C97" s="400" t="s">
        <v>945</v>
      </c>
      <c r="D97" s="401" t="s">
        <v>970</v>
      </c>
      <c r="E97" s="402" t="s">
        <v>666</v>
      </c>
      <c r="F97" s="403">
        <v>2000243.46</v>
      </c>
      <c r="G97" s="403">
        <f t="shared" si="6"/>
        <v>0</v>
      </c>
      <c r="H97" s="403">
        <f>0</f>
        <v>0</v>
      </c>
      <c r="I97" s="403">
        <f t="shared" si="7"/>
        <v>0</v>
      </c>
      <c r="J97" s="403">
        <f t="shared" si="8"/>
        <v>2000243.46</v>
      </c>
      <c r="K97" t="s">
        <v>4703</v>
      </c>
    </row>
    <row r="98" spans="1:11" x14ac:dyDescent="0.25">
      <c r="A98" s="398" t="s">
        <v>325</v>
      </c>
      <c r="B98" s="399" t="s">
        <v>4609</v>
      </c>
      <c r="C98" s="400" t="s">
        <v>945</v>
      </c>
      <c r="D98" s="401" t="s">
        <v>973</v>
      </c>
      <c r="E98" s="402" t="s">
        <v>666</v>
      </c>
      <c r="F98" s="403">
        <v>35041821.07</v>
      </c>
      <c r="G98" s="403">
        <f t="shared" si="6"/>
        <v>0</v>
      </c>
      <c r="H98" s="403">
        <f>0</f>
        <v>0</v>
      </c>
      <c r="I98" s="403">
        <f t="shared" si="7"/>
        <v>0</v>
      </c>
      <c r="J98" s="403">
        <f t="shared" si="8"/>
        <v>35041821.07</v>
      </c>
      <c r="K98" t="s">
        <v>4704</v>
      </c>
    </row>
    <row r="99" spans="1:11" x14ac:dyDescent="0.25">
      <c r="A99" s="398" t="s">
        <v>329</v>
      </c>
      <c r="B99" s="399" t="s">
        <v>4609</v>
      </c>
      <c r="C99" s="400" t="s">
        <v>945</v>
      </c>
      <c r="D99" s="401" t="s">
        <v>976</v>
      </c>
      <c r="E99" s="402" t="s">
        <v>666</v>
      </c>
      <c r="F99" s="403">
        <v>6460011.1299999999</v>
      </c>
      <c r="G99" s="403">
        <f t="shared" si="6"/>
        <v>0</v>
      </c>
      <c r="H99" s="403">
        <f>0</f>
        <v>0</v>
      </c>
      <c r="I99" s="403">
        <f t="shared" si="7"/>
        <v>0</v>
      </c>
      <c r="J99" s="403">
        <f t="shared" si="8"/>
        <v>6460011.1299999999</v>
      </c>
      <c r="K99" t="s">
        <v>4705</v>
      </c>
    </row>
    <row r="100" spans="1:11" x14ac:dyDescent="0.25">
      <c r="A100" s="398" t="s">
        <v>332</v>
      </c>
      <c r="B100" s="399" t="s">
        <v>4609</v>
      </c>
      <c r="C100" s="400" t="s">
        <v>945</v>
      </c>
      <c r="D100" s="401" t="s">
        <v>979</v>
      </c>
      <c r="E100" s="402" t="s">
        <v>666</v>
      </c>
      <c r="F100" s="403">
        <v>51122209.070000008</v>
      </c>
      <c r="G100" s="403">
        <f t="shared" si="6"/>
        <v>0</v>
      </c>
      <c r="H100" s="403">
        <f>0</f>
        <v>0</v>
      </c>
      <c r="I100" s="403">
        <f t="shared" si="7"/>
        <v>0</v>
      </c>
      <c r="J100" s="403">
        <f t="shared" si="8"/>
        <v>51122209.070000008</v>
      </c>
      <c r="K100" t="s">
        <v>4706</v>
      </c>
    </row>
    <row r="101" spans="1:11" x14ac:dyDescent="0.25">
      <c r="A101" s="398" t="s">
        <v>335</v>
      </c>
      <c r="B101" s="399" t="s">
        <v>4609</v>
      </c>
      <c r="C101" s="400" t="s">
        <v>945</v>
      </c>
      <c r="D101" s="401" t="s">
        <v>982</v>
      </c>
      <c r="E101" s="402" t="s">
        <v>666</v>
      </c>
      <c r="F101" s="403">
        <v>430682.82</v>
      </c>
      <c r="G101" s="403">
        <f t="shared" si="6"/>
        <v>0</v>
      </c>
      <c r="H101" s="403">
        <f>0</f>
        <v>0</v>
      </c>
      <c r="I101" s="403">
        <f t="shared" si="7"/>
        <v>0</v>
      </c>
      <c r="J101" s="403">
        <f t="shared" si="8"/>
        <v>430682.82</v>
      </c>
      <c r="K101" t="s">
        <v>4707</v>
      </c>
    </row>
    <row r="102" spans="1:11" x14ac:dyDescent="0.25">
      <c r="A102" s="398" t="s">
        <v>338</v>
      </c>
      <c r="B102" s="399" t="s">
        <v>4609</v>
      </c>
      <c r="C102" s="400" t="s">
        <v>945</v>
      </c>
      <c r="D102" s="401" t="s">
        <v>985</v>
      </c>
      <c r="E102" s="402" t="s">
        <v>666</v>
      </c>
      <c r="F102" s="403">
        <v>34047496.210000001</v>
      </c>
      <c r="G102" s="403">
        <f t="shared" si="6"/>
        <v>0</v>
      </c>
      <c r="H102" s="403">
        <f>0</f>
        <v>0</v>
      </c>
      <c r="I102" s="403">
        <f t="shared" si="7"/>
        <v>0</v>
      </c>
      <c r="J102" s="403">
        <f t="shared" si="8"/>
        <v>34047496.210000001</v>
      </c>
      <c r="K102" t="s">
        <v>4708</v>
      </c>
    </row>
    <row r="103" spans="1:11" x14ac:dyDescent="0.25">
      <c r="A103" s="398" t="s">
        <v>340</v>
      </c>
      <c r="B103" s="399" t="s">
        <v>4609</v>
      </c>
      <c r="C103" s="400" t="s">
        <v>945</v>
      </c>
      <c r="D103" s="401" t="s">
        <v>988</v>
      </c>
      <c r="E103" s="402" t="s">
        <v>621</v>
      </c>
      <c r="F103" s="403">
        <v>0</v>
      </c>
      <c r="G103" s="403">
        <f t="shared" si="6"/>
        <v>0</v>
      </c>
      <c r="H103" s="403">
        <f>0</f>
        <v>0</v>
      </c>
      <c r="I103" s="403">
        <f t="shared" si="7"/>
        <v>0</v>
      </c>
      <c r="J103" s="403">
        <f t="shared" si="8"/>
        <v>0</v>
      </c>
      <c r="K103" t="s">
        <v>4709</v>
      </c>
    </row>
    <row r="104" spans="1:11" x14ac:dyDescent="0.25">
      <c r="A104" s="398" t="s">
        <v>344</v>
      </c>
      <c r="B104" s="399" t="s">
        <v>4609</v>
      </c>
      <c r="C104" s="400" t="s">
        <v>945</v>
      </c>
      <c r="D104" s="401" t="s">
        <v>991</v>
      </c>
      <c r="E104" s="402" t="s">
        <v>666</v>
      </c>
      <c r="F104" s="403">
        <v>11023425.130000001</v>
      </c>
      <c r="G104" s="403">
        <f t="shared" si="6"/>
        <v>0</v>
      </c>
      <c r="H104" s="403">
        <f>0</f>
        <v>0</v>
      </c>
      <c r="I104" s="403">
        <f t="shared" si="7"/>
        <v>0</v>
      </c>
      <c r="J104" s="403">
        <f t="shared" si="8"/>
        <v>11023425.130000001</v>
      </c>
      <c r="K104" t="s">
        <v>4710</v>
      </c>
    </row>
    <row r="105" spans="1:11" x14ac:dyDescent="0.25">
      <c r="A105" s="398" t="s">
        <v>347</v>
      </c>
      <c r="B105" s="399" t="s">
        <v>4609</v>
      </c>
      <c r="C105" s="400" t="s">
        <v>945</v>
      </c>
      <c r="D105" s="401" t="s">
        <v>994</v>
      </c>
      <c r="E105" s="402" t="s">
        <v>621</v>
      </c>
      <c r="F105" s="403">
        <v>273.07</v>
      </c>
      <c r="G105" s="403">
        <f t="shared" si="6"/>
        <v>0</v>
      </c>
      <c r="H105" s="403">
        <f>0</f>
        <v>0</v>
      </c>
      <c r="I105" s="403">
        <f t="shared" si="7"/>
        <v>0</v>
      </c>
      <c r="J105" s="403">
        <f t="shared" si="8"/>
        <v>273.07</v>
      </c>
      <c r="K105" t="s">
        <v>4711</v>
      </c>
    </row>
    <row r="106" spans="1:11" x14ac:dyDescent="0.25">
      <c r="A106" s="398" t="s">
        <v>349</v>
      </c>
      <c r="B106" s="399" t="s">
        <v>4609</v>
      </c>
      <c r="C106" s="400" t="s">
        <v>945</v>
      </c>
      <c r="D106" s="401" t="s">
        <v>997</v>
      </c>
      <c r="E106" s="402" t="s">
        <v>666</v>
      </c>
      <c r="F106" s="403">
        <v>14774777.299999999</v>
      </c>
      <c r="G106" s="403">
        <f t="shared" ref="G106:G112" si="9">SUMIFS(TX_202_RB_Adjust_Detail_Adjustments,TX_202_RB_Adjust_Detail_H_RB_Rollup,B106,TX_202_RB_Adjust_Detail_H_RB_Func_Rollup,C106,TX_202_RB_Adjust_Detail_H_Account,D106,TX_202_RB_Adjust_Detail_H_Jurisdictional_Allocator,E106)</f>
        <v>0</v>
      </c>
      <c r="H106" s="403">
        <f>0</f>
        <v>0</v>
      </c>
      <c r="I106" s="403">
        <f t="shared" ref="I106:I112" si="10">G106+H106</f>
        <v>0</v>
      </c>
      <c r="J106" s="403">
        <f t="shared" ref="J106:J112" si="11">F106+I106</f>
        <v>14774777.299999999</v>
      </c>
      <c r="K106" t="s">
        <v>4712</v>
      </c>
    </row>
    <row r="107" spans="1:11" x14ac:dyDescent="0.25">
      <c r="A107" s="398" t="s">
        <v>351</v>
      </c>
      <c r="B107" s="399" t="s">
        <v>4609</v>
      </c>
      <c r="C107" s="400" t="s">
        <v>945</v>
      </c>
      <c r="D107" s="401" t="s">
        <v>1000</v>
      </c>
      <c r="E107" s="402" t="s">
        <v>666</v>
      </c>
      <c r="F107" s="403">
        <v>54896268.670000002</v>
      </c>
      <c r="G107" s="403">
        <f t="shared" si="9"/>
        <v>0</v>
      </c>
      <c r="H107" s="403">
        <f>0</f>
        <v>0</v>
      </c>
      <c r="I107" s="403">
        <f t="shared" si="10"/>
        <v>0</v>
      </c>
      <c r="J107" s="403">
        <f t="shared" si="11"/>
        <v>54896268.670000002</v>
      </c>
      <c r="K107" t="s">
        <v>4713</v>
      </c>
    </row>
    <row r="108" spans="1:11" x14ac:dyDescent="0.25">
      <c r="A108" s="398" t="s">
        <v>354</v>
      </c>
      <c r="B108" s="399" t="s">
        <v>4609</v>
      </c>
      <c r="C108" s="400" t="s">
        <v>945</v>
      </c>
      <c r="D108" s="401" t="s">
        <v>1003</v>
      </c>
      <c r="E108" s="402" t="s">
        <v>666</v>
      </c>
      <c r="F108" s="403">
        <v>7531305.3700000001</v>
      </c>
      <c r="G108" s="403">
        <f t="shared" si="9"/>
        <v>0</v>
      </c>
      <c r="H108" s="403">
        <f>0</f>
        <v>0</v>
      </c>
      <c r="I108" s="403">
        <f t="shared" si="10"/>
        <v>0</v>
      </c>
      <c r="J108" s="403">
        <f t="shared" si="11"/>
        <v>7531305.3700000001</v>
      </c>
      <c r="K108" t="s">
        <v>4714</v>
      </c>
    </row>
    <row r="109" spans="1:11" x14ac:dyDescent="0.25">
      <c r="A109" s="398" t="s">
        <v>357</v>
      </c>
      <c r="B109" s="399" t="s">
        <v>4609</v>
      </c>
      <c r="C109" s="400" t="s">
        <v>945</v>
      </c>
      <c r="D109" s="401" t="s">
        <v>1006</v>
      </c>
      <c r="E109" s="402" t="s">
        <v>666</v>
      </c>
      <c r="F109" s="403">
        <v>35013346.670000002</v>
      </c>
      <c r="G109" s="403">
        <f t="shared" si="9"/>
        <v>0</v>
      </c>
      <c r="H109" s="403">
        <f>0</f>
        <v>0</v>
      </c>
      <c r="I109" s="403">
        <f t="shared" si="10"/>
        <v>0</v>
      </c>
      <c r="J109" s="403">
        <f t="shared" si="11"/>
        <v>35013346.670000002</v>
      </c>
      <c r="K109" t="s">
        <v>4715</v>
      </c>
    </row>
    <row r="110" spans="1:11" x14ac:dyDescent="0.25">
      <c r="A110" s="398" t="s">
        <v>360</v>
      </c>
      <c r="B110" s="399" t="s">
        <v>4609</v>
      </c>
      <c r="C110" s="400" t="s">
        <v>945</v>
      </c>
      <c r="D110" s="401" t="s">
        <v>1009</v>
      </c>
      <c r="E110" s="402" t="s">
        <v>621</v>
      </c>
      <c r="F110" s="403">
        <v>757943.36</v>
      </c>
      <c r="G110" s="403">
        <f t="shared" si="9"/>
        <v>0</v>
      </c>
      <c r="H110" s="403">
        <f>0</f>
        <v>0</v>
      </c>
      <c r="I110" s="403">
        <f t="shared" si="10"/>
        <v>0</v>
      </c>
      <c r="J110" s="403">
        <f t="shared" si="11"/>
        <v>757943.36</v>
      </c>
      <c r="K110" t="s">
        <v>4716</v>
      </c>
    </row>
    <row r="111" spans="1:11" x14ac:dyDescent="0.25">
      <c r="A111" s="398" t="s">
        <v>362</v>
      </c>
      <c r="B111" s="399" t="s">
        <v>4609</v>
      </c>
      <c r="C111" s="400" t="s">
        <v>945</v>
      </c>
      <c r="D111" s="401" t="s">
        <v>1012</v>
      </c>
      <c r="E111" s="402" t="s">
        <v>666</v>
      </c>
      <c r="F111" s="403">
        <v>2762768.1800000006</v>
      </c>
      <c r="G111" s="403">
        <f t="shared" si="9"/>
        <v>0</v>
      </c>
      <c r="H111" s="403">
        <f>0</f>
        <v>0</v>
      </c>
      <c r="I111" s="403">
        <f t="shared" si="10"/>
        <v>0</v>
      </c>
      <c r="J111" s="403">
        <f t="shared" si="11"/>
        <v>2762768.1800000006</v>
      </c>
      <c r="K111" t="s">
        <v>4717</v>
      </c>
    </row>
    <row r="112" spans="1:11" x14ac:dyDescent="0.25">
      <c r="A112" s="398" t="s">
        <v>366</v>
      </c>
      <c r="B112" s="399" t="s">
        <v>4609</v>
      </c>
      <c r="C112" s="400" t="s">
        <v>945</v>
      </c>
      <c r="D112" s="401" t="s">
        <v>1015</v>
      </c>
      <c r="E112" s="402" t="s">
        <v>621</v>
      </c>
      <c r="F112" s="403">
        <v>19613.990000000002</v>
      </c>
      <c r="G112" s="403">
        <f t="shared" si="9"/>
        <v>0</v>
      </c>
      <c r="H112" s="403">
        <f>0</f>
        <v>0</v>
      </c>
      <c r="I112" s="403">
        <f t="shared" si="10"/>
        <v>0</v>
      </c>
      <c r="J112" s="403">
        <f t="shared" si="11"/>
        <v>19613.990000000002</v>
      </c>
      <c r="K112" t="s">
        <v>4718</v>
      </c>
    </row>
    <row r="113" spans="1:11" x14ac:dyDescent="0.25">
      <c r="A113" s="398" t="s">
        <v>369</v>
      </c>
      <c r="B113" s="399" t="s">
        <v>4609</v>
      </c>
      <c r="E113" s="404" t="s">
        <v>4719</v>
      </c>
      <c r="F113" s="405">
        <f>SUBTOTAL(9,F10:F112)</f>
        <v>6609962077.5199986</v>
      </c>
      <c r="G113" s="405">
        <f>SUBTOTAL(9,G10:G112)</f>
        <v>-435678.80000000022</v>
      </c>
      <c r="H113" s="405">
        <f>SUBTOTAL(9,H10:H112)</f>
        <v>0</v>
      </c>
      <c r="I113" s="405">
        <f>SUBTOTAL(9,I10:I112)</f>
        <v>-435678.80000000022</v>
      </c>
      <c r="J113" s="405">
        <f>SUBTOTAL(9,J10:J112)</f>
        <v>6609526398.7199984</v>
      </c>
    </row>
    <row r="114" spans="1:11" x14ac:dyDescent="0.25">
      <c r="A114" s="398" t="s">
        <v>372</v>
      </c>
    </row>
    <row r="115" spans="1:11" x14ac:dyDescent="0.25">
      <c r="A115" s="398" t="s">
        <v>376</v>
      </c>
      <c r="B115" s="399" t="s">
        <v>4720</v>
      </c>
      <c r="C115" s="400" t="s">
        <v>734</v>
      </c>
      <c r="D115" s="401" t="s">
        <v>735</v>
      </c>
      <c r="E115" s="402" t="s">
        <v>666</v>
      </c>
      <c r="F115" s="403">
        <v>-66478028.499999963</v>
      </c>
      <c r="G115" s="403">
        <f t="shared" ref="G115:G146" si="12">SUMIFS(TX_202_RB_Adjust_Detail_Adjustments,TX_202_RB_Adjust_Detail_H_RB_Rollup,B115,TX_202_RB_Adjust_Detail_H_RB_Func_Rollup,C115,TX_202_RB_Adjust_Detail_H_Account,D115,TX_202_RB_Adjust_Detail_H_Jurisdictional_Allocator,E115)</f>
        <v>-2.0000003278255463E-2</v>
      </c>
      <c r="H115" s="403">
        <f>0</f>
        <v>0</v>
      </c>
      <c r="I115" s="403">
        <f t="shared" ref="I115:I146" si="13">G115+H115</f>
        <v>-2.0000003278255463E-2</v>
      </c>
      <c r="J115" s="403">
        <f t="shared" ref="J115:J146" si="14">F115+I115</f>
        <v>-66478028.519999966</v>
      </c>
      <c r="K115" t="s">
        <v>4721</v>
      </c>
    </row>
    <row r="116" spans="1:11" x14ac:dyDescent="0.25">
      <c r="A116" s="398" t="s">
        <v>379</v>
      </c>
      <c r="B116" s="399" t="s">
        <v>4720</v>
      </c>
      <c r="C116" s="400" t="s">
        <v>734</v>
      </c>
      <c r="D116" s="401" t="s">
        <v>738</v>
      </c>
      <c r="E116" s="402" t="s">
        <v>666</v>
      </c>
      <c r="F116" s="403">
        <v>-1840265.37</v>
      </c>
      <c r="G116" s="403">
        <f t="shared" si="12"/>
        <v>0</v>
      </c>
      <c r="H116" s="403">
        <f>0</f>
        <v>0</v>
      </c>
      <c r="I116" s="403">
        <f t="shared" si="13"/>
        <v>0</v>
      </c>
      <c r="J116" s="403">
        <f t="shared" si="14"/>
        <v>-1840265.37</v>
      </c>
      <c r="K116" t="s">
        <v>4722</v>
      </c>
    </row>
    <row r="117" spans="1:11" x14ac:dyDescent="0.25">
      <c r="A117" s="398" t="s">
        <v>382</v>
      </c>
      <c r="B117" s="399" t="s">
        <v>4720</v>
      </c>
      <c r="C117" s="400" t="s">
        <v>734</v>
      </c>
      <c r="D117" s="401" t="s">
        <v>741</v>
      </c>
      <c r="E117" s="402" t="s">
        <v>621</v>
      </c>
      <c r="F117" s="403">
        <v>-14773144.939999999</v>
      </c>
      <c r="G117" s="403">
        <f t="shared" si="12"/>
        <v>0</v>
      </c>
      <c r="H117" s="403">
        <f>0</f>
        <v>0</v>
      </c>
      <c r="I117" s="403">
        <f t="shared" si="13"/>
        <v>0</v>
      </c>
      <c r="J117" s="403">
        <f t="shared" si="14"/>
        <v>-14773144.939999999</v>
      </c>
      <c r="K117" t="s">
        <v>4723</v>
      </c>
    </row>
    <row r="118" spans="1:11" x14ac:dyDescent="0.25">
      <c r="A118" s="398" t="s">
        <v>385</v>
      </c>
      <c r="B118" s="399" t="s">
        <v>4720</v>
      </c>
      <c r="C118" s="400" t="s">
        <v>746</v>
      </c>
      <c r="D118" s="401" t="s">
        <v>747</v>
      </c>
      <c r="E118" s="402" t="s">
        <v>162</v>
      </c>
      <c r="F118" s="403">
        <v>-599800.35</v>
      </c>
      <c r="G118" s="403">
        <f t="shared" si="12"/>
        <v>16637.699999999895</v>
      </c>
      <c r="H118" s="403">
        <f>0</f>
        <v>0</v>
      </c>
      <c r="I118" s="403">
        <f t="shared" si="13"/>
        <v>16637.699999999895</v>
      </c>
      <c r="J118" s="403">
        <f t="shared" si="14"/>
        <v>-583162.65000000014</v>
      </c>
      <c r="K118" t="s">
        <v>4724</v>
      </c>
    </row>
    <row r="119" spans="1:11" x14ac:dyDescent="0.25">
      <c r="A119" s="398" t="s">
        <v>388</v>
      </c>
      <c r="B119" s="399" t="s">
        <v>4720</v>
      </c>
      <c r="C119" s="400" t="s">
        <v>746</v>
      </c>
      <c r="D119" s="401" t="s">
        <v>750</v>
      </c>
      <c r="E119" s="402" t="s">
        <v>162</v>
      </c>
      <c r="F119" s="403">
        <v>-2962211.2</v>
      </c>
      <c r="G119" s="403">
        <f t="shared" si="12"/>
        <v>92845.310000000289</v>
      </c>
      <c r="H119" s="403">
        <f>0</f>
        <v>0</v>
      </c>
      <c r="I119" s="403">
        <f t="shared" si="13"/>
        <v>92845.310000000289</v>
      </c>
      <c r="J119" s="403">
        <f t="shared" si="14"/>
        <v>-2869365.8899999997</v>
      </c>
      <c r="K119" t="s">
        <v>4725</v>
      </c>
    </row>
    <row r="120" spans="1:11" x14ac:dyDescent="0.25">
      <c r="A120" s="398" t="s">
        <v>391</v>
      </c>
      <c r="B120" s="399" t="s">
        <v>4720</v>
      </c>
      <c r="C120" s="400" t="s">
        <v>746</v>
      </c>
      <c r="D120" s="401" t="s">
        <v>753</v>
      </c>
      <c r="E120" s="402" t="s">
        <v>162</v>
      </c>
      <c r="F120" s="403">
        <v>-68002.790000000008</v>
      </c>
      <c r="G120" s="403">
        <f t="shared" si="12"/>
        <v>4142.5199999999968</v>
      </c>
      <c r="H120" s="403">
        <f>0</f>
        <v>0</v>
      </c>
      <c r="I120" s="403">
        <f t="shared" si="13"/>
        <v>4142.5199999999968</v>
      </c>
      <c r="J120" s="403">
        <f t="shared" si="14"/>
        <v>-63860.270000000011</v>
      </c>
      <c r="K120" t="s">
        <v>4726</v>
      </c>
    </row>
    <row r="121" spans="1:11" x14ac:dyDescent="0.25">
      <c r="A121" s="398" t="s">
        <v>394</v>
      </c>
      <c r="B121" s="399" t="s">
        <v>4720</v>
      </c>
      <c r="C121" s="400" t="s">
        <v>746</v>
      </c>
      <c r="D121" s="401" t="s">
        <v>756</v>
      </c>
      <c r="E121" s="402" t="s">
        <v>162</v>
      </c>
      <c r="F121" s="403">
        <v>-126959457.76571982</v>
      </c>
      <c r="G121" s="403">
        <f t="shared" si="12"/>
        <v>17404807.030000001</v>
      </c>
      <c r="H121" s="403">
        <f>0</f>
        <v>0</v>
      </c>
      <c r="I121" s="403">
        <f t="shared" si="13"/>
        <v>17404807.030000001</v>
      </c>
      <c r="J121" s="403">
        <f t="shared" si="14"/>
        <v>-109554650.73571981</v>
      </c>
      <c r="K121" t="s">
        <v>4727</v>
      </c>
    </row>
    <row r="122" spans="1:11" x14ac:dyDescent="0.25">
      <c r="A122" s="398" t="s">
        <v>397</v>
      </c>
      <c r="B122" s="399" t="s">
        <v>4720</v>
      </c>
      <c r="C122" s="400" t="s">
        <v>746</v>
      </c>
      <c r="D122" s="401" t="s">
        <v>759</v>
      </c>
      <c r="E122" s="402" t="s">
        <v>162</v>
      </c>
      <c r="F122" s="403">
        <v>-578304765.64785528</v>
      </c>
      <c r="G122" s="403">
        <f t="shared" si="12"/>
        <v>60147061.049999982</v>
      </c>
      <c r="H122" s="403">
        <f>0</f>
        <v>0</v>
      </c>
      <c r="I122" s="403">
        <f t="shared" si="13"/>
        <v>60147061.049999982</v>
      </c>
      <c r="J122" s="403">
        <f t="shared" si="14"/>
        <v>-518157704.59785533</v>
      </c>
      <c r="K122" t="s">
        <v>4728</v>
      </c>
    </row>
    <row r="123" spans="1:11" x14ac:dyDescent="0.25">
      <c r="A123" s="398" t="s">
        <v>400</v>
      </c>
      <c r="B123" s="399" t="s">
        <v>4720</v>
      </c>
      <c r="C123" s="400" t="s">
        <v>746</v>
      </c>
      <c r="D123" s="401" t="s">
        <v>762</v>
      </c>
      <c r="E123" s="402" t="s">
        <v>162</v>
      </c>
      <c r="F123" s="403">
        <v>-309437738.25156343</v>
      </c>
      <c r="G123" s="403">
        <f t="shared" si="12"/>
        <v>59205812.069999963</v>
      </c>
      <c r="H123" s="403">
        <f>0</f>
        <v>0</v>
      </c>
      <c r="I123" s="403">
        <f t="shared" si="13"/>
        <v>59205812.069999963</v>
      </c>
      <c r="J123" s="403">
        <f t="shared" si="14"/>
        <v>-250231926.18156347</v>
      </c>
      <c r="K123" t="s">
        <v>4729</v>
      </c>
    </row>
    <row r="124" spans="1:11" x14ac:dyDescent="0.25">
      <c r="A124" s="398" t="s">
        <v>403</v>
      </c>
      <c r="B124" s="399" t="s">
        <v>4720</v>
      </c>
      <c r="C124" s="400" t="s">
        <v>746</v>
      </c>
      <c r="D124" s="401" t="s">
        <v>765</v>
      </c>
      <c r="E124" s="402" t="s">
        <v>162</v>
      </c>
      <c r="F124" s="403">
        <v>-47519996.100410804</v>
      </c>
      <c r="G124" s="403">
        <f t="shared" si="12"/>
        <v>5648968.3000000017</v>
      </c>
      <c r="H124" s="403">
        <f>0</f>
        <v>0</v>
      </c>
      <c r="I124" s="403">
        <f t="shared" si="13"/>
        <v>5648968.3000000017</v>
      </c>
      <c r="J124" s="403">
        <f t="shared" si="14"/>
        <v>-41871027.8004108</v>
      </c>
      <c r="K124" t="s">
        <v>4730</v>
      </c>
    </row>
    <row r="125" spans="1:11" x14ac:dyDescent="0.25">
      <c r="A125" s="398" t="s">
        <v>406</v>
      </c>
      <c r="B125" s="399" t="s">
        <v>4720</v>
      </c>
      <c r="C125" s="400" t="s">
        <v>746</v>
      </c>
      <c r="D125" s="401" t="s">
        <v>768</v>
      </c>
      <c r="E125" s="402" t="s">
        <v>162</v>
      </c>
      <c r="F125" s="403">
        <v>-21619235.644450568</v>
      </c>
      <c r="G125" s="403">
        <f t="shared" si="12"/>
        <v>3539514.73</v>
      </c>
      <c r="H125" s="403">
        <f>0</f>
        <v>0</v>
      </c>
      <c r="I125" s="403">
        <f t="shared" si="13"/>
        <v>3539514.73</v>
      </c>
      <c r="J125" s="403">
        <f t="shared" si="14"/>
        <v>-18079720.914450567</v>
      </c>
      <c r="K125" t="s">
        <v>4731</v>
      </c>
    </row>
    <row r="126" spans="1:11" x14ac:dyDescent="0.25">
      <c r="A126" s="398" t="s">
        <v>409</v>
      </c>
      <c r="B126" s="399" t="s">
        <v>4720</v>
      </c>
      <c r="C126" s="400" t="s">
        <v>773</v>
      </c>
      <c r="D126" s="401" t="s">
        <v>4624</v>
      </c>
      <c r="E126" s="402" t="s">
        <v>162</v>
      </c>
      <c r="F126" s="403">
        <v>-682.24</v>
      </c>
      <c r="G126" s="403">
        <f t="shared" si="12"/>
        <v>54.509999999999991</v>
      </c>
      <c r="H126" s="403">
        <f>0</f>
        <v>0</v>
      </c>
      <c r="I126" s="403">
        <f t="shared" si="13"/>
        <v>54.509999999999991</v>
      </c>
      <c r="J126" s="403">
        <f t="shared" si="14"/>
        <v>-627.73</v>
      </c>
      <c r="K126" t="s">
        <v>4732</v>
      </c>
    </row>
    <row r="127" spans="1:11" x14ac:dyDescent="0.25">
      <c r="A127" s="398" t="s">
        <v>412</v>
      </c>
      <c r="B127" s="399" t="s">
        <v>4720</v>
      </c>
      <c r="C127" s="400" t="s">
        <v>773</v>
      </c>
      <c r="D127" s="401" t="s">
        <v>774</v>
      </c>
      <c r="E127" s="402" t="s">
        <v>162</v>
      </c>
      <c r="F127" s="403">
        <v>-3200200.9130600779</v>
      </c>
      <c r="G127" s="403">
        <f t="shared" si="12"/>
        <v>3605.0700000002107</v>
      </c>
      <c r="H127" s="403">
        <f>0</f>
        <v>0</v>
      </c>
      <c r="I127" s="403">
        <f t="shared" si="13"/>
        <v>3605.0700000002107</v>
      </c>
      <c r="J127" s="403">
        <f t="shared" si="14"/>
        <v>-3196595.8430600776</v>
      </c>
      <c r="K127" t="s">
        <v>4733</v>
      </c>
    </row>
    <row r="128" spans="1:11" x14ac:dyDescent="0.25">
      <c r="A128" s="398" t="s">
        <v>415</v>
      </c>
      <c r="B128" s="399" t="s">
        <v>4720</v>
      </c>
      <c r="C128" s="400" t="s">
        <v>773</v>
      </c>
      <c r="D128" s="401" t="s">
        <v>777</v>
      </c>
      <c r="E128" s="402" t="s">
        <v>162</v>
      </c>
      <c r="F128" s="403">
        <v>-4052619.288491691</v>
      </c>
      <c r="G128" s="403">
        <f t="shared" si="12"/>
        <v>356708.56999999977</v>
      </c>
      <c r="H128" s="403">
        <f>0</f>
        <v>0</v>
      </c>
      <c r="I128" s="403">
        <f t="shared" si="13"/>
        <v>356708.56999999977</v>
      </c>
      <c r="J128" s="403">
        <f t="shared" si="14"/>
        <v>-3695910.7184916912</v>
      </c>
      <c r="K128" t="s">
        <v>4734</v>
      </c>
    </row>
    <row r="129" spans="1:11" x14ac:dyDescent="0.25">
      <c r="A129" s="398" t="s">
        <v>418</v>
      </c>
      <c r="B129" s="399" t="s">
        <v>4720</v>
      </c>
      <c r="C129" s="400" t="s">
        <v>773</v>
      </c>
      <c r="D129" s="401" t="s">
        <v>780</v>
      </c>
      <c r="E129" s="402" t="s">
        <v>162</v>
      </c>
      <c r="F129" s="403">
        <v>-28653655.078740124</v>
      </c>
      <c r="G129" s="403">
        <f t="shared" si="12"/>
        <v>4674921.2900000038</v>
      </c>
      <c r="H129" s="403">
        <f>0</f>
        <v>0</v>
      </c>
      <c r="I129" s="403">
        <f t="shared" si="13"/>
        <v>4674921.2900000038</v>
      </c>
      <c r="J129" s="403">
        <f t="shared" si="14"/>
        <v>-23978733.788740121</v>
      </c>
      <c r="K129" t="s">
        <v>4735</v>
      </c>
    </row>
    <row r="130" spans="1:11" x14ac:dyDescent="0.25">
      <c r="A130" s="398" t="s">
        <v>421</v>
      </c>
      <c r="B130" s="399" t="s">
        <v>4720</v>
      </c>
      <c r="C130" s="400" t="s">
        <v>773</v>
      </c>
      <c r="D130" s="401" t="s">
        <v>783</v>
      </c>
      <c r="E130" s="402" t="s">
        <v>162</v>
      </c>
      <c r="F130" s="403">
        <v>-36768218.07264249</v>
      </c>
      <c r="G130" s="403">
        <f t="shared" si="12"/>
        <v>501882.79999999981</v>
      </c>
      <c r="H130" s="403">
        <f>0</f>
        <v>0</v>
      </c>
      <c r="I130" s="403">
        <f t="shared" si="13"/>
        <v>501882.79999999981</v>
      </c>
      <c r="J130" s="403">
        <f t="shared" si="14"/>
        <v>-36266335.272642493</v>
      </c>
      <c r="K130" t="s">
        <v>4736</v>
      </c>
    </row>
    <row r="131" spans="1:11" x14ac:dyDescent="0.25">
      <c r="A131" s="398" t="s">
        <v>424</v>
      </c>
      <c r="B131" s="399" t="s">
        <v>4720</v>
      </c>
      <c r="C131" s="400" t="s">
        <v>773</v>
      </c>
      <c r="D131" s="401" t="s">
        <v>786</v>
      </c>
      <c r="E131" s="402" t="s">
        <v>144</v>
      </c>
      <c r="F131" s="403">
        <v>30617.31</v>
      </c>
      <c r="G131" s="403">
        <f t="shared" si="12"/>
        <v>0</v>
      </c>
      <c r="H131" s="403">
        <f>0</f>
        <v>0</v>
      </c>
      <c r="I131" s="403">
        <f t="shared" si="13"/>
        <v>0</v>
      </c>
      <c r="J131" s="403">
        <f t="shared" si="14"/>
        <v>30617.31</v>
      </c>
      <c r="K131" t="s">
        <v>4737</v>
      </c>
    </row>
    <row r="132" spans="1:11" x14ac:dyDescent="0.25">
      <c r="A132" s="398" t="s">
        <v>427</v>
      </c>
      <c r="B132" s="399" t="s">
        <v>4720</v>
      </c>
      <c r="C132" s="400" t="s">
        <v>773</v>
      </c>
      <c r="D132" s="401" t="s">
        <v>789</v>
      </c>
      <c r="E132" s="402" t="s">
        <v>162</v>
      </c>
      <c r="F132" s="403">
        <v>-8754255.2186357435</v>
      </c>
      <c r="G132" s="403">
        <f t="shared" si="12"/>
        <v>1204388.2199999993</v>
      </c>
      <c r="H132" s="403">
        <f>0</f>
        <v>0</v>
      </c>
      <c r="I132" s="403">
        <f t="shared" si="13"/>
        <v>1204388.2199999993</v>
      </c>
      <c r="J132" s="403">
        <f t="shared" si="14"/>
        <v>-7549866.9986357447</v>
      </c>
      <c r="K132" t="s">
        <v>4738</v>
      </c>
    </row>
    <row r="133" spans="1:11" x14ac:dyDescent="0.25">
      <c r="A133" s="398" t="s">
        <v>430</v>
      </c>
      <c r="B133" s="399" t="s">
        <v>4720</v>
      </c>
      <c r="C133" s="400" t="s">
        <v>773</v>
      </c>
      <c r="D133" s="401" t="s">
        <v>792</v>
      </c>
      <c r="E133" s="402" t="s">
        <v>162</v>
      </c>
      <c r="F133" s="403">
        <v>-1112304.5984298764</v>
      </c>
      <c r="G133" s="403">
        <f t="shared" si="12"/>
        <v>222772.05</v>
      </c>
      <c r="H133" s="403">
        <f>0</f>
        <v>0</v>
      </c>
      <c r="I133" s="403">
        <f t="shared" si="13"/>
        <v>222772.05</v>
      </c>
      <c r="J133" s="403">
        <f t="shared" si="14"/>
        <v>-889532.54842987633</v>
      </c>
      <c r="K133" t="s">
        <v>4739</v>
      </c>
    </row>
    <row r="134" spans="1:11" x14ac:dyDescent="0.25">
      <c r="A134" s="398" t="s">
        <v>433</v>
      </c>
      <c r="B134" s="399" t="s">
        <v>4720</v>
      </c>
      <c r="C134" s="400" t="s">
        <v>797</v>
      </c>
      <c r="D134" s="401" t="s">
        <v>1139</v>
      </c>
      <c r="E134" s="402" t="s">
        <v>158</v>
      </c>
      <c r="F134" s="403">
        <v>0.02</v>
      </c>
      <c r="G134" s="403">
        <f t="shared" si="12"/>
        <v>-0.02</v>
      </c>
      <c r="H134" s="403">
        <f>0</f>
        <v>0</v>
      </c>
      <c r="I134" s="403">
        <f t="shared" si="13"/>
        <v>-0.02</v>
      </c>
      <c r="J134" s="403">
        <f t="shared" si="14"/>
        <v>0</v>
      </c>
      <c r="K134" t="s">
        <v>4741</v>
      </c>
    </row>
    <row r="135" spans="1:11" x14ac:dyDescent="0.25">
      <c r="A135" s="398" t="s">
        <v>436</v>
      </c>
      <c r="B135" s="399" t="s">
        <v>4720</v>
      </c>
      <c r="C135" s="400" t="s">
        <v>797</v>
      </c>
      <c r="D135" s="401" t="s">
        <v>4634</v>
      </c>
      <c r="E135" s="402" t="s">
        <v>158</v>
      </c>
      <c r="F135" s="403">
        <v>7566.9000000000015</v>
      </c>
      <c r="G135" s="403">
        <f t="shared" si="12"/>
        <v>-295.44000000000949</v>
      </c>
      <c r="H135" s="403">
        <f>0</f>
        <v>0</v>
      </c>
      <c r="I135" s="403">
        <f t="shared" si="13"/>
        <v>-295.44000000000949</v>
      </c>
      <c r="J135" s="403">
        <f t="shared" si="14"/>
        <v>7271.4599999999919</v>
      </c>
      <c r="K135" t="s">
        <v>4742</v>
      </c>
    </row>
    <row r="136" spans="1:11" x14ac:dyDescent="0.25">
      <c r="A136" s="398" t="s">
        <v>439</v>
      </c>
      <c r="B136" s="399" t="s">
        <v>4720</v>
      </c>
      <c r="C136" s="400" t="s">
        <v>797</v>
      </c>
      <c r="D136" s="401" t="s">
        <v>798</v>
      </c>
      <c r="E136" s="402" t="s">
        <v>158</v>
      </c>
      <c r="F136" s="403">
        <v>-16416700.57359384</v>
      </c>
      <c r="G136" s="403">
        <f t="shared" si="12"/>
        <v>3692367.1653282577</v>
      </c>
      <c r="H136" s="403">
        <f>0</f>
        <v>0</v>
      </c>
      <c r="I136" s="403">
        <f t="shared" si="13"/>
        <v>3692367.1653282577</v>
      </c>
      <c r="J136" s="403">
        <f t="shared" si="14"/>
        <v>-12724333.408265583</v>
      </c>
      <c r="K136" t="s">
        <v>4743</v>
      </c>
    </row>
    <row r="137" spans="1:11" x14ac:dyDescent="0.25">
      <c r="A137" s="398" t="s">
        <v>443</v>
      </c>
      <c r="B137" s="399" t="s">
        <v>4720</v>
      </c>
      <c r="C137" s="400" t="s">
        <v>797</v>
      </c>
      <c r="D137" s="401" t="s">
        <v>801</v>
      </c>
      <c r="E137" s="402" t="s">
        <v>97</v>
      </c>
      <c r="F137" s="403">
        <v>-589925.41993577522</v>
      </c>
      <c r="G137" s="403">
        <f t="shared" si="12"/>
        <v>132683.25390955817</v>
      </c>
      <c r="H137" s="403">
        <f>0</f>
        <v>0</v>
      </c>
      <c r="I137" s="403">
        <f t="shared" si="13"/>
        <v>132683.25390955817</v>
      </c>
      <c r="J137" s="403">
        <f t="shared" si="14"/>
        <v>-457242.16602621705</v>
      </c>
      <c r="K137" t="s">
        <v>4744</v>
      </c>
    </row>
    <row r="138" spans="1:11" x14ac:dyDescent="0.25">
      <c r="A138" s="398" t="s">
        <v>446</v>
      </c>
      <c r="B138" s="399" t="s">
        <v>4720</v>
      </c>
      <c r="C138" s="400" t="s">
        <v>797</v>
      </c>
      <c r="D138" s="401" t="s">
        <v>804</v>
      </c>
      <c r="E138" s="402" t="s">
        <v>102</v>
      </c>
      <c r="F138" s="403">
        <v>-619291.69769943878</v>
      </c>
      <c r="G138" s="403">
        <f t="shared" si="12"/>
        <v>139288.17913776581</v>
      </c>
      <c r="H138" s="403">
        <f>0</f>
        <v>0</v>
      </c>
      <c r="I138" s="403">
        <f t="shared" si="13"/>
        <v>139288.17913776581</v>
      </c>
      <c r="J138" s="403">
        <f t="shared" si="14"/>
        <v>-480003.518561673</v>
      </c>
      <c r="K138" t="s">
        <v>4745</v>
      </c>
    </row>
    <row r="139" spans="1:11" x14ac:dyDescent="0.25">
      <c r="A139" s="398" t="s">
        <v>449</v>
      </c>
      <c r="B139" s="399" t="s">
        <v>4720</v>
      </c>
      <c r="C139" s="400" t="s">
        <v>797</v>
      </c>
      <c r="D139" s="401" t="s">
        <v>807</v>
      </c>
      <c r="E139" s="402" t="s">
        <v>117</v>
      </c>
      <c r="F139" s="403">
        <v>-101430.28877096884</v>
      </c>
      <c r="G139" s="403">
        <f t="shared" si="12"/>
        <v>22813.224018357167</v>
      </c>
      <c r="H139" s="403">
        <f>0</f>
        <v>0</v>
      </c>
      <c r="I139" s="403">
        <f t="shared" si="13"/>
        <v>22813.224018357167</v>
      </c>
      <c r="J139" s="403">
        <f t="shared" si="14"/>
        <v>-78617.064752611666</v>
      </c>
      <c r="K139" t="s">
        <v>4746</v>
      </c>
    </row>
    <row r="140" spans="1:11" x14ac:dyDescent="0.25">
      <c r="A140" s="398" t="s">
        <v>452</v>
      </c>
      <c r="B140" s="399" t="s">
        <v>4720</v>
      </c>
      <c r="C140" s="400" t="s">
        <v>797</v>
      </c>
      <c r="D140" s="401" t="s">
        <v>810</v>
      </c>
      <c r="E140" s="402" t="s">
        <v>158</v>
      </c>
      <c r="F140" s="403">
        <v>-17298382.993194968</v>
      </c>
      <c r="G140" s="403">
        <f t="shared" si="12"/>
        <v>1376732.3599999989</v>
      </c>
      <c r="H140" s="403">
        <f>0</f>
        <v>0</v>
      </c>
      <c r="I140" s="403">
        <f t="shared" si="13"/>
        <v>1376732.3599999989</v>
      </c>
      <c r="J140" s="403">
        <f t="shared" si="14"/>
        <v>-15921650.633194968</v>
      </c>
      <c r="K140" t="s">
        <v>4747</v>
      </c>
    </row>
    <row r="141" spans="1:11" x14ac:dyDescent="0.25">
      <c r="A141" s="398" t="s">
        <v>455</v>
      </c>
      <c r="B141" s="399" t="s">
        <v>4720</v>
      </c>
      <c r="C141" s="400" t="s">
        <v>797</v>
      </c>
      <c r="D141" s="401" t="s">
        <v>813</v>
      </c>
      <c r="E141" s="402" t="s">
        <v>162</v>
      </c>
      <c r="F141" s="403">
        <v>-73267.931033100947</v>
      </c>
      <c r="G141" s="403">
        <f t="shared" si="12"/>
        <v>-15.039999999997463</v>
      </c>
      <c r="H141" s="403">
        <f>0</f>
        <v>0</v>
      </c>
      <c r="I141" s="403">
        <f t="shared" si="13"/>
        <v>-15.039999999997463</v>
      </c>
      <c r="J141" s="403">
        <f t="shared" si="14"/>
        <v>-73282.971033100941</v>
      </c>
      <c r="K141" t="s">
        <v>4748</v>
      </c>
    </row>
    <row r="142" spans="1:11" x14ac:dyDescent="0.25">
      <c r="A142" s="398" t="s">
        <v>458</v>
      </c>
      <c r="B142" s="399" t="s">
        <v>4720</v>
      </c>
      <c r="C142" s="400" t="s">
        <v>797</v>
      </c>
      <c r="D142" s="401" t="s">
        <v>816</v>
      </c>
      <c r="E142" s="402" t="s">
        <v>158</v>
      </c>
      <c r="F142" s="403">
        <v>-136375918.93680507</v>
      </c>
      <c r="G142" s="403">
        <f t="shared" si="12"/>
        <v>-7603289.4299999541</v>
      </c>
      <c r="H142" s="403">
        <f>0</f>
        <v>0</v>
      </c>
      <c r="I142" s="403">
        <f t="shared" si="13"/>
        <v>-7603289.4299999541</v>
      </c>
      <c r="J142" s="403">
        <f t="shared" si="14"/>
        <v>-143979208.36680502</v>
      </c>
      <c r="K142" t="s">
        <v>4749</v>
      </c>
    </row>
    <row r="143" spans="1:11" x14ac:dyDescent="0.25">
      <c r="A143" s="398" t="s">
        <v>460</v>
      </c>
      <c r="B143" s="399" t="s">
        <v>4720</v>
      </c>
      <c r="C143" s="400" t="s">
        <v>797</v>
      </c>
      <c r="D143" s="401" t="s">
        <v>819</v>
      </c>
      <c r="E143" s="402" t="s">
        <v>162</v>
      </c>
      <c r="F143" s="403">
        <v>-15427753.078966891</v>
      </c>
      <c r="G143" s="403">
        <f t="shared" si="12"/>
        <v>2899660.409999989</v>
      </c>
      <c r="H143" s="403">
        <f>0</f>
        <v>0</v>
      </c>
      <c r="I143" s="403">
        <f t="shared" si="13"/>
        <v>2899660.409999989</v>
      </c>
      <c r="J143" s="403">
        <f t="shared" si="14"/>
        <v>-12528092.668966902</v>
      </c>
      <c r="K143" t="s">
        <v>4750</v>
      </c>
    </row>
    <row r="144" spans="1:11" x14ac:dyDescent="0.25">
      <c r="A144" s="398" t="s">
        <v>464</v>
      </c>
      <c r="B144" s="399" t="s">
        <v>4720</v>
      </c>
      <c r="C144" s="400" t="s">
        <v>797</v>
      </c>
      <c r="D144" s="401" t="s">
        <v>822</v>
      </c>
      <c r="E144" s="402" t="s">
        <v>158</v>
      </c>
      <c r="F144" s="403">
        <v>-2233451.4038618621</v>
      </c>
      <c r="G144" s="403">
        <f t="shared" si="12"/>
        <v>-331272.3833522874</v>
      </c>
      <c r="H144" s="403">
        <f>0</f>
        <v>0</v>
      </c>
      <c r="I144" s="403">
        <f t="shared" si="13"/>
        <v>-331272.3833522874</v>
      </c>
      <c r="J144" s="403">
        <f t="shared" si="14"/>
        <v>-2564723.7872141497</v>
      </c>
      <c r="K144" t="s">
        <v>4751</v>
      </c>
    </row>
    <row r="145" spans="1:11" x14ac:dyDescent="0.25">
      <c r="A145" s="398" t="s">
        <v>467</v>
      </c>
      <c r="B145" s="399" t="s">
        <v>4720</v>
      </c>
      <c r="C145" s="400" t="s">
        <v>797</v>
      </c>
      <c r="D145" s="401" t="s">
        <v>825</v>
      </c>
      <c r="E145" s="402" t="s">
        <v>97</v>
      </c>
      <c r="F145" s="403">
        <v>-80257.890519649154</v>
      </c>
      <c r="G145" s="403">
        <f t="shared" si="12"/>
        <v>-11904.097232336975</v>
      </c>
      <c r="H145" s="403">
        <f>0</f>
        <v>0</v>
      </c>
      <c r="I145" s="403">
        <f t="shared" si="13"/>
        <v>-11904.097232336975</v>
      </c>
      <c r="J145" s="403">
        <f t="shared" si="14"/>
        <v>-92161.987751986133</v>
      </c>
      <c r="K145" t="s">
        <v>4752</v>
      </c>
    </row>
    <row r="146" spans="1:11" x14ac:dyDescent="0.25">
      <c r="A146" s="398" t="s">
        <v>470</v>
      </c>
      <c r="B146" s="399" t="s">
        <v>4720</v>
      </c>
      <c r="C146" s="400" t="s">
        <v>797</v>
      </c>
      <c r="D146" s="401" t="s">
        <v>828</v>
      </c>
      <c r="E146" s="402" t="s">
        <v>102</v>
      </c>
      <c r="F146" s="403">
        <v>-84253.099788614563</v>
      </c>
      <c r="G146" s="403">
        <f t="shared" si="12"/>
        <v>-12496.678962225011</v>
      </c>
      <c r="H146" s="403">
        <f>0</f>
        <v>0</v>
      </c>
      <c r="I146" s="403">
        <f t="shared" si="13"/>
        <v>-12496.678962225011</v>
      </c>
      <c r="J146" s="403">
        <f t="shared" si="14"/>
        <v>-96749.77875083957</v>
      </c>
      <c r="K146" t="s">
        <v>4753</v>
      </c>
    </row>
    <row r="147" spans="1:11" x14ac:dyDescent="0.25">
      <c r="A147" s="398" t="s">
        <v>473</v>
      </c>
      <c r="B147" s="399" t="s">
        <v>4720</v>
      </c>
      <c r="C147" s="400" t="s">
        <v>797</v>
      </c>
      <c r="D147" s="401" t="s">
        <v>831</v>
      </c>
      <c r="E147" s="402" t="s">
        <v>117</v>
      </c>
      <c r="F147" s="403">
        <v>-13799.339266382309</v>
      </c>
      <c r="G147" s="403">
        <f t="shared" ref="G147:G178" si="15">SUMIFS(TX_202_RB_Adjust_Detail_Adjustments,TX_202_RB_Adjust_Detail_H_RB_Rollup,B147,TX_202_RB_Adjust_Detail_H_RB_Func_Rollup,C147,TX_202_RB_Adjust_Detail_H_Account,D147,TX_202_RB_Adjust_Detail_H_Jurisdictional_Allocator,E147)</f>
        <v>-2046.7604531519987</v>
      </c>
      <c r="H147" s="403">
        <f>0</f>
        <v>0</v>
      </c>
      <c r="I147" s="403">
        <f t="shared" ref="I147:I178" si="16">G147+H147</f>
        <v>-2046.7604531519987</v>
      </c>
      <c r="J147" s="403">
        <f t="shared" ref="J147:J178" si="17">F147+I147</f>
        <v>-15846.099719534308</v>
      </c>
      <c r="K147" t="s">
        <v>4754</v>
      </c>
    </row>
    <row r="148" spans="1:11" x14ac:dyDescent="0.25">
      <c r="A148" s="398" t="s">
        <v>475</v>
      </c>
      <c r="B148" s="399" t="s">
        <v>4720</v>
      </c>
      <c r="C148" s="400" t="s">
        <v>797</v>
      </c>
      <c r="D148" s="401" t="s">
        <v>834</v>
      </c>
      <c r="E148" s="402" t="s">
        <v>158</v>
      </c>
      <c r="F148" s="403">
        <v>-134654360.87742841</v>
      </c>
      <c r="G148" s="403">
        <f t="shared" si="15"/>
        <v>-18697993.44206949</v>
      </c>
      <c r="H148" s="403">
        <f>0</f>
        <v>0</v>
      </c>
      <c r="I148" s="403">
        <f t="shared" si="16"/>
        <v>-18697993.44206949</v>
      </c>
      <c r="J148" s="403">
        <f t="shared" si="17"/>
        <v>-153352354.31949791</v>
      </c>
      <c r="K148" t="s">
        <v>4755</v>
      </c>
    </row>
    <row r="149" spans="1:11" x14ac:dyDescent="0.25">
      <c r="A149" s="398" t="s">
        <v>479</v>
      </c>
      <c r="B149" s="399" t="s">
        <v>4720</v>
      </c>
      <c r="C149" s="400" t="s">
        <v>797</v>
      </c>
      <c r="D149" s="401" t="s">
        <v>837</v>
      </c>
      <c r="E149" s="402" t="s">
        <v>97</v>
      </c>
      <c r="F149" s="403">
        <v>-4838732.9738213504</v>
      </c>
      <c r="G149" s="403">
        <f t="shared" si="15"/>
        <v>-671902.46808859869</v>
      </c>
      <c r="H149" s="403">
        <f>0</f>
        <v>0</v>
      </c>
      <c r="I149" s="403">
        <f t="shared" si="16"/>
        <v>-671902.46808859869</v>
      </c>
      <c r="J149" s="403">
        <f t="shared" si="17"/>
        <v>-5510635.4419099493</v>
      </c>
      <c r="K149" t="s">
        <v>4756</v>
      </c>
    </row>
    <row r="150" spans="1:11" x14ac:dyDescent="0.25">
      <c r="A150" s="398" t="s">
        <v>482</v>
      </c>
      <c r="B150" s="399" t="s">
        <v>4720</v>
      </c>
      <c r="C150" s="400" t="s">
        <v>797</v>
      </c>
      <c r="D150" s="401" t="s">
        <v>840</v>
      </c>
      <c r="E150" s="402" t="s">
        <v>102</v>
      </c>
      <c r="F150" s="403">
        <v>-5079603.3817263115</v>
      </c>
      <c r="G150" s="403">
        <f t="shared" si="15"/>
        <v>-705349.53417727316</v>
      </c>
      <c r="H150" s="403">
        <f>0</f>
        <v>0</v>
      </c>
      <c r="I150" s="403">
        <f t="shared" si="16"/>
        <v>-705349.53417727316</v>
      </c>
      <c r="J150" s="403">
        <f t="shared" si="17"/>
        <v>-5784952.915903585</v>
      </c>
      <c r="K150" t="s">
        <v>4757</v>
      </c>
    </row>
    <row r="151" spans="1:11" x14ac:dyDescent="0.25">
      <c r="A151" s="398" t="s">
        <v>485</v>
      </c>
      <c r="B151" s="399" t="s">
        <v>4720</v>
      </c>
      <c r="C151" s="400" t="s">
        <v>797</v>
      </c>
      <c r="D151" s="401" t="s">
        <v>843</v>
      </c>
      <c r="E151" s="402" t="s">
        <v>117</v>
      </c>
      <c r="F151" s="403">
        <v>-831959.54307875189</v>
      </c>
      <c r="G151" s="403">
        <f t="shared" si="15"/>
        <v>-115525.21566467306</v>
      </c>
      <c r="H151" s="403">
        <f>0</f>
        <v>0</v>
      </c>
      <c r="I151" s="403">
        <f t="shared" si="16"/>
        <v>-115525.21566467306</v>
      </c>
      <c r="J151" s="403">
        <f t="shared" si="17"/>
        <v>-947484.7587434249</v>
      </c>
      <c r="K151" t="s">
        <v>4758</v>
      </c>
    </row>
    <row r="152" spans="1:11" x14ac:dyDescent="0.25">
      <c r="A152" s="398" t="s">
        <v>488</v>
      </c>
      <c r="B152" s="399" t="s">
        <v>4720</v>
      </c>
      <c r="C152" s="400" t="s">
        <v>797</v>
      </c>
      <c r="D152" s="401" t="s">
        <v>846</v>
      </c>
      <c r="E152" s="402" t="s">
        <v>162</v>
      </c>
      <c r="F152" s="403">
        <v>-10335.629999999999</v>
      </c>
      <c r="G152" s="403">
        <f t="shared" si="15"/>
        <v>-815.21000000000095</v>
      </c>
      <c r="H152" s="403">
        <f>0</f>
        <v>0</v>
      </c>
      <c r="I152" s="403">
        <f t="shared" si="16"/>
        <v>-815.21000000000095</v>
      </c>
      <c r="J152" s="403">
        <f t="shared" si="17"/>
        <v>-11150.84</v>
      </c>
      <c r="K152" t="s">
        <v>4759</v>
      </c>
    </row>
    <row r="153" spans="1:11" x14ac:dyDescent="0.25">
      <c r="A153" s="398" t="s">
        <v>491</v>
      </c>
      <c r="B153" s="399" t="s">
        <v>4720</v>
      </c>
      <c r="C153" s="400" t="s">
        <v>797</v>
      </c>
      <c r="D153" s="401" t="s">
        <v>849</v>
      </c>
      <c r="E153" s="402" t="s">
        <v>158</v>
      </c>
      <c r="F153" s="403">
        <v>-75690729.614516705</v>
      </c>
      <c r="G153" s="403">
        <f t="shared" si="15"/>
        <v>-5671519.8066691179</v>
      </c>
      <c r="H153" s="403">
        <f>0</f>
        <v>0</v>
      </c>
      <c r="I153" s="403">
        <f t="shared" si="16"/>
        <v>-5671519.8066691179</v>
      </c>
      <c r="J153" s="403">
        <f t="shared" si="17"/>
        <v>-81362249.421185821</v>
      </c>
      <c r="K153" t="s">
        <v>4760</v>
      </c>
    </row>
    <row r="154" spans="1:11" x14ac:dyDescent="0.25">
      <c r="A154" s="398" t="s">
        <v>494</v>
      </c>
      <c r="B154" s="399" t="s">
        <v>4720</v>
      </c>
      <c r="C154" s="400" t="s">
        <v>797</v>
      </c>
      <c r="D154" s="401" t="s">
        <v>852</v>
      </c>
      <c r="E154" s="402" t="s">
        <v>97</v>
      </c>
      <c r="F154" s="403">
        <v>-2719906.1865641424</v>
      </c>
      <c r="G154" s="403">
        <f t="shared" si="15"/>
        <v>-203803.0533982573</v>
      </c>
      <c r="H154" s="403">
        <f>0</f>
        <v>0</v>
      </c>
      <c r="I154" s="403">
        <f t="shared" si="16"/>
        <v>-203803.0533982573</v>
      </c>
      <c r="J154" s="403">
        <f t="shared" si="17"/>
        <v>-2923709.2399623995</v>
      </c>
      <c r="K154" t="s">
        <v>4761</v>
      </c>
    </row>
    <row r="155" spans="1:11" x14ac:dyDescent="0.25">
      <c r="A155" s="398" t="s">
        <v>496</v>
      </c>
      <c r="B155" s="399" t="s">
        <v>4720</v>
      </c>
      <c r="C155" s="400" t="s">
        <v>797</v>
      </c>
      <c r="D155" s="401" t="s">
        <v>855</v>
      </c>
      <c r="E155" s="402" t="s">
        <v>102</v>
      </c>
      <c r="F155" s="403">
        <v>-2855302.1499631181</v>
      </c>
      <c r="G155" s="403">
        <f t="shared" si="15"/>
        <v>-213948.29697129666</v>
      </c>
      <c r="H155" s="403">
        <f>0</f>
        <v>0</v>
      </c>
      <c r="I155" s="403">
        <f t="shared" si="16"/>
        <v>-213948.29697129666</v>
      </c>
      <c r="J155" s="403">
        <f t="shared" si="17"/>
        <v>-3069250.446934415</v>
      </c>
      <c r="K155" t="s">
        <v>4762</v>
      </c>
    </row>
    <row r="156" spans="1:11" x14ac:dyDescent="0.25">
      <c r="A156" s="398" t="s">
        <v>500</v>
      </c>
      <c r="B156" s="399" t="s">
        <v>4720</v>
      </c>
      <c r="C156" s="400" t="s">
        <v>797</v>
      </c>
      <c r="D156" s="401" t="s">
        <v>858</v>
      </c>
      <c r="E156" s="402" t="s">
        <v>117</v>
      </c>
      <c r="F156" s="403">
        <v>-467653.80946489918</v>
      </c>
      <c r="G156" s="403">
        <f t="shared" si="15"/>
        <v>-35041.382961325762</v>
      </c>
      <c r="H156" s="403">
        <f>0</f>
        <v>0</v>
      </c>
      <c r="I156" s="403">
        <f t="shared" si="16"/>
        <v>-35041.382961325762</v>
      </c>
      <c r="J156" s="403">
        <f t="shared" si="17"/>
        <v>-502695.19242622494</v>
      </c>
      <c r="K156" t="s">
        <v>4763</v>
      </c>
    </row>
    <row r="157" spans="1:11" x14ac:dyDescent="0.25">
      <c r="A157" s="398" t="s">
        <v>502</v>
      </c>
      <c r="B157" s="399" t="s">
        <v>4720</v>
      </c>
      <c r="C157" s="400" t="s">
        <v>797</v>
      </c>
      <c r="D157" s="401" t="s">
        <v>861</v>
      </c>
      <c r="E157" s="402" t="s">
        <v>162</v>
      </c>
      <c r="F157" s="403">
        <v>-2305.86</v>
      </c>
      <c r="G157" s="403">
        <f t="shared" si="15"/>
        <v>-207.30999999999995</v>
      </c>
      <c r="H157" s="403">
        <f>0</f>
        <v>0</v>
      </c>
      <c r="I157" s="403">
        <f t="shared" si="16"/>
        <v>-207.30999999999995</v>
      </c>
      <c r="J157" s="403">
        <f t="shared" si="17"/>
        <v>-2513.17</v>
      </c>
      <c r="K157" t="s">
        <v>4764</v>
      </c>
    </row>
    <row r="158" spans="1:11" x14ac:dyDescent="0.25">
      <c r="A158" s="398" t="s">
        <v>504</v>
      </c>
      <c r="B158" s="399" t="s">
        <v>4720</v>
      </c>
      <c r="C158" s="400" t="s">
        <v>797</v>
      </c>
      <c r="D158" s="401" t="s">
        <v>864</v>
      </c>
      <c r="E158" s="402" t="s">
        <v>158</v>
      </c>
      <c r="F158" s="403">
        <v>-198676.48000000021</v>
      </c>
      <c r="G158" s="403">
        <f t="shared" si="15"/>
        <v>47294.470000000612</v>
      </c>
      <c r="H158" s="403">
        <f>0</f>
        <v>0</v>
      </c>
      <c r="I158" s="403">
        <f t="shared" si="16"/>
        <v>47294.470000000612</v>
      </c>
      <c r="J158" s="403">
        <f t="shared" si="17"/>
        <v>-151382.0099999996</v>
      </c>
      <c r="K158" t="s">
        <v>4765</v>
      </c>
    </row>
    <row r="159" spans="1:11" x14ac:dyDescent="0.25">
      <c r="A159" s="398" t="s">
        <v>507</v>
      </c>
      <c r="B159" s="399" t="s">
        <v>4720</v>
      </c>
      <c r="C159" s="400" t="s">
        <v>797</v>
      </c>
      <c r="D159" s="401" t="s">
        <v>867</v>
      </c>
      <c r="E159" s="402" t="s">
        <v>158</v>
      </c>
      <c r="F159" s="403">
        <v>-353861.45999999996</v>
      </c>
      <c r="G159" s="403">
        <f t="shared" si="15"/>
        <v>74441.989999999962</v>
      </c>
      <c r="H159" s="403">
        <f>0</f>
        <v>0</v>
      </c>
      <c r="I159" s="403">
        <f t="shared" si="16"/>
        <v>74441.989999999962</v>
      </c>
      <c r="J159" s="403">
        <f t="shared" si="17"/>
        <v>-279419.46999999997</v>
      </c>
      <c r="K159" t="s">
        <v>4766</v>
      </c>
    </row>
    <row r="160" spans="1:11" x14ac:dyDescent="0.25">
      <c r="A160" s="398" t="s">
        <v>510</v>
      </c>
      <c r="B160" s="399" t="s">
        <v>4720</v>
      </c>
      <c r="C160" s="400" t="s">
        <v>797</v>
      </c>
      <c r="D160" s="401" t="s">
        <v>870</v>
      </c>
      <c r="E160" s="402" t="s">
        <v>158</v>
      </c>
      <c r="F160" s="403">
        <v>-2764.52</v>
      </c>
      <c r="G160" s="403">
        <f t="shared" si="15"/>
        <v>231.36000000000013</v>
      </c>
      <c r="H160" s="403">
        <f>0</f>
        <v>0</v>
      </c>
      <c r="I160" s="403">
        <f t="shared" si="16"/>
        <v>231.36000000000013</v>
      </c>
      <c r="J160" s="403">
        <f t="shared" si="17"/>
        <v>-2533.16</v>
      </c>
      <c r="K160" t="s">
        <v>4767</v>
      </c>
    </row>
    <row r="161" spans="1:11" x14ac:dyDescent="0.25">
      <c r="A161" s="398" t="s">
        <v>512</v>
      </c>
      <c r="B161" s="399" t="s">
        <v>4720</v>
      </c>
      <c r="C161" s="400" t="s">
        <v>875</v>
      </c>
      <c r="D161" s="401" t="s">
        <v>4661</v>
      </c>
      <c r="E161" s="402" t="s">
        <v>880</v>
      </c>
      <c r="F161" s="403">
        <v>-0.03</v>
      </c>
      <c r="G161" s="403">
        <f t="shared" si="15"/>
        <v>0</v>
      </c>
      <c r="H161" s="403">
        <f>0</f>
        <v>0</v>
      </c>
      <c r="I161" s="403">
        <f t="shared" si="16"/>
        <v>0</v>
      </c>
      <c r="J161" s="403">
        <f t="shared" si="17"/>
        <v>-0.03</v>
      </c>
      <c r="K161" t="s">
        <v>4768</v>
      </c>
    </row>
    <row r="162" spans="1:11" x14ac:dyDescent="0.25">
      <c r="A162" s="398" t="s">
        <v>515</v>
      </c>
      <c r="B162" s="399" t="s">
        <v>4720</v>
      </c>
      <c r="C162" s="400" t="s">
        <v>875</v>
      </c>
      <c r="D162" s="401" t="s">
        <v>4661</v>
      </c>
      <c r="E162" s="402" t="s">
        <v>97</v>
      </c>
      <c r="F162" s="403">
        <v>854.61000000000013</v>
      </c>
      <c r="G162" s="403">
        <f t="shared" si="15"/>
        <v>0</v>
      </c>
      <c r="H162" s="403">
        <f>0</f>
        <v>0</v>
      </c>
      <c r="I162" s="403">
        <f t="shared" si="16"/>
        <v>0</v>
      </c>
      <c r="J162" s="403">
        <f t="shared" si="17"/>
        <v>854.61000000000013</v>
      </c>
      <c r="K162" t="s">
        <v>4769</v>
      </c>
    </row>
    <row r="163" spans="1:11" x14ac:dyDescent="0.25">
      <c r="A163" s="398" t="s">
        <v>517</v>
      </c>
      <c r="B163" s="399" t="s">
        <v>4720</v>
      </c>
      <c r="C163" s="400" t="s">
        <v>875</v>
      </c>
      <c r="D163" s="401" t="s">
        <v>876</v>
      </c>
      <c r="E163" s="402" t="s">
        <v>97</v>
      </c>
      <c r="F163" s="403">
        <v>-747006.89000000036</v>
      </c>
      <c r="G163" s="403">
        <f t="shared" si="15"/>
        <v>0</v>
      </c>
      <c r="H163" s="403">
        <f>0</f>
        <v>0</v>
      </c>
      <c r="I163" s="403">
        <f t="shared" si="16"/>
        <v>0</v>
      </c>
      <c r="J163" s="403">
        <f t="shared" si="17"/>
        <v>-747006.89000000036</v>
      </c>
      <c r="K163" t="s">
        <v>4770</v>
      </c>
    </row>
    <row r="164" spans="1:11" x14ac:dyDescent="0.25">
      <c r="A164" s="398" t="s">
        <v>519</v>
      </c>
      <c r="B164" s="399" t="s">
        <v>4720</v>
      </c>
      <c r="C164" s="400" t="s">
        <v>875</v>
      </c>
      <c r="D164" s="401" t="s">
        <v>879</v>
      </c>
      <c r="E164" s="402" t="s">
        <v>880</v>
      </c>
      <c r="F164" s="403">
        <v>-493414.38999999972</v>
      </c>
      <c r="G164" s="403">
        <f t="shared" si="15"/>
        <v>0</v>
      </c>
      <c r="H164" s="403">
        <f>0</f>
        <v>0</v>
      </c>
      <c r="I164" s="403">
        <f t="shared" si="16"/>
        <v>0</v>
      </c>
      <c r="J164" s="403">
        <f t="shared" si="17"/>
        <v>-493414.38999999972</v>
      </c>
      <c r="K164" t="s">
        <v>4771</v>
      </c>
    </row>
    <row r="165" spans="1:11" x14ac:dyDescent="0.25">
      <c r="A165" s="398" t="s">
        <v>522</v>
      </c>
      <c r="B165" s="399" t="s">
        <v>4720</v>
      </c>
      <c r="C165" s="400" t="s">
        <v>875</v>
      </c>
      <c r="D165" s="401" t="s">
        <v>883</v>
      </c>
      <c r="E165" s="402" t="s">
        <v>880</v>
      </c>
      <c r="F165" s="403">
        <v>-1921596.6731797084</v>
      </c>
      <c r="G165" s="403">
        <f t="shared" si="15"/>
        <v>0</v>
      </c>
      <c r="H165" s="403">
        <f>0</f>
        <v>0</v>
      </c>
      <c r="I165" s="403">
        <f t="shared" si="16"/>
        <v>0</v>
      </c>
      <c r="J165" s="403">
        <f t="shared" si="17"/>
        <v>-1921596.6731797084</v>
      </c>
      <c r="K165" t="s">
        <v>4772</v>
      </c>
    </row>
    <row r="166" spans="1:11" x14ac:dyDescent="0.25">
      <c r="A166" s="398" t="s">
        <v>524</v>
      </c>
      <c r="B166" s="399" t="s">
        <v>4720</v>
      </c>
      <c r="C166" s="400" t="s">
        <v>875</v>
      </c>
      <c r="D166" s="401" t="s">
        <v>883</v>
      </c>
      <c r="E166" s="402" t="s">
        <v>97</v>
      </c>
      <c r="F166" s="403">
        <v>-954963.93539765594</v>
      </c>
      <c r="G166" s="403">
        <f t="shared" si="15"/>
        <v>0</v>
      </c>
      <c r="H166" s="403">
        <f>0</f>
        <v>0</v>
      </c>
      <c r="I166" s="403">
        <f t="shared" si="16"/>
        <v>0</v>
      </c>
      <c r="J166" s="403">
        <f t="shared" si="17"/>
        <v>-954963.93539765594</v>
      </c>
      <c r="K166" t="s">
        <v>4773</v>
      </c>
    </row>
    <row r="167" spans="1:11" x14ac:dyDescent="0.25">
      <c r="A167" s="398" t="s">
        <v>526</v>
      </c>
      <c r="B167" s="399" t="s">
        <v>4720</v>
      </c>
      <c r="C167" s="400" t="s">
        <v>875</v>
      </c>
      <c r="D167" s="401" t="s">
        <v>888</v>
      </c>
      <c r="E167" s="402" t="s">
        <v>880</v>
      </c>
      <c r="F167" s="403">
        <v>-35997676.656820305</v>
      </c>
      <c r="G167" s="403">
        <f t="shared" si="15"/>
        <v>0</v>
      </c>
      <c r="H167" s="403">
        <f>0</f>
        <v>0</v>
      </c>
      <c r="I167" s="403">
        <f t="shared" si="16"/>
        <v>0</v>
      </c>
      <c r="J167" s="403">
        <f t="shared" si="17"/>
        <v>-35997676.656820305</v>
      </c>
      <c r="K167" t="s">
        <v>4774</v>
      </c>
    </row>
    <row r="168" spans="1:11" x14ac:dyDescent="0.25">
      <c r="A168" s="398" t="s">
        <v>529</v>
      </c>
      <c r="B168" s="399" t="s">
        <v>4720</v>
      </c>
      <c r="C168" s="400" t="s">
        <v>875</v>
      </c>
      <c r="D168" s="401" t="s">
        <v>888</v>
      </c>
      <c r="E168" s="402" t="s">
        <v>97</v>
      </c>
      <c r="F168" s="403">
        <v>-18583712.704602353</v>
      </c>
      <c r="G168" s="403">
        <f t="shared" si="15"/>
        <v>0</v>
      </c>
      <c r="H168" s="403">
        <f>0</f>
        <v>0</v>
      </c>
      <c r="I168" s="403">
        <f t="shared" si="16"/>
        <v>0</v>
      </c>
      <c r="J168" s="403">
        <f t="shared" si="17"/>
        <v>-18583712.704602353</v>
      </c>
      <c r="K168" t="s">
        <v>4775</v>
      </c>
    </row>
    <row r="169" spans="1:11" x14ac:dyDescent="0.25">
      <c r="A169" s="398" t="s">
        <v>532</v>
      </c>
      <c r="B169" s="399" t="s">
        <v>4720</v>
      </c>
      <c r="C169" s="400" t="s">
        <v>875</v>
      </c>
      <c r="D169" s="401" t="s">
        <v>893</v>
      </c>
      <c r="E169" s="402" t="s">
        <v>880</v>
      </c>
      <c r="F169" s="403">
        <v>-51143374.898407251</v>
      </c>
      <c r="G169" s="403">
        <f t="shared" si="15"/>
        <v>0</v>
      </c>
      <c r="H169" s="403">
        <f>0</f>
        <v>0</v>
      </c>
      <c r="I169" s="403">
        <f t="shared" si="16"/>
        <v>0</v>
      </c>
      <c r="J169" s="403">
        <f t="shared" si="17"/>
        <v>-51143374.898407251</v>
      </c>
      <c r="K169" t="s">
        <v>4776</v>
      </c>
    </row>
    <row r="170" spans="1:11" x14ac:dyDescent="0.25">
      <c r="A170" s="398" t="s">
        <v>534</v>
      </c>
      <c r="B170" s="399" t="s">
        <v>4720</v>
      </c>
      <c r="C170" s="400" t="s">
        <v>875</v>
      </c>
      <c r="D170" s="401" t="s">
        <v>893</v>
      </c>
      <c r="E170" s="402" t="s">
        <v>97</v>
      </c>
      <c r="F170" s="403">
        <v>-21393787.25174579</v>
      </c>
      <c r="G170" s="403">
        <f t="shared" si="15"/>
        <v>0</v>
      </c>
      <c r="H170" s="403">
        <f>0</f>
        <v>0</v>
      </c>
      <c r="I170" s="403">
        <f t="shared" si="16"/>
        <v>0</v>
      </c>
      <c r="J170" s="403">
        <f t="shared" si="17"/>
        <v>-21393787.25174579</v>
      </c>
      <c r="K170" t="s">
        <v>4777</v>
      </c>
    </row>
    <row r="171" spans="1:11" x14ac:dyDescent="0.25">
      <c r="A171" s="398" t="s">
        <v>536</v>
      </c>
      <c r="B171" s="399" t="s">
        <v>4720</v>
      </c>
      <c r="C171" s="400" t="s">
        <v>875</v>
      </c>
      <c r="D171" s="401" t="s">
        <v>898</v>
      </c>
      <c r="E171" s="402" t="s">
        <v>880</v>
      </c>
      <c r="F171" s="403">
        <v>-42995671.107987635</v>
      </c>
      <c r="G171" s="403">
        <f t="shared" si="15"/>
        <v>0</v>
      </c>
      <c r="H171" s="403">
        <f>0</f>
        <v>0</v>
      </c>
      <c r="I171" s="403">
        <f t="shared" si="16"/>
        <v>0</v>
      </c>
      <c r="J171" s="403">
        <f t="shared" si="17"/>
        <v>-42995671.107987635</v>
      </c>
      <c r="K171" t="s">
        <v>4778</v>
      </c>
    </row>
    <row r="172" spans="1:11" x14ac:dyDescent="0.25">
      <c r="A172" s="398" t="s">
        <v>539</v>
      </c>
      <c r="B172" s="399" t="s">
        <v>4720</v>
      </c>
      <c r="C172" s="400" t="s">
        <v>875</v>
      </c>
      <c r="D172" s="401" t="s">
        <v>898</v>
      </c>
      <c r="E172" s="402" t="s">
        <v>97</v>
      </c>
      <c r="F172" s="403">
        <v>-11726608.124045081</v>
      </c>
      <c r="G172" s="403">
        <f t="shared" si="15"/>
        <v>0</v>
      </c>
      <c r="H172" s="403">
        <f>0</f>
        <v>0</v>
      </c>
      <c r="I172" s="403">
        <f t="shared" si="16"/>
        <v>0</v>
      </c>
      <c r="J172" s="403">
        <f t="shared" si="17"/>
        <v>-11726608.124045081</v>
      </c>
      <c r="K172" t="s">
        <v>4779</v>
      </c>
    </row>
    <row r="173" spans="1:11" x14ac:dyDescent="0.25">
      <c r="A173" s="398" t="s">
        <v>542</v>
      </c>
      <c r="B173" s="399" t="s">
        <v>4720</v>
      </c>
      <c r="C173" s="400" t="s">
        <v>875</v>
      </c>
      <c r="D173" s="401" t="s">
        <v>903</v>
      </c>
      <c r="E173" s="402" t="s">
        <v>880</v>
      </c>
      <c r="F173" s="403">
        <v>-7225734.6637955531</v>
      </c>
      <c r="G173" s="403">
        <f t="shared" si="15"/>
        <v>0</v>
      </c>
      <c r="H173" s="403">
        <f>0</f>
        <v>0</v>
      </c>
      <c r="I173" s="403">
        <f t="shared" si="16"/>
        <v>0</v>
      </c>
      <c r="J173" s="403">
        <f t="shared" si="17"/>
        <v>-7225734.6637955531</v>
      </c>
      <c r="K173" t="s">
        <v>4780</v>
      </c>
    </row>
    <row r="174" spans="1:11" x14ac:dyDescent="0.25">
      <c r="A174" s="398" t="s">
        <v>544</v>
      </c>
      <c r="B174" s="399" t="s">
        <v>4720</v>
      </c>
      <c r="C174" s="400" t="s">
        <v>875</v>
      </c>
      <c r="D174" s="401" t="s">
        <v>903</v>
      </c>
      <c r="E174" s="402" t="s">
        <v>97</v>
      </c>
      <c r="F174" s="403">
        <v>-2558210.7089078967</v>
      </c>
      <c r="G174" s="403">
        <f t="shared" si="15"/>
        <v>0</v>
      </c>
      <c r="H174" s="403">
        <f>0</f>
        <v>0</v>
      </c>
      <c r="I174" s="403">
        <f t="shared" si="16"/>
        <v>0</v>
      </c>
      <c r="J174" s="403">
        <f t="shared" si="17"/>
        <v>-2558210.7089078967</v>
      </c>
      <c r="K174" t="s">
        <v>4781</v>
      </c>
    </row>
    <row r="175" spans="1:11" x14ac:dyDescent="0.25">
      <c r="A175" s="398" t="s">
        <v>546</v>
      </c>
      <c r="B175" s="399" t="s">
        <v>4720</v>
      </c>
      <c r="C175" s="400" t="s">
        <v>875</v>
      </c>
      <c r="D175" s="401" t="s">
        <v>908</v>
      </c>
      <c r="E175" s="402" t="s">
        <v>880</v>
      </c>
      <c r="F175" s="403">
        <v>-8986413.2798095439</v>
      </c>
      <c r="G175" s="403">
        <f t="shared" si="15"/>
        <v>0</v>
      </c>
      <c r="H175" s="403">
        <f>0</f>
        <v>0</v>
      </c>
      <c r="I175" s="403">
        <f t="shared" si="16"/>
        <v>0</v>
      </c>
      <c r="J175" s="403">
        <f t="shared" si="17"/>
        <v>-8986413.2798095439</v>
      </c>
      <c r="K175" t="s">
        <v>4782</v>
      </c>
    </row>
    <row r="176" spans="1:11" x14ac:dyDescent="0.25">
      <c r="A176" s="398" t="s">
        <v>549</v>
      </c>
      <c r="B176" s="399" t="s">
        <v>4720</v>
      </c>
      <c r="C176" s="400" t="s">
        <v>875</v>
      </c>
      <c r="D176" s="401" t="s">
        <v>908</v>
      </c>
      <c r="E176" s="402" t="s">
        <v>97</v>
      </c>
      <c r="F176" s="403">
        <v>-2624664.4953012285</v>
      </c>
      <c r="G176" s="403">
        <f t="shared" si="15"/>
        <v>0</v>
      </c>
      <c r="H176" s="403">
        <f>0</f>
        <v>0</v>
      </c>
      <c r="I176" s="403">
        <f t="shared" si="16"/>
        <v>0</v>
      </c>
      <c r="J176" s="403">
        <f t="shared" si="17"/>
        <v>-2624664.4953012285</v>
      </c>
      <c r="K176" t="s">
        <v>4783</v>
      </c>
    </row>
    <row r="177" spans="1:11" x14ac:dyDescent="0.25">
      <c r="A177" s="398" t="s">
        <v>551</v>
      </c>
      <c r="B177" s="399" t="s">
        <v>4720</v>
      </c>
      <c r="C177" s="400" t="s">
        <v>875</v>
      </c>
      <c r="D177" s="401" t="s">
        <v>913</v>
      </c>
      <c r="E177" s="402" t="s">
        <v>97</v>
      </c>
      <c r="F177" s="403">
        <v>-10694051.034162061</v>
      </c>
      <c r="G177" s="403">
        <f t="shared" si="15"/>
        <v>-384847.320616265</v>
      </c>
      <c r="H177" s="403">
        <f>0</f>
        <v>0</v>
      </c>
      <c r="I177" s="403">
        <f t="shared" si="16"/>
        <v>-384847.320616265</v>
      </c>
      <c r="J177" s="403">
        <f t="shared" si="17"/>
        <v>-11078898.354778327</v>
      </c>
      <c r="K177" t="s">
        <v>4784</v>
      </c>
    </row>
    <row r="178" spans="1:11" x14ac:dyDescent="0.25">
      <c r="A178" s="398" t="s">
        <v>553</v>
      </c>
      <c r="B178" s="399" t="s">
        <v>4720</v>
      </c>
      <c r="C178" s="400" t="s">
        <v>875</v>
      </c>
      <c r="D178" s="401" t="s">
        <v>913</v>
      </c>
      <c r="E178" s="402" t="s">
        <v>102</v>
      </c>
      <c r="F178" s="403">
        <v>-49291969.768516786</v>
      </c>
      <c r="G178" s="403">
        <f t="shared" si="15"/>
        <v>-693080.63977594697</v>
      </c>
      <c r="H178" s="403">
        <f>0</f>
        <v>0</v>
      </c>
      <c r="I178" s="403">
        <f t="shared" si="16"/>
        <v>-693080.63977594697</v>
      </c>
      <c r="J178" s="403">
        <f t="shared" si="17"/>
        <v>-49985050.408292733</v>
      </c>
      <c r="K178" t="s">
        <v>4785</v>
      </c>
    </row>
    <row r="179" spans="1:11" x14ac:dyDescent="0.25">
      <c r="A179" s="398" t="s">
        <v>555</v>
      </c>
      <c r="B179" s="399" t="s">
        <v>4720</v>
      </c>
      <c r="C179" s="400" t="s">
        <v>875</v>
      </c>
      <c r="D179" s="401" t="s">
        <v>1228</v>
      </c>
      <c r="E179" s="402" t="s">
        <v>97</v>
      </c>
      <c r="F179" s="403">
        <v>0.10991278890711299</v>
      </c>
      <c r="G179" s="403">
        <f t="shared" ref="G179:G210" si="18">SUMIFS(TX_202_RB_Adjust_Detail_Adjustments,TX_202_RB_Adjust_Detail_H_RB_Rollup,B179,TX_202_RB_Adjust_Detail_H_RB_Func_Rollup,C179,TX_202_RB_Adjust_Detail_H_Account,D179,TX_202_RB_Adjust_Detail_H_Jurisdictional_Allocator,E179)</f>
        <v>0</v>
      </c>
      <c r="H179" s="403">
        <f>0</f>
        <v>0</v>
      </c>
      <c r="I179" s="403">
        <f t="shared" ref="I179:I210" si="19">G179+H179</f>
        <v>0</v>
      </c>
      <c r="J179" s="403">
        <f t="shared" ref="J179:J210" si="20">F179+I179</f>
        <v>0.10991278890711299</v>
      </c>
      <c r="K179" t="s">
        <v>4786</v>
      </c>
    </row>
    <row r="180" spans="1:11" x14ac:dyDescent="0.25">
      <c r="A180" s="398" t="s">
        <v>559</v>
      </c>
      <c r="B180" s="399" t="s">
        <v>4720</v>
      </c>
      <c r="C180" s="400" t="s">
        <v>875</v>
      </c>
      <c r="D180" s="401" t="s">
        <v>1228</v>
      </c>
      <c r="E180" s="402" t="s">
        <v>102</v>
      </c>
      <c r="F180" s="403">
        <v>-3.59331978784421</v>
      </c>
      <c r="G180" s="403">
        <f t="shared" si="18"/>
        <v>0</v>
      </c>
      <c r="H180" s="403">
        <f>0</f>
        <v>0</v>
      </c>
      <c r="I180" s="403">
        <f t="shared" si="19"/>
        <v>0</v>
      </c>
      <c r="J180" s="403">
        <f t="shared" si="20"/>
        <v>-3.59331978784421</v>
      </c>
      <c r="K180" t="s">
        <v>4787</v>
      </c>
    </row>
    <row r="181" spans="1:11" x14ac:dyDescent="0.25">
      <c r="A181" s="398" t="s">
        <v>561</v>
      </c>
      <c r="B181" s="399" t="s">
        <v>4720</v>
      </c>
      <c r="C181" s="400" t="s">
        <v>875</v>
      </c>
      <c r="D181" s="401" t="s">
        <v>918</v>
      </c>
      <c r="E181" s="402" t="s">
        <v>97</v>
      </c>
      <c r="F181" s="403">
        <v>-7268004.4800698161</v>
      </c>
      <c r="G181" s="403">
        <f t="shared" si="18"/>
        <v>0</v>
      </c>
      <c r="H181" s="403">
        <f>0</f>
        <v>0</v>
      </c>
      <c r="I181" s="403">
        <f t="shared" si="19"/>
        <v>0</v>
      </c>
      <c r="J181" s="403">
        <f t="shared" si="20"/>
        <v>-7268004.4800698161</v>
      </c>
      <c r="K181" t="s">
        <v>4788</v>
      </c>
    </row>
    <row r="182" spans="1:11" x14ac:dyDescent="0.25">
      <c r="A182" s="398" t="s">
        <v>563</v>
      </c>
      <c r="B182" s="399" t="s">
        <v>4720</v>
      </c>
      <c r="C182" s="400" t="s">
        <v>875</v>
      </c>
      <c r="D182" s="401" t="s">
        <v>918</v>
      </c>
      <c r="E182" s="402" t="s">
        <v>102</v>
      </c>
      <c r="F182" s="403">
        <v>-12207005.428850707</v>
      </c>
      <c r="G182" s="403">
        <f t="shared" si="18"/>
        <v>0</v>
      </c>
      <c r="H182" s="403">
        <f>0</f>
        <v>0</v>
      </c>
      <c r="I182" s="403">
        <f t="shared" si="19"/>
        <v>0</v>
      </c>
      <c r="J182" s="403">
        <f t="shared" si="20"/>
        <v>-12207005.428850707</v>
      </c>
      <c r="K182" t="s">
        <v>4789</v>
      </c>
    </row>
    <row r="183" spans="1:11" x14ac:dyDescent="0.25">
      <c r="A183" s="398" t="s">
        <v>566</v>
      </c>
      <c r="B183" s="399" t="s">
        <v>4720</v>
      </c>
      <c r="C183" s="400" t="s">
        <v>875</v>
      </c>
      <c r="D183" s="401" t="s">
        <v>923</v>
      </c>
      <c r="E183" s="402" t="s">
        <v>97</v>
      </c>
      <c r="F183" s="403">
        <v>-8824039.3047348931</v>
      </c>
      <c r="G183" s="403">
        <f t="shared" si="18"/>
        <v>0</v>
      </c>
      <c r="H183" s="403">
        <f>0</f>
        <v>0</v>
      </c>
      <c r="I183" s="403">
        <f t="shared" si="19"/>
        <v>0</v>
      </c>
      <c r="J183" s="403">
        <f t="shared" si="20"/>
        <v>-8824039.3047348931</v>
      </c>
      <c r="K183" t="s">
        <v>4790</v>
      </c>
    </row>
    <row r="184" spans="1:11" x14ac:dyDescent="0.25">
      <c r="A184" s="398" t="s">
        <v>569</v>
      </c>
      <c r="B184" s="399" t="s">
        <v>4720</v>
      </c>
      <c r="C184" s="400" t="s">
        <v>875</v>
      </c>
      <c r="D184" s="401" t="s">
        <v>923</v>
      </c>
      <c r="E184" s="402" t="s">
        <v>102</v>
      </c>
      <c r="F184" s="403">
        <v>-10896544.425473519</v>
      </c>
      <c r="G184" s="403">
        <f t="shared" si="18"/>
        <v>0</v>
      </c>
      <c r="H184" s="403">
        <f>0</f>
        <v>0</v>
      </c>
      <c r="I184" s="403">
        <f t="shared" si="19"/>
        <v>0</v>
      </c>
      <c r="J184" s="403">
        <f t="shared" si="20"/>
        <v>-10896544.425473519</v>
      </c>
      <c r="K184" t="s">
        <v>4791</v>
      </c>
    </row>
    <row r="185" spans="1:11" x14ac:dyDescent="0.25">
      <c r="A185" s="398" t="s">
        <v>572</v>
      </c>
      <c r="B185" s="399" t="s">
        <v>4720</v>
      </c>
      <c r="C185" s="400" t="s">
        <v>875</v>
      </c>
      <c r="D185" s="401" t="s">
        <v>928</v>
      </c>
      <c r="E185" s="402" t="s">
        <v>97</v>
      </c>
      <c r="F185" s="403">
        <v>-8163480.4709460428</v>
      </c>
      <c r="G185" s="403">
        <f t="shared" si="18"/>
        <v>0</v>
      </c>
      <c r="H185" s="403">
        <f>0</f>
        <v>0</v>
      </c>
      <c r="I185" s="403">
        <f t="shared" si="19"/>
        <v>0</v>
      </c>
      <c r="J185" s="403">
        <f t="shared" si="20"/>
        <v>-8163480.4709460428</v>
      </c>
      <c r="K185" t="s">
        <v>4792</v>
      </c>
    </row>
    <row r="186" spans="1:11" x14ac:dyDescent="0.25">
      <c r="A186" s="398" t="s">
        <v>574</v>
      </c>
      <c r="B186" s="399" t="s">
        <v>4720</v>
      </c>
      <c r="C186" s="400" t="s">
        <v>875</v>
      </c>
      <c r="D186" s="401" t="s">
        <v>928</v>
      </c>
      <c r="E186" s="402" t="s">
        <v>102</v>
      </c>
      <c r="F186" s="403">
        <v>-18750413.213839214</v>
      </c>
      <c r="G186" s="403">
        <f t="shared" si="18"/>
        <v>0</v>
      </c>
      <c r="H186" s="403">
        <f>0</f>
        <v>0</v>
      </c>
      <c r="I186" s="403">
        <f t="shared" si="19"/>
        <v>0</v>
      </c>
      <c r="J186" s="403">
        <f t="shared" si="20"/>
        <v>-18750413.213839214</v>
      </c>
      <c r="K186" t="s">
        <v>4793</v>
      </c>
    </row>
    <row r="187" spans="1:11" x14ac:dyDescent="0.25">
      <c r="A187" s="398" t="s">
        <v>576</v>
      </c>
      <c r="B187" s="399" t="s">
        <v>4720</v>
      </c>
      <c r="C187" s="400" t="s">
        <v>875</v>
      </c>
      <c r="D187" s="401" t="s">
        <v>933</v>
      </c>
      <c r="E187" s="402" t="s">
        <v>97</v>
      </c>
      <c r="F187" s="403">
        <v>-5395307.4799999995</v>
      </c>
      <c r="G187" s="403">
        <f t="shared" si="18"/>
        <v>0</v>
      </c>
      <c r="H187" s="403">
        <f>0</f>
        <v>0</v>
      </c>
      <c r="I187" s="403">
        <f t="shared" si="19"/>
        <v>0</v>
      </c>
      <c r="J187" s="403">
        <f t="shared" si="20"/>
        <v>-5395307.4799999995</v>
      </c>
      <c r="K187" t="s">
        <v>4794</v>
      </c>
    </row>
    <row r="188" spans="1:11" x14ac:dyDescent="0.25">
      <c r="A188" s="398" t="s">
        <v>579</v>
      </c>
      <c r="B188" s="399" t="s">
        <v>4720</v>
      </c>
      <c r="C188" s="400" t="s">
        <v>875</v>
      </c>
      <c r="D188" s="401" t="s">
        <v>933</v>
      </c>
      <c r="E188" s="402" t="s">
        <v>102</v>
      </c>
      <c r="F188" s="403">
        <v>-5383526.3500000006</v>
      </c>
      <c r="G188" s="403">
        <f t="shared" si="18"/>
        <v>0</v>
      </c>
      <c r="H188" s="403">
        <f>0</f>
        <v>0</v>
      </c>
      <c r="I188" s="403">
        <f t="shared" si="19"/>
        <v>0</v>
      </c>
      <c r="J188" s="403">
        <f t="shared" si="20"/>
        <v>-5383526.3500000006</v>
      </c>
      <c r="K188" t="s">
        <v>4795</v>
      </c>
    </row>
    <row r="189" spans="1:11" x14ac:dyDescent="0.25">
      <c r="A189" s="398" t="s">
        <v>581</v>
      </c>
      <c r="B189" s="399" t="s">
        <v>4720</v>
      </c>
      <c r="C189" s="400" t="s">
        <v>875</v>
      </c>
      <c r="D189" s="401" t="s">
        <v>938</v>
      </c>
      <c r="E189" s="402" t="s">
        <v>97</v>
      </c>
      <c r="F189" s="403">
        <v>-3751392.4400000009</v>
      </c>
      <c r="G189" s="403">
        <f t="shared" si="18"/>
        <v>0</v>
      </c>
      <c r="H189" s="403">
        <f>0</f>
        <v>0</v>
      </c>
      <c r="I189" s="403">
        <f t="shared" si="19"/>
        <v>0</v>
      </c>
      <c r="J189" s="403">
        <f t="shared" si="20"/>
        <v>-3751392.4400000009</v>
      </c>
      <c r="K189" t="s">
        <v>4796</v>
      </c>
    </row>
    <row r="190" spans="1:11" x14ac:dyDescent="0.25">
      <c r="A190" s="398" t="s">
        <v>583</v>
      </c>
      <c r="B190" s="399" t="s">
        <v>4720</v>
      </c>
      <c r="C190" s="400" t="s">
        <v>875</v>
      </c>
      <c r="D190" s="401" t="s">
        <v>938</v>
      </c>
      <c r="E190" s="402" t="s">
        <v>102</v>
      </c>
      <c r="F190" s="403">
        <v>-6302379.9899999965</v>
      </c>
      <c r="G190" s="403">
        <f t="shared" si="18"/>
        <v>0</v>
      </c>
      <c r="H190" s="403">
        <f>0</f>
        <v>0</v>
      </c>
      <c r="I190" s="403">
        <f t="shared" si="19"/>
        <v>0</v>
      </c>
      <c r="J190" s="403">
        <f t="shared" si="20"/>
        <v>-6302379.9899999965</v>
      </c>
      <c r="K190" t="s">
        <v>4797</v>
      </c>
    </row>
    <row r="191" spans="1:11" x14ac:dyDescent="0.25">
      <c r="A191" s="398" t="s">
        <v>586</v>
      </c>
      <c r="B191" s="399" t="s">
        <v>4720</v>
      </c>
      <c r="C191" s="400" t="s">
        <v>945</v>
      </c>
      <c r="D191" s="401" t="s">
        <v>946</v>
      </c>
      <c r="E191" s="402" t="s">
        <v>666</v>
      </c>
      <c r="F191" s="403">
        <v>-16013.17000000004</v>
      </c>
      <c r="G191" s="403">
        <f t="shared" si="18"/>
        <v>1232.1100000000388</v>
      </c>
      <c r="H191" s="403">
        <f>0</f>
        <v>0</v>
      </c>
      <c r="I191" s="403">
        <f t="shared" si="19"/>
        <v>1232.1100000000388</v>
      </c>
      <c r="J191" s="403">
        <f t="shared" si="20"/>
        <v>-14781.060000000001</v>
      </c>
      <c r="K191" t="s">
        <v>4798</v>
      </c>
    </row>
    <row r="192" spans="1:11" x14ac:dyDescent="0.25">
      <c r="A192" s="398" t="s">
        <v>588</v>
      </c>
      <c r="B192" s="399" t="s">
        <v>4720</v>
      </c>
      <c r="C192" s="400" t="s">
        <v>945</v>
      </c>
      <c r="D192" s="401" t="s">
        <v>949</v>
      </c>
      <c r="E192" s="402" t="s">
        <v>666</v>
      </c>
      <c r="F192" s="403">
        <v>-15065856.316799592</v>
      </c>
      <c r="G192" s="403">
        <f t="shared" si="18"/>
        <v>320507.6100000015</v>
      </c>
      <c r="H192" s="403">
        <f>0</f>
        <v>0</v>
      </c>
      <c r="I192" s="403">
        <f t="shared" si="19"/>
        <v>320507.6100000015</v>
      </c>
      <c r="J192" s="403">
        <f t="shared" si="20"/>
        <v>-14745348.706799591</v>
      </c>
      <c r="K192" t="s">
        <v>4799</v>
      </c>
    </row>
    <row r="193" spans="1:11" x14ac:dyDescent="0.25">
      <c r="A193" s="398" t="s">
        <v>590</v>
      </c>
      <c r="B193" s="399" t="s">
        <v>4720</v>
      </c>
      <c r="C193" s="400" t="s">
        <v>945</v>
      </c>
      <c r="D193" s="401" t="s">
        <v>952</v>
      </c>
      <c r="E193" s="402" t="s">
        <v>666</v>
      </c>
      <c r="F193" s="403">
        <v>0</v>
      </c>
      <c r="G193" s="403">
        <f t="shared" si="18"/>
        <v>0</v>
      </c>
      <c r="H193" s="403">
        <f>0</f>
        <v>0</v>
      </c>
      <c r="I193" s="403">
        <f t="shared" si="19"/>
        <v>0</v>
      </c>
      <c r="J193" s="403">
        <f t="shared" si="20"/>
        <v>0</v>
      </c>
      <c r="K193" t="s">
        <v>4800</v>
      </c>
    </row>
    <row r="194" spans="1:11" x14ac:dyDescent="0.25">
      <c r="A194" s="398" t="s">
        <v>593</v>
      </c>
      <c r="B194" s="399" t="s">
        <v>4720</v>
      </c>
      <c r="C194" s="400" t="s">
        <v>945</v>
      </c>
      <c r="D194" s="401" t="s">
        <v>955</v>
      </c>
      <c r="E194" s="402" t="s">
        <v>666</v>
      </c>
      <c r="F194" s="403">
        <v>-4668292.6100000003</v>
      </c>
      <c r="G194" s="403">
        <f t="shared" si="18"/>
        <v>0</v>
      </c>
      <c r="H194" s="403">
        <f>0</f>
        <v>0</v>
      </c>
      <c r="I194" s="403">
        <f t="shared" si="19"/>
        <v>0</v>
      </c>
      <c r="J194" s="403">
        <f t="shared" si="20"/>
        <v>-4668292.6100000003</v>
      </c>
      <c r="K194" t="s">
        <v>4801</v>
      </c>
    </row>
    <row r="195" spans="1:11" x14ac:dyDescent="0.25">
      <c r="A195" s="398" t="s">
        <v>595</v>
      </c>
      <c r="B195" s="399" t="s">
        <v>4720</v>
      </c>
      <c r="C195" s="400" t="s">
        <v>945</v>
      </c>
      <c r="D195" s="401" t="s">
        <v>958</v>
      </c>
      <c r="E195" s="402" t="s">
        <v>621</v>
      </c>
      <c r="F195" s="403">
        <v>-2489182.0332004102</v>
      </c>
      <c r="G195" s="403">
        <f t="shared" si="18"/>
        <v>0</v>
      </c>
      <c r="H195" s="403">
        <f>0</f>
        <v>0</v>
      </c>
      <c r="I195" s="403">
        <f t="shared" si="19"/>
        <v>0</v>
      </c>
      <c r="J195" s="403">
        <f t="shared" si="20"/>
        <v>-2489182.0332004102</v>
      </c>
      <c r="K195" t="s">
        <v>4802</v>
      </c>
    </row>
    <row r="196" spans="1:11" x14ac:dyDescent="0.25">
      <c r="A196" s="398" t="s">
        <v>597</v>
      </c>
      <c r="B196" s="399" t="s">
        <v>4720</v>
      </c>
      <c r="C196" s="400" t="s">
        <v>945</v>
      </c>
      <c r="D196" s="401" t="s">
        <v>961</v>
      </c>
      <c r="E196" s="402" t="s">
        <v>666</v>
      </c>
      <c r="F196" s="403">
        <v>-3456079.7680219575</v>
      </c>
      <c r="G196" s="403">
        <f t="shared" si="18"/>
        <v>-125620.62999999986</v>
      </c>
      <c r="H196" s="403">
        <f>0</f>
        <v>0</v>
      </c>
      <c r="I196" s="403">
        <f t="shared" si="19"/>
        <v>-125620.62999999986</v>
      </c>
      <c r="J196" s="403">
        <f t="shared" si="20"/>
        <v>-3581700.3980219574</v>
      </c>
      <c r="K196" t="s">
        <v>4803</v>
      </c>
    </row>
    <row r="197" spans="1:11" x14ac:dyDescent="0.25">
      <c r="A197" s="398" t="s">
        <v>600</v>
      </c>
      <c r="B197" s="399" t="s">
        <v>4720</v>
      </c>
      <c r="C197" s="400" t="s">
        <v>945</v>
      </c>
      <c r="D197" s="401" t="s">
        <v>964</v>
      </c>
      <c r="E197" s="402" t="s">
        <v>666</v>
      </c>
      <c r="F197" s="403">
        <v>-24223359.679999981</v>
      </c>
      <c r="G197" s="403">
        <f t="shared" si="18"/>
        <v>-837050.43000006361</v>
      </c>
      <c r="H197" s="403">
        <f>0</f>
        <v>0</v>
      </c>
      <c r="I197" s="403">
        <f t="shared" si="19"/>
        <v>-837050.43000006361</v>
      </c>
      <c r="J197" s="403">
        <f t="shared" si="20"/>
        <v>-25060410.110000044</v>
      </c>
      <c r="K197" t="s">
        <v>4804</v>
      </c>
    </row>
    <row r="198" spans="1:11" x14ac:dyDescent="0.25">
      <c r="A198" s="398" t="s">
        <v>602</v>
      </c>
      <c r="B198" s="399" t="s">
        <v>4720</v>
      </c>
      <c r="C198" s="400" t="s">
        <v>945</v>
      </c>
      <c r="D198" s="401" t="s">
        <v>1266</v>
      </c>
      <c r="E198" s="402" t="s">
        <v>666</v>
      </c>
      <c r="F198" s="403">
        <v>2612.6</v>
      </c>
      <c r="G198" s="403">
        <f t="shared" si="18"/>
        <v>-0.15</v>
      </c>
      <c r="H198" s="403">
        <f>0</f>
        <v>0</v>
      </c>
      <c r="I198" s="403">
        <f t="shared" si="19"/>
        <v>-0.15</v>
      </c>
      <c r="J198" s="403">
        <f t="shared" si="20"/>
        <v>2612.4499999999998</v>
      </c>
      <c r="K198" t="s">
        <v>4805</v>
      </c>
    </row>
    <row r="199" spans="1:11" x14ac:dyDescent="0.25">
      <c r="A199" s="398" t="s">
        <v>604</v>
      </c>
      <c r="B199" s="399" t="s">
        <v>4720</v>
      </c>
      <c r="C199" s="400" t="s">
        <v>945</v>
      </c>
      <c r="D199" s="401" t="s">
        <v>967</v>
      </c>
      <c r="E199" s="402" t="s">
        <v>621</v>
      </c>
      <c r="F199" s="403">
        <v>-291848.381978044</v>
      </c>
      <c r="G199" s="403">
        <f t="shared" si="18"/>
        <v>0</v>
      </c>
      <c r="H199" s="403">
        <f>0</f>
        <v>0</v>
      </c>
      <c r="I199" s="403">
        <f t="shared" si="19"/>
        <v>0</v>
      </c>
      <c r="J199" s="403">
        <f t="shared" si="20"/>
        <v>-291848.381978044</v>
      </c>
      <c r="K199" t="s">
        <v>4806</v>
      </c>
    </row>
    <row r="200" spans="1:11" x14ac:dyDescent="0.25">
      <c r="A200" s="398" t="s">
        <v>607</v>
      </c>
      <c r="B200" s="399" t="s">
        <v>4720</v>
      </c>
      <c r="C200" s="400" t="s">
        <v>945</v>
      </c>
      <c r="D200" s="401" t="s">
        <v>1271</v>
      </c>
      <c r="E200" s="402" t="s">
        <v>666</v>
      </c>
      <c r="F200" s="403">
        <v>1159459.47</v>
      </c>
      <c r="G200" s="403">
        <f t="shared" si="18"/>
        <v>-1160162.6900000002</v>
      </c>
      <c r="H200" s="403">
        <f>0</f>
        <v>0</v>
      </c>
      <c r="I200" s="403">
        <f t="shared" si="19"/>
        <v>-1160162.6900000002</v>
      </c>
      <c r="J200" s="403">
        <f t="shared" si="20"/>
        <v>-703.22000000020489</v>
      </c>
      <c r="K200" t="s">
        <v>4807</v>
      </c>
    </row>
    <row r="201" spans="1:11" x14ac:dyDescent="0.25">
      <c r="A201" s="398" t="s">
        <v>609</v>
      </c>
      <c r="B201" s="399" t="s">
        <v>4720</v>
      </c>
      <c r="C201" s="400" t="s">
        <v>945</v>
      </c>
      <c r="D201" s="401" t="s">
        <v>970</v>
      </c>
      <c r="E201" s="402" t="s">
        <v>666</v>
      </c>
      <c r="F201" s="403">
        <v>-521871.58056630503</v>
      </c>
      <c r="G201" s="403">
        <f t="shared" si="18"/>
        <v>-8353.4799999999959</v>
      </c>
      <c r="H201" s="403">
        <f>0</f>
        <v>0</v>
      </c>
      <c r="I201" s="403">
        <f t="shared" si="19"/>
        <v>-8353.4799999999959</v>
      </c>
      <c r="J201" s="403">
        <f t="shared" si="20"/>
        <v>-530225.06056630507</v>
      </c>
      <c r="K201" t="s">
        <v>4808</v>
      </c>
    </row>
    <row r="202" spans="1:11" x14ac:dyDescent="0.25">
      <c r="A202" s="398" t="s">
        <v>613</v>
      </c>
      <c r="B202" s="399" t="s">
        <v>4720</v>
      </c>
      <c r="C202" s="400" t="s">
        <v>945</v>
      </c>
      <c r="D202" s="401" t="s">
        <v>973</v>
      </c>
      <c r="E202" s="402" t="s">
        <v>666</v>
      </c>
      <c r="F202" s="403">
        <v>-20827727.310573831</v>
      </c>
      <c r="G202" s="403">
        <f t="shared" si="18"/>
        <v>-552194.26000000071</v>
      </c>
      <c r="H202" s="403">
        <f>0</f>
        <v>0</v>
      </c>
      <c r="I202" s="403">
        <f t="shared" si="19"/>
        <v>-552194.26000000071</v>
      </c>
      <c r="J202" s="403">
        <f t="shared" si="20"/>
        <v>-21379921.570573833</v>
      </c>
      <c r="K202" t="s">
        <v>4809</v>
      </c>
    </row>
    <row r="203" spans="1:11" x14ac:dyDescent="0.25">
      <c r="A203" s="398" t="s">
        <v>616</v>
      </c>
      <c r="B203" s="399" t="s">
        <v>4720</v>
      </c>
      <c r="C203" s="400" t="s">
        <v>945</v>
      </c>
      <c r="D203" s="401" t="s">
        <v>976</v>
      </c>
      <c r="E203" s="402" t="s">
        <v>666</v>
      </c>
      <c r="F203" s="403">
        <v>-2387660.2139594858</v>
      </c>
      <c r="G203" s="403">
        <f t="shared" si="18"/>
        <v>91781.819999999949</v>
      </c>
      <c r="H203" s="403">
        <f>0</f>
        <v>0</v>
      </c>
      <c r="I203" s="403">
        <f t="shared" si="19"/>
        <v>91781.819999999949</v>
      </c>
      <c r="J203" s="403">
        <f t="shared" si="20"/>
        <v>-2295878.3939594859</v>
      </c>
      <c r="K203" t="s">
        <v>4810</v>
      </c>
    </row>
    <row r="204" spans="1:11" x14ac:dyDescent="0.25">
      <c r="A204" s="398" t="s">
        <v>619</v>
      </c>
      <c r="B204" s="399" t="s">
        <v>4720</v>
      </c>
      <c r="C204" s="400" t="s">
        <v>945</v>
      </c>
      <c r="D204" s="401" t="s">
        <v>979</v>
      </c>
      <c r="E204" s="402" t="s">
        <v>666</v>
      </c>
      <c r="F204" s="403">
        <v>-23772312.324900374</v>
      </c>
      <c r="G204" s="403">
        <f t="shared" si="18"/>
        <v>1844946.8796077908</v>
      </c>
      <c r="H204" s="403">
        <f>0</f>
        <v>0</v>
      </c>
      <c r="I204" s="403">
        <f t="shared" si="19"/>
        <v>1844946.8796077908</v>
      </c>
      <c r="J204" s="403">
        <f t="shared" si="20"/>
        <v>-21927365.445292585</v>
      </c>
      <c r="K204" t="s">
        <v>4811</v>
      </c>
    </row>
    <row r="205" spans="1:11" x14ac:dyDescent="0.25">
      <c r="A205" s="398" t="s">
        <v>623</v>
      </c>
      <c r="B205" s="399" t="s">
        <v>4720</v>
      </c>
      <c r="C205" s="400" t="s">
        <v>945</v>
      </c>
      <c r="D205" s="401" t="s">
        <v>982</v>
      </c>
      <c r="E205" s="402" t="s">
        <v>666</v>
      </c>
      <c r="F205" s="403">
        <v>-277036.77511662222</v>
      </c>
      <c r="G205" s="403">
        <f t="shared" si="18"/>
        <v>-17921.020000000077</v>
      </c>
      <c r="H205" s="403">
        <f>0</f>
        <v>0</v>
      </c>
      <c r="I205" s="403">
        <f t="shared" si="19"/>
        <v>-17921.020000000077</v>
      </c>
      <c r="J205" s="403">
        <f t="shared" si="20"/>
        <v>-294957.79511662229</v>
      </c>
      <c r="K205" t="s">
        <v>4812</v>
      </c>
    </row>
    <row r="206" spans="1:11" x14ac:dyDescent="0.25">
      <c r="A206" s="398" t="s">
        <v>626</v>
      </c>
      <c r="B206" s="399" t="s">
        <v>4720</v>
      </c>
      <c r="C206" s="400" t="s">
        <v>945</v>
      </c>
      <c r="D206" s="401" t="s">
        <v>985</v>
      </c>
      <c r="E206" s="402" t="s">
        <v>666</v>
      </c>
      <c r="F206" s="403">
        <v>-5861840.4214860564</v>
      </c>
      <c r="G206" s="403">
        <f t="shared" si="18"/>
        <v>-1221626.160000002</v>
      </c>
      <c r="H206" s="403">
        <f>0</f>
        <v>0</v>
      </c>
      <c r="I206" s="403">
        <f t="shared" si="19"/>
        <v>-1221626.160000002</v>
      </c>
      <c r="J206" s="403">
        <f t="shared" si="20"/>
        <v>-7083466.5814860584</v>
      </c>
      <c r="K206" t="s">
        <v>4813</v>
      </c>
    </row>
    <row r="207" spans="1:11" x14ac:dyDescent="0.25">
      <c r="A207" s="398" t="s">
        <v>629</v>
      </c>
      <c r="B207" s="399" t="s">
        <v>4720</v>
      </c>
      <c r="C207" s="400" t="s">
        <v>945</v>
      </c>
      <c r="D207" s="401" t="s">
        <v>988</v>
      </c>
      <c r="E207" s="402" t="s">
        <v>621</v>
      </c>
      <c r="F207" s="403">
        <v>-0.40457051540261102</v>
      </c>
      <c r="G207" s="403">
        <f t="shared" si="18"/>
        <v>0</v>
      </c>
      <c r="H207" s="403">
        <f>0</f>
        <v>0</v>
      </c>
      <c r="I207" s="403">
        <f t="shared" si="19"/>
        <v>0</v>
      </c>
      <c r="J207" s="403">
        <f t="shared" si="20"/>
        <v>-0.40457051540261102</v>
      </c>
      <c r="K207" t="s">
        <v>4814</v>
      </c>
    </row>
    <row r="208" spans="1:11" x14ac:dyDescent="0.25">
      <c r="A208" s="398" t="s">
        <v>632</v>
      </c>
      <c r="B208" s="399" t="s">
        <v>4720</v>
      </c>
      <c r="C208" s="400" t="s">
        <v>945</v>
      </c>
      <c r="D208" s="401" t="s">
        <v>991</v>
      </c>
      <c r="E208" s="402" t="s">
        <v>666</v>
      </c>
      <c r="F208" s="403">
        <v>-7872155.2096059769</v>
      </c>
      <c r="G208" s="403">
        <f t="shared" si="18"/>
        <v>1396866.0299999926</v>
      </c>
      <c r="H208" s="403">
        <f>0</f>
        <v>0</v>
      </c>
      <c r="I208" s="403">
        <f t="shared" si="19"/>
        <v>1396866.0299999926</v>
      </c>
      <c r="J208" s="403">
        <f t="shared" si="20"/>
        <v>-6475289.1796059841</v>
      </c>
      <c r="K208" t="s">
        <v>4815</v>
      </c>
    </row>
    <row r="209" spans="1:11" x14ac:dyDescent="0.25">
      <c r="A209" s="398" t="s">
        <v>634</v>
      </c>
      <c r="B209" s="399" t="s">
        <v>4720</v>
      </c>
      <c r="C209" s="400" t="s">
        <v>945</v>
      </c>
      <c r="D209" s="401" t="s">
        <v>994</v>
      </c>
      <c r="E209" s="402" t="s">
        <v>621</v>
      </c>
      <c r="F209" s="403">
        <v>-237.001394303193</v>
      </c>
      <c r="G209" s="403">
        <f t="shared" si="18"/>
        <v>0</v>
      </c>
      <c r="H209" s="403">
        <f>0</f>
        <v>0</v>
      </c>
      <c r="I209" s="403">
        <f t="shared" si="19"/>
        <v>0</v>
      </c>
      <c r="J209" s="403">
        <f t="shared" si="20"/>
        <v>-237.001394303193</v>
      </c>
      <c r="K209" t="s">
        <v>4816</v>
      </c>
    </row>
    <row r="210" spans="1:11" x14ac:dyDescent="0.25">
      <c r="A210" s="398" t="s">
        <v>636</v>
      </c>
      <c r="B210" s="399" t="s">
        <v>4720</v>
      </c>
      <c r="C210" s="400" t="s">
        <v>945</v>
      </c>
      <c r="D210" s="401" t="s">
        <v>997</v>
      </c>
      <c r="E210" s="402" t="s">
        <v>666</v>
      </c>
      <c r="F210" s="403">
        <v>-5261066.4799999995</v>
      </c>
      <c r="G210" s="403">
        <f t="shared" si="18"/>
        <v>311648.37999999989</v>
      </c>
      <c r="H210" s="403">
        <f>0</f>
        <v>0</v>
      </c>
      <c r="I210" s="403">
        <f t="shared" si="19"/>
        <v>311648.37999999989</v>
      </c>
      <c r="J210" s="403">
        <f t="shared" si="20"/>
        <v>-4949418.0999999996</v>
      </c>
      <c r="K210" t="s">
        <v>4817</v>
      </c>
    </row>
    <row r="211" spans="1:11" x14ac:dyDescent="0.25">
      <c r="A211" s="398" t="s">
        <v>640</v>
      </c>
      <c r="B211" s="399" t="s">
        <v>4720</v>
      </c>
      <c r="C211" s="400" t="s">
        <v>945</v>
      </c>
      <c r="D211" s="401" t="s">
        <v>1000</v>
      </c>
      <c r="E211" s="402" t="s">
        <v>666</v>
      </c>
      <c r="F211" s="403">
        <v>-39468746.027479135</v>
      </c>
      <c r="G211" s="403">
        <f t="shared" ref="G211:G216" si="21">SUMIFS(TX_202_RB_Adjust_Detail_Adjustments,TX_202_RB_Adjust_Detail_H_RB_Rollup,B211,TX_202_RB_Adjust_Detail_H_RB_Func_Rollup,C211,TX_202_RB_Adjust_Detail_H_Account,D211,TX_202_RB_Adjust_Detail_H_Jurisdictional_Allocator,E211)</f>
        <v>192760.4099999571</v>
      </c>
      <c r="H211" s="403">
        <f>0</f>
        <v>0</v>
      </c>
      <c r="I211" s="403">
        <f t="shared" ref="I211:I216" si="22">G211+H211</f>
        <v>192760.4099999571</v>
      </c>
      <c r="J211" s="403">
        <f t="shared" ref="J211:J216" si="23">F211+I211</f>
        <v>-39275985.617479175</v>
      </c>
      <c r="K211" t="s">
        <v>4818</v>
      </c>
    </row>
    <row r="212" spans="1:11" x14ac:dyDescent="0.25">
      <c r="A212" s="398" t="s">
        <v>643</v>
      </c>
      <c r="B212" s="399" t="s">
        <v>4720</v>
      </c>
      <c r="C212" s="400" t="s">
        <v>945</v>
      </c>
      <c r="D212" s="401" t="s">
        <v>1003</v>
      </c>
      <c r="E212" s="402" t="s">
        <v>666</v>
      </c>
      <c r="F212" s="403">
        <v>-512373.24000000011</v>
      </c>
      <c r="G212" s="403">
        <f t="shared" si="21"/>
        <v>-46147.259999999529</v>
      </c>
      <c r="H212" s="403">
        <f>0</f>
        <v>0</v>
      </c>
      <c r="I212" s="403">
        <f t="shared" si="22"/>
        <v>-46147.259999999529</v>
      </c>
      <c r="J212" s="403">
        <f t="shared" si="23"/>
        <v>-558520.49999999965</v>
      </c>
      <c r="K212" t="s">
        <v>4819</v>
      </c>
    </row>
    <row r="213" spans="1:11" x14ac:dyDescent="0.25">
      <c r="A213" s="398" t="s">
        <v>646</v>
      </c>
      <c r="B213" s="399" t="s">
        <v>4720</v>
      </c>
      <c r="C213" s="400" t="s">
        <v>945</v>
      </c>
      <c r="D213" s="401" t="s">
        <v>1006</v>
      </c>
      <c r="E213" s="402" t="s">
        <v>666</v>
      </c>
      <c r="F213" s="403">
        <v>-4348943.2899999963</v>
      </c>
      <c r="G213" s="403">
        <f t="shared" si="21"/>
        <v>-434473.18999999989</v>
      </c>
      <c r="H213" s="403">
        <f>0</f>
        <v>0</v>
      </c>
      <c r="I213" s="403">
        <f t="shared" si="22"/>
        <v>-434473.18999999989</v>
      </c>
      <c r="J213" s="403">
        <f t="shared" si="23"/>
        <v>-4783416.4799999958</v>
      </c>
      <c r="K213" t="s">
        <v>4820</v>
      </c>
    </row>
    <row r="214" spans="1:11" x14ac:dyDescent="0.25">
      <c r="A214" s="398" t="s">
        <v>649</v>
      </c>
      <c r="B214" s="399" t="s">
        <v>4720</v>
      </c>
      <c r="C214" s="400" t="s">
        <v>945</v>
      </c>
      <c r="D214" s="401" t="s">
        <v>1009</v>
      </c>
      <c r="E214" s="402" t="s">
        <v>621</v>
      </c>
      <c r="F214" s="403">
        <v>-664507.50252085004</v>
      </c>
      <c r="G214" s="403">
        <f t="shared" si="21"/>
        <v>0</v>
      </c>
      <c r="H214" s="403">
        <f>0</f>
        <v>0</v>
      </c>
      <c r="I214" s="403">
        <f t="shared" si="22"/>
        <v>0</v>
      </c>
      <c r="J214" s="403">
        <f t="shared" si="23"/>
        <v>-664507.50252085004</v>
      </c>
      <c r="K214" t="s">
        <v>4821</v>
      </c>
    </row>
    <row r="215" spans="1:11" x14ac:dyDescent="0.25">
      <c r="A215" s="398" t="s">
        <v>652</v>
      </c>
      <c r="B215" s="399" t="s">
        <v>4720</v>
      </c>
      <c r="C215" s="400" t="s">
        <v>945</v>
      </c>
      <c r="D215" s="401" t="s">
        <v>1012</v>
      </c>
      <c r="E215" s="402" t="s">
        <v>666</v>
      </c>
      <c r="F215" s="403">
        <v>-1495761.2162319508</v>
      </c>
      <c r="G215" s="403">
        <f t="shared" si="21"/>
        <v>-231735.48999999854</v>
      </c>
      <c r="H215" s="403">
        <f>0</f>
        <v>0</v>
      </c>
      <c r="I215" s="403">
        <f t="shared" si="22"/>
        <v>-231735.48999999854</v>
      </c>
      <c r="J215" s="403">
        <f t="shared" si="23"/>
        <v>-1727496.7062319494</v>
      </c>
      <c r="K215" t="s">
        <v>4822</v>
      </c>
    </row>
    <row r="216" spans="1:11" x14ac:dyDescent="0.25">
      <c r="A216" s="398" t="s">
        <v>655</v>
      </c>
      <c r="B216" s="399" t="s">
        <v>4720</v>
      </c>
      <c r="C216" s="400" t="s">
        <v>945</v>
      </c>
      <c r="D216" s="401" t="s">
        <v>1015</v>
      </c>
      <c r="E216" s="402" t="s">
        <v>621</v>
      </c>
      <c r="F216" s="403">
        <v>-12216.1515945592</v>
      </c>
      <c r="G216" s="403">
        <f t="shared" si="21"/>
        <v>0</v>
      </c>
      <c r="H216" s="403">
        <f>0</f>
        <v>0</v>
      </c>
      <c r="I216" s="403">
        <f t="shared" si="22"/>
        <v>0</v>
      </c>
      <c r="J216" s="403">
        <f t="shared" si="23"/>
        <v>-12216.1515945592</v>
      </c>
      <c r="K216" t="s">
        <v>4823</v>
      </c>
    </row>
    <row r="217" spans="1:11" x14ac:dyDescent="0.25">
      <c r="A217" s="398" t="s">
        <v>657</v>
      </c>
      <c r="B217" s="399" t="s">
        <v>4720</v>
      </c>
      <c r="E217" s="404" t="s">
        <v>4824</v>
      </c>
      <c r="F217" s="405">
        <f>SUBTOTAL(9,F114:F216)</f>
        <v>-2186700136.9900007</v>
      </c>
      <c r="G217" s="405">
        <f>SUBTOTAL(9,G114:G216)</f>
        <v>125578738.56160931</v>
      </c>
      <c r="H217" s="405">
        <f>SUBTOTAL(9,H114:H216)</f>
        <v>0</v>
      </c>
      <c r="I217" s="405">
        <f>SUBTOTAL(9,I114:I216)</f>
        <v>125578738.56160931</v>
      </c>
      <c r="J217" s="405">
        <f>SUBTOTAL(9,J114:J216)</f>
        <v>-2061121398.42839</v>
      </c>
    </row>
    <row r="218" spans="1:11" x14ac:dyDescent="0.25">
      <c r="A218" s="398" t="s">
        <v>661</v>
      </c>
    </row>
    <row r="219" spans="1:11" x14ac:dyDescent="0.25">
      <c r="A219" s="398" t="s">
        <v>663</v>
      </c>
      <c r="B219" s="399" t="s">
        <v>4831</v>
      </c>
      <c r="C219" s="400" t="s">
        <v>734</v>
      </c>
      <c r="D219" s="401" t="s">
        <v>735</v>
      </c>
      <c r="E219" s="402" t="s">
        <v>666</v>
      </c>
      <c r="F219" s="403">
        <v>9673946.8500000034</v>
      </c>
      <c r="G219" s="403">
        <f t="shared" ref="G219:G250" si="24">SUMIFS(TX_202_RB_Adjust_Detail_Adjustments,TX_202_RB_Adjust_Detail_H_RB_Rollup,B219,TX_202_RB_Adjust_Detail_H_RB_Func_Rollup,C219,TX_202_RB_Adjust_Detail_H_Account,D219,TX_202_RB_Adjust_Detail_H_Jurisdictional_Allocator,E219)</f>
        <v>-9673946.8500000034</v>
      </c>
      <c r="H219" s="403">
        <f>0</f>
        <v>0</v>
      </c>
      <c r="I219" s="403">
        <f t="shared" ref="I219:I250" si="25">G219+H219</f>
        <v>-9673946.8500000034</v>
      </c>
      <c r="J219" s="403">
        <f t="shared" ref="J219:J250" si="26">F219+I219</f>
        <v>0</v>
      </c>
      <c r="K219" t="s">
        <v>4832</v>
      </c>
    </row>
    <row r="220" spans="1:11" x14ac:dyDescent="0.25">
      <c r="A220" s="398" t="s">
        <v>668</v>
      </c>
      <c r="B220" s="399" t="s">
        <v>4831</v>
      </c>
      <c r="C220" s="400" t="s">
        <v>734</v>
      </c>
      <c r="D220" s="401" t="s">
        <v>738</v>
      </c>
      <c r="E220" s="402" t="s">
        <v>666</v>
      </c>
      <c r="F220" s="403">
        <v>17767632.780000001</v>
      </c>
      <c r="G220" s="403">
        <f t="shared" si="24"/>
        <v>-17767632.780000001</v>
      </c>
      <c r="H220" s="403">
        <f>0</f>
        <v>0</v>
      </c>
      <c r="I220" s="403">
        <f t="shared" si="25"/>
        <v>-17767632.780000001</v>
      </c>
      <c r="J220" s="403">
        <f t="shared" si="26"/>
        <v>0</v>
      </c>
      <c r="K220" t="s">
        <v>4833</v>
      </c>
    </row>
    <row r="221" spans="1:11" x14ac:dyDescent="0.25">
      <c r="A221" s="398" t="s">
        <v>671</v>
      </c>
      <c r="B221" s="399" t="s">
        <v>4831</v>
      </c>
      <c r="C221" s="400" t="s">
        <v>734</v>
      </c>
      <c r="D221" s="401" t="s">
        <v>741</v>
      </c>
      <c r="E221" s="402" t="s">
        <v>621</v>
      </c>
      <c r="F221" s="403">
        <v>0</v>
      </c>
      <c r="G221" s="403">
        <f t="shared" si="24"/>
        <v>0</v>
      </c>
      <c r="H221" s="403">
        <f>0</f>
        <v>0</v>
      </c>
      <c r="I221" s="403">
        <f t="shared" si="25"/>
        <v>0</v>
      </c>
      <c r="J221" s="403">
        <f t="shared" si="26"/>
        <v>0</v>
      </c>
      <c r="K221" t="s">
        <v>4834</v>
      </c>
    </row>
    <row r="222" spans="1:11" x14ac:dyDescent="0.25">
      <c r="A222" s="398" t="s">
        <v>674</v>
      </c>
      <c r="B222" s="399" t="s">
        <v>4831</v>
      </c>
      <c r="C222" s="400" t="s">
        <v>746</v>
      </c>
      <c r="D222" s="401" t="s">
        <v>1098</v>
      </c>
      <c r="E222" s="402" t="s">
        <v>162</v>
      </c>
      <c r="F222" s="403">
        <v>76068.45</v>
      </c>
      <c r="G222" s="403">
        <f t="shared" si="24"/>
        <v>-76068.45</v>
      </c>
      <c r="H222" s="403">
        <f>0</f>
        <v>0</v>
      </c>
      <c r="I222" s="403">
        <f t="shared" si="25"/>
        <v>-76068.45</v>
      </c>
      <c r="J222" s="403">
        <f t="shared" si="26"/>
        <v>0</v>
      </c>
      <c r="K222" t="s">
        <v>4835</v>
      </c>
    </row>
    <row r="223" spans="1:11" x14ac:dyDescent="0.25">
      <c r="A223" s="398" t="s">
        <v>677</v>
      </c>
      <c r="B223" s="399" t="s">
        <v>4831</v>
      </c>
      <c r="C223" s="400" t="s">
        <v>746</v>
      </c>
      <c r="D223" s="401" t="s">
        <v>750</v>
      </c>
      <c r="E223" s="402" t="s">
        <v>162</v>
      </c>
      <c r="F223" s="403">
        <v>0</v>
      </c>
      <c r="G223" s="403">
        <f t="shared" si="24"/>
        <v>0</v>
      </c>
      <c r="H223" s="403">
        <f>0</f>
        <v>0</v>
      </c>
      <c r="I223" s="403">
        <f t="shared" si="25"/>
        <v>0</v>
      </c>
      <c r="J223" s="403">
        <f t="shared" si="26"/>
        <v>0</v>
      </c>
      <c r="K223" t="s">
        <v>4836</v>
      </c>
    </row>
    <row r="224" spans="1:11" x14ac:dyDescent="0.25">
      <c r="A224" s="398" t="s">
        <v>680</v>
      </c>
      <c r="B224" s="399" t="s">
        <v>4831</v>
      </c>
      <c r="C224" s="400" t="s">
        <v>746</v>
      </c>
      <c r="D224" s="401" t="s">
        <v>753</v>
      </c>
      <c r="E224" s="402" t="s">
        <v>162</v>
      </c>
      <c r="F224" s="403">
        <v>0</v>
      </c>
      <c r="G224" s="403">
        <f t="shared" si="24"/>
        <v>0</v>
      </c>
      <c r="H224" s="403">
        <f>0</f>
        <v>0</v>
      </c>
      <c r="I224" s="403">
        <f t="shared" si="25"/>
        <v>0</v>
      </c>
      <c r="J224" s="403">
        <f t="shared" si="26"/>
        <v>0</v>
      </c>
      <c r="K224" t="s">
        <v>4837</v>
      </c>
    </row>
    <row r="225" spans="1:11" x14ac:dyDescent="0.25">
      <c r="A225" s="398" t="s">
        <v>683</v>
      </c>
      <c r="B225" s="399" t="s">
        <v>4831</v>
      </c>
      <c r="C225" s="400" t="s">
        <v>746</v>
      </c>
      <c r="D225" s="401" t="s">
        <v>756</v>
      </c>
      <c r="E225" s="402" t="s">
        <v>162</v>
      </c>
      <c r="F225" s="403">
        <v>1408924.2747989867</v>
      </c>
      <c r="G225" s="403">
        <f t="shared" si="24"/>
        <v>-1408924.2747989867</v>
      </c>
      <c r="H225" s="403">
        <f>0</f>
        <v>0</v>
      </c>
      <c r="I225" s="403">
        <f t="shared" si="25"/>
        <v>-1408924.2747989867</v>
      </c>
      <c r="J225" s="403">
        <f t="shared" si="26"/>
        <v>0</v>
      </c>
      <c r="K225" t="s">
        <v>4838</v>
      </c>
    </row>
    <row r="226" spans="1:11" x14ac:dyDescent="0.25">
      <c r="A226" s="398" t="s">
        <v>686</v>
      </c>
      <c r="B226" s="399" t="s">
        <v>4831</v>
      </c>
      <c r="C226" s="400" t="s">
        <v>746</v>
      </c>
      <c r="D226" s="401" t="s">
        <v>759</v>
      </c>
      <c r="E226" s="402" t="s">
        <v>162</v>
      </c>
      <c r="F226" s="403">
        <v>1139600.2912592161</v>
      </c>
      <c r="G226" s="403">
        <f t="shared" si="24"/>
        <v>-1139600.2912592161</v>
      </c>
      <c r="H226" s="403">
        <f>0</f>
        <v>0</v>
      </c>
      <c r="I226" s="403">
        <f t="shared" si="25"/>
        <v>-1139600.2912592161</v>
      </c>
      <c r="J226" s="403">
        <f t="shared" si="26"/>
        <v>0</v>
      </c>
      <c r="K226" t="s">
        <v>4839</v>
      </c>
    </row>
    <row r="227" spans="1:11" x14ac:dyDescent="0.25">
      <c r="A227" s="398" t="s">
        <v>689</v>
      </c>
      <c r="B227" s="399" t="s">
        <v>4831</v>
      </c>
      <c r="C227" s="400" t="s">
        <v>746</v>
      </c>
      <c r="D227" s="401" t="s">
        <v>762</v>
      </c>
      <c r="E227" s="402" t="s">
        <v>162</v>
      </c>
      <c r="F227" s="403">
        <v>879829.27215476288</v>
      </c>
      <c r="G227" s="403">
        <f t="shared" si="24"/>
        <v>-879829.27215476288</v>
      </c>
      <c r="H227" s="403">
        <f>0</f>
        <v>0</v>
      </c>
      <c r="I227" s="403">
        <f t="shared" si="25"/>
        <v>-879829.27215476288</v>
      </c>
      <c r="J227" s="403">
        <f t="shared" si="26"/>
        <v>0</v>
      </c>
      <c r="K227" t="s">
        <v>4840</v>
      </c>
    </row>
    <row r="228" spans="1:11" x14ac:dyDescent="0.25">
      <c r="A228" s="398" t="s">
        <v>692</v>
      </c>
      <c r="B228" s="399" t="s">
        <v>4831</v>
      </c>
      <c r="C228" s="400" t="s">
        <v>746</v>
      </c>
      <c r="D228" s="401" t="s">
        <v>765</v>
      </c>
      <c r="E228" s="402" t="s">
        <v>162</v>
      </c>
      <c r="F228" s="403">
        <v>114288.90353016563</v>
      </c>
      <c r="G228" s="403">
        <f t="shared" si="24"/>
        <v>-114288.90353016563</v>
      </c>
      <c r="H228" s="403">
        <f>0</f>
        <v>0</v>
      </c>
      <c r="I228" s="403">
        <f t="shared" si="25"/>
        <v>-114288.90353016563</v>
      </c>
      <c r="J228" s="403">
        <f t="shared" si="26"/>
        <v>0</v>
      </c>
      <c r="K228" t="s">
        <v>4841</v>
      </c>
    </row>
    <row r="229" spans="1:11" x14ac:dyDescent="0.25">
      <c r="A229" s="398" t="s">
        <v>695</v>
      </c>
      <c r="B229" s="399" t="s">
        <v>4831</v>
      </c>
      <c r="C229" s="400" t="s">
        <v>746</v>
      </c>
      <c r="D229" s="401" t="s">
        <v>768</v>
      </c>
      <c r="E229" s="402" t="s">
        <v>162</v>
      </c>
      <c r="F229" s="403">
        <v>49436.868256870024</v>
      </c>
      <c r="G229" s="403">
        <f t="shared" si="24"/>
        <v>-49436.868256870024</v>
      </c>
      <c r="H229" s="403">
        <f>0</f>
        <v>0</v>
      </c>
      <c r="I229" s="403">
        <f t="shared" si="25"/>
        <v>-49436.868256870024</v>
      </c>
      <c r="J229" s="403">
        <f t="shared" si="26"/>
        <v>0</v>
      </c>
      <c r="K229" t="s">
        <v>4842</v>
      </c>
    </row>
    <row r="230" spans="1:11" x14ac:dyDescent="0.25">
      <c r="A230" s="398" t="s">
        <v>698</v>
      </c>
      <c r="B230" s="399" t="s">
        <v>4831</v>
      </c>
      <c r="C230" s="400" t="s">
        <v>773</v>
      </c>
      <c r="D230" s="401" t="s">
        <v>4622</v>
      </c>
      <c r="E230" s="402" t="s">
        <v>162</v>
      </c>
      <c r="F230" s="403">
        <v>36542.410000000003</v>
      </c>
      <c r="G230" s="403">
        <f t="shared" si="24"/>
        <v>-36542.410000000003</v>
      </c>
      <c r="H230" s="403">
        <f>0</f>
        <v>0</v>
      </c>
      <c r="I230" s="403">
        <f t="shared" si="25"/>
        <v>-36542.410000000003</v>
      </c>
      <c r="J230" s="403">
        <f t="shared" si="26"/>
        <v>0</v>
      </c>
      <c r="K230" t="s">
        <v>4843</v>
      </c>
    </row>
    <row r="231" spans="1:11" x14ac:dyDescent="0.25">
      <c r="A231" s="398" t="s">
        <v>701</v>
      </c>
      <c r="B231" s="399" t="s">
        <v>4831</v>
      </c>
      <c r="C231" s="400" t="s">
        <v>773</v>
      </c>
      <c r="D231" s="401" t="s">
        <v>774</v>
      </c>
      <c r="E231" s="402" t="s">
        <v>162</v>
      </c>
      <c r="F231" s="403">
        <v>24.430591633047001</v>
      </c>
      <c r="G231" s="403">
        <f t="shared" si="24"/>
        <v>-24.430591633047001</v>
      </c>
      <c r="H231" s="403">
        <f>0</f>
        <v>0</v>
      </c>
      <c r="I231" s="403">
        <f t="shared" si="25"/>
        <v>-24.430591633047001</v>
      </c>
      <c r="J231" s="403">
        <f t="shared" si="26"/>
        <v>0</v>
      </c>
      <c r="K231" t="s">
        <v>4844</v>
      </c>
    </row>
    <row r="232" spans="1:11" x14ac:dyDescent="0.25">
      <c r="A232" s="398" t="s">
        <v>705</v>
      </c>
      <c r="B232" s="399" t="s">
        <v>4831</v>
      </c>
      <c r="C232" s="400" t="s">
        <v>773</v>
      </c>
      <c r="D232" s="401" t="s">
        <v>777</v>
      </c>
      <c r="E232" s="402" t="s">
        <v>162</v>
      </c>
      <c r="F232" s="403">
        <v>75.407925776670993</v>
      </c>
      <c r="G232" s="403">
        <f t="shared" si="24"/>
        <v>-75.407925776670993</v>
      </c>
      <c r="H232" s="403">
        <f>0</f>
        <v>0</v>
      </c>
      <c r="I232" s="403">
        <f t="shared" si="25"/>
        <v>-75.407925776670993</v>
      </c>
      <c r="J232" s="403">
        <f t="shared" si="26"/>
        <v>0</v>
      </c>
      <c r="K232" t="s">
        <v>4845</v>
      </c>
    </row>
    <row r="233" spans="1:11" x14ac:dyDescent="0.25">
      <c r="A233" s="398" t="s">
        <v>709</v>
      </c>
      <c r="B233" s="399" t="s">
        <v>4831</v>
      </c>
      <c r="C233" s="400" t="s">
        <v>773</v>
      </c>
      <c r="D233" s="401" t="s">
        <v>780</v>
      </c>
      <c r="E233" s="402" t="s">
        <v>162</v>
      </c>
      <c r="F233" s="403">
        <v>1918.5008917037701</v>
      </c>
      <c r="G233" s="403">
        <f t="shared" si="24"/>
        <v>-1918.5008917037701</v>
      </c>
      <c r="H233" s="403">
        <f>0</f>
        <v>0</v>
      </c>
      <c r="I233" s="403">
        <f t="shared" si="25"/>
        <v>-1918.5008917037701</v>
      </c>
      <c r="J233" s="403">
        <f t="shared" si="26"/>
        <v>0</v>
      </c>
      <c r="K233" t="s">
        <v>4846</v>
      </c>
    </row>
    <row r="234" spans="1:11" x14ac:dyDescent="0.25">
      <c r="A234" s="398" t="s">
        <v>712</v>
      </c>
      <c r="B234" s="399" t="s">
        <v>4831</v>
      </c>
      <c r="C234" s="400" t="s">
        <v>773</v>
      </c>
      <c r="D234" s="401" t="s">
        <v>783</v>
      </c>
      <c r="E234" s="402" t="s">
        <v>162</v>
      </c>
      <c r="F234" s="403">
        <v>-396563.67861975665</v>
      </c>
      <c r="G234" s="403">
        <f t="shared" si="24"/>
        <v>396563.67861975665</v>
      </c>
      <c r="H234" s="403">
        <f>0</f>
        <v>0</v>
      </c>
      <c r="I234" s="403">
        <f t="shared" si="25"/>
        <v>396563.67861975665</v>
      </c>
      <c r="J234" s="403">
        <f t="shared" si="26"/>
        <v>0</v>
      </c>
      <c r="K234" t="s">
        <v>4847</v>
      </c>
    </row>
    <row r="235" spans="1:11" x14ac:dyDescent="0.25">
      <c r="A235" s="398" t="s">
        <v>715</v>
      </c>
      <c r="B235" s="399" t="s">
        <v>4831</v>
      </c>
      <c r="C235" s="400" t="s">
        <v>773</v>
      </c>
      <c r="D235" s="401" t="s">
        <v>786</v>
      </c>
      <c r="E235" s="402" t="s">
        <v>144</v>
      </c>
      <c r="F235" s="403">
        <v>5175716.4800000004</v>
      </c>
      <c r="G235" s="403">
        <f t="shared" si="24"/>
        <v>-5175716.4800000004</v>
      </c>
      <c r="H235" s="403">
        <f>0</f>
        <v>0</v>
      </c>
      <c r="I235" s="403">
        <f t="shared" si="25"/>
        <v>-5175716.4800000004</v>
      </c>
      <c r="J235" s="403">
        <f t="shared" si="26"/>
        <v>0</v>
      </c>
      <c r="K235" t="s">
        <v>4848</v>
      </c>
    </row>
    <row r="236" spans="1:11" x14ac:dyDescent="0.25">
      <c r="A236" s="398" t="s">
        <v>718</v>
      </c>
      <c r="B236" s="399" t="s">
        <v>4831</v>
      </c>
      <c r="C236" s="400" t="s">
        <v>773</v>
      </c>
      <c r="D236" s="401" t="s">
        <v>789</v>
      </c>
      <c r="E236" s="402" t="s">
        <v>162</v>
      </c>
      <c r="F236" s="403">
        <v>273.24355317436402</v>
      </c>
      <c r="G236" s="403">
        <f t="shared" si="24"/>
        <v>-273.24355317436402</v>
      </c>
      <c r="H236" s="403">
        <f>0</f>
        <v>0</v>
      </c>
      <c r="I236" s="403">
        <f t="shared" si="25"/>
        <v>-273.24355317436402</v>
      </c>
      <c r="J236" s="403">
        <f t="shared" si="26"/>
        <v>0</v>
      </c>
      <c r="K236" t="s">
        <v>4849</v>
      </c>
    </row>
    <row r="237" spans="1:11" x14ac:dyDescent="0.25">
      <c r="A237" s="398" t="s">
        <v>722</v>
      </c>
      <c r="B237" s="399" t="s">
        <v>4831</v>
      </c>
      <c r="C237" s="400" t="s">
        <v>773</v>
      </c>
      <c r="D237" s="401" t="s">
        <v>792</v>
      </c>
      <c r="E237" s="402" t="s">
        <v>162</v>
      </c>
      <c r="F237" s="403">
        <v>45.895657468692903</v>
      </c>
      <c r="G237" s="403">
        <f t="shared" si="24"/>
        <v>-45.895657468692903</v>
      </c>
      <c r="H237" s="403">
        <f>0</f>
        <v>0</v>
      </c>
      <c r="I237" s="403">
        <f t="shared" si="25"/>
        <v>-45.895657468692903</v>
      </c>
      <c r="J237" s="403">
        <f t="shared" si="26"/>
        <v>0</v>
      </c>
      <c r="K237" t="s">
        <v>4850</v>
      </c>
    </row>
    <row r="238" spans="1:11" x14ac:dyDescent="0.25">
      <c r="A238" s="398" t="s">
        <v>725</v>
      </c>
      <c r="B238" s="399" t="s">
        <v>4831</v>
      </c>
      <c r="C238" s="400" t="s">
        <v>797</v>
      </c>
      <c r="D238" s="401" t="s">
        <v>4634</v>
      </c>
      <c r="E238" s="402" t="s">
        <v>158</v>
      </c>
      <c r="F238" s="403">
        <v>158939.79</v>
      </c>
      <c r="G238" s="403">
        <f t="shared" si="24"/>
        <v>-158939.79</v>
      </c>
      <c r="H238" s="403">
        <f>0</f>
        <v>0</v>
      </c>
      <c r="I238" s="403">
        <f t="shared" si="25"/>
        <v>-158939.79</v>
      </c>
      <c r="J238" s="403">
        <f t="shared" si="26"/>
        <v>0</v>
      </c>
      <c r="K238" t="s">
        <v>4851</v>
      </c>
    </row>
    <row r="239" spans="1:11" x14ac:dyDescent="0.25">
      <c r="A239" s="398" t="s">
        <v>727</v>
      </c>
      <c r="B239" s="399" t="s">
        <v>4831</v>
      </c>
      <c r="C239" s="400" t="s">
        <v>797</v>
      </c>
      <c r="D239" s="401" t="s">
        <v>798</v>
      </c>
      <c r="E239" s="402" t="s">
        <v>158</v>
      </c>
      <c r="F239" s="403">
        <v>2658300.7999999998</v>
      </c>
      <c r="G239" s="403">
        <f t="shared" si="24"/>
        <v>-2658300.7999999998</v>
      </c>
      <c r="H239" s="403">
        <f>0</f>
        <v>0</v>
      </c>
      <c r="I239" s="403">
        <f t="shared" si="25"/>
        <v>-2658300.7999999998</v>
      </c>
      <c r="J239" s="403">
        <f t="shared" si="26"/>
        <v>0</v>
      </c>
      <c r="K239" t="s">
        <v>4852</v>
      </c>
    </row>
    <row r="240" spans="1:11" x14ac:dyDescent="0.25">
      <c r="A240" s="398" t="s">
        <v>729</v>
      </c>
      <c r="B240" s="399" t="s">
        <v>4831</v>
      </c>
      <c r="C240" s="400" t="s">
        <v>797</v>
      </c>
      <c r="D240" s="401" t="s">
        <v>810</v>
      </c>
      <c r="E240" s="402" t="s">
        <v>158</v>
      </c>
      <c r="F240" s="403">
        <v>2866199.0101418449</v>
      </c>
      <c r="G240" s="403">
        <f t="shared" si="24"/>
        <v>-2866199.0101418449</v>
      </c>
      <c r="H240" s="403">
        <f>0</f>
        <v>0</v>
      </c>
      <c r="I240" s="403">
        <f t="shared" si="25"/>
        <v>-2866199.0101418449</v>
      </c>
      <c r="J240" s="403">
        <f t="shared" si="26"/>
        <v>0</v>
      </c>
      <c r="K240" t="s">
        <v>4853</v>
      </c>
    </row>
    <row r="241" spans="1:11" x14ac:dyDescent="0.25">
      <c r="A241" s="398" t="s">
        <v>730</v>
      </c>
      <c r="B241" s="399" t="s">
        <v>4831</v>
      </c>
      <c r="C241" s="400" t="s">
        <v>797</v>
      </c>
      <c r="D241" s="401" t="s">
        <v>813</v>
      </c>
      <c r="E241" s="402" t="s">
        <v>162</v>
      </c>
      <c r="F241" s="403">
        <v>0</v>
      </c>
      <c r="G241" s="403">
        <f t="shared" si="24"/>
        <v>0</v>
      </c>
      <c r="H241" s="403">
        <f>0</f>
        <v>0</v>
      </c>
      <c r="I241" s="403">
        <f t="shared" si="25"/>
        <v>0</v>
      </c>
      <c r="J241" s="403">
        <f t="shared" si="26"/>
        <v>0</v>
      </c>
      <c r="K241" t="s">
        <v>4854</v>
      </c>
    </row>
    <row r="242" spans="1:11" x14ac:dyDescent="0.25">
      <c r="A242" s="398" t="s">
        <v>732</v>
      </c>
      <c r="B242" s="399" t="s">
        <v>4831</v>
      </c>
      <c r="C242" s="400" t="s">
        <v>797</v>
      </c>
      <c r="D242" s="401" t="s">
        <v>816</v>
      </c>
      <c r="E242" s="402" t="s">
        <v>158</v>
      </c>
      <c r="F242" s="403">
        <v>42984413.719858155</v>
      </c>
      <c r="G242" s="403">
        <f t="shared" si="24"/>
        <v>-42984413.719858155</v>
      </c>
      <c r="H242" s="403">
        <f>0</f>
        <v>0</v>
      </c>
      <c r="I242" s="403">
        <f t="shared" si="25"/>
        <v>-42984413.719858155</v>
      </c>
      <c r="J242" s="403">
        <f t="shared" si="26"/>
        <v>0</v>
      </c>
      <c r="K242" t="s">
        <v>4855</v>
      </c>
    </row>
    <row r="243" spans="1:11" x14ac:dyDescent="0.25">
      <c r="A243" s="398" t="s">
        <v>737</v>
      </c>
      <c r="B243" s="399" t="s">
        <v>4831</v>
      </c>
      <c r="C243" s="400" t="s">
        <v>797</v>
      </c>
      <c r="D243" s="401" t="s">
        <v>819</v>
      </c>
      <c r="E243" s="402" t="s">
        <v>162</v>
      </c>
      <c r="F243" s="403">
        <v>0</v>
      </c>
      <c r="G243" s="403">
        <f t="shared" si="24"/>
        <v>0</v>
      </c>
      <c r="H243" s="403">
        <f>0</f>
        <v>0</v>
      </c>
      <c r="I243" s="403">
        <f t="shared" si="25"/>
        <v>0</v>
      </c>
      <c r="J243" s="403">
        <f t="shared" si="26"/>
        <v>0</v>
      </c>
      <c r="K243" t="s">
        <v>4856</v>
      </c>
    </row>
    <row r="244" spans="1:11" x14ac:dyDescent="0.25">
      <c r="A244" s="398" t="s">
        <v>740</v>
      </c>
      <c r="B244" s="399" t="s">
        <v>4831</v>
      </c>
      <c r="C244" s="400" t="s">
        <v>797</v>
      </c>
      <c r="D244" s="401" t="s">
        <v>822</v>
      </c>
      <c r="E244" s="402" t="s">
        <v>158</v>
      </c>
      <c r="F244" s="403">
        <v>252644.72265077964</v>
      </c>
      <c r="G244" s="403">
        <f t="shared" si="24"/>
        <v>-252644.72265077964</v>
      </c>
      <c r="H244" s="403">
        <f>0</f>
        <v>0</v>
      </c>
      <c r="I244" s="403">
        <f t="shared" si="25"/>
        <v>-252644.72265077964</v>
      </c>
      <c r="J244" s="403">
        <f t="shared" si="26"/>
        <v>0</v>
      </c>
      <c r="K244" t="s">
        <v>4857</v>
      </c>
    </row>
    <row r="245" spans="1:11" x14ac:dyDescent="0.25">
      <c r="A245" s="398" t="s">
        <v>743</v>
      </c>
      <c r="B245" s="399" t="s">
        <v>4831</v>
      </c>
      <c r="C245" s="400" t="s">
        <v>797</v>
      </c>
      <c r="D245" s="401" t="s">
        <v>834</v>
      </c>
      <c r="E245" s="402" t="s">
        <v>158</v>
      </c>
      <c r="F245" s="403">
        <v>82379192.301441953</v>
      </c>
      <c r="G245" s="403">
        <f t="shared" si="24"/>
        <v>-82379192.301441953</v>
      </c>
      <c r="H245" s="403">
        <f>0</f>
        <v>0</v>
      </c>
      <c r="I245" s="403">
        <f t="shared" si="25"/>
        <v>-82379192.301441953</v>
      </c>
      <c r="J245" s="403">
        <f t="shared" si="26"/>
        <v>0</v>
      </c>
      <c r="K245" t="s">
        <v>4858</v>
      </c>
    </row>
    <row r="246" spans="1:11" x14ac:dyDescent="0.25">
      <c r="A246" s="398" t="s">
        <v>745</v>
      </c>
      <c r="B246" s="399" t="s">
        <v>4831</v>
      </c>
      <c r="C246" s="400" t="s">
        <v>797</v>
      </c>
      <c r="D246" s="401" t="s">
        <v>846</v>
      </c>
      <c r="E246" s="402" t="s">
        <v>162</v>
      </c>
      <c r="F246" s="403">
        <v>0</v>
      </c>
      <c r="G246" s="403">
        <f t="shared" si="24"/>
        <v>0</v>
      </c>
      <c r="H246" s="403">
        <f>0</f>
        <v>0</v>
      </c>
      <c r="I246" s="403">
        <f t="shared" si="25"/>
        <v>0</v>
      </c>
      <c r="J246" s="403">
        <f t="shared" si="26"/>
        <v>0</v>
      </c>
      <c r="K246" t="s">
        <v>4859</v>
      </c>
    </row>
    <row r="247" spans="1:11" x14ac:dyDescent="0.25">
      <c r="A247" s="398" t="s">
        <v>749</v>
      </c>
      <c r="B247" s="399" t="s">
        <v>4831</v>
      </c>
      <c r="C247" s="400" t="s">
        <v>797</v>
      </c>
      <c r="D247" s="401" t="s">
        <v>849</v>
      </c>
      <c r="E247" s="402" t="s">
        <v>158</v>
      </c>
      <c r="F247" s="403">
        <v>25688060.216832355</v>
      </c>
      <c r="G247" s="403">
        <f t="shared" si="24"/>
        <v>-25688060.216832355</v>
      </c>
      <c r="H247" s="403">
        <f>0</f>
        <v>0</v>
      </c>
      <c r="I247" s="403">
        <f t="shared" si="25"/>
        <v>-25688060.216832355</v>
      </c>
      <c r="J247" s="403">
        <f t="shared" si="26"/>
        <v>0</v>
      </c>
      <c r="K247" t="s">
        <v>4860</v>
      </c>
    </row>
    <row r="248" spans="1:11" x14ac:dyDescent="0.25">
      <c r="A248" s="398" t="s">
        <v>752</v>
      </c>
      <c r="B248" s="399" t="s">
        <v>4831</v>
      </c>
      <c r="C248" s="400" t="s">
        <v>797</v>
      </c>
      <c r="D248" s="401" t="s">
        <v>861</v>
      </c>
      <c r="E248" s="402" t="s">
        <v>162</v>
      </c>
      <c r="F248" s="403">
        <v>0</v>
      </c>
      <c r="G248" s="403">
        <f t="shared" si="24"/>
        <v>0</v>
      </c>
      <c r="H248" s="403">
        <f>0</f>
        <v>0</v>
      </c>
      <c r="I248" s="403">
        <f t="shared" si="25"/>
        <v>0</v>
      </c>
      <c r="J248" s="403">
        <f t="shared" si="26"/>
        <v>0</v>
      </c>
      <c r="K248" t="s">
        <v>4861</v>
      </c>
    </row>
    <row r="249" spans="1:11" x14ac:dyDescent="0.25">
      <c r="A249" s="398" t="s">
        <v>755</v>
      </c>
      <c r="B249" s="399" t="s">
        <v>4831</v>
      </c>
      <c r="C249" s="400" t="s">
        <v>797</v>
      </c>
      <c r="D249" s="401" t="s">
        <v>864</v>
      </c>
      <c r="E249" s="402" t="s">
        <v>158</v>
      </c>
      <c r="F249" s="403">
        <v>1.0928177384512301</v>
      </c>
      <c r="G249" s="403">
        <f t="shared" si="24"/>
        <v>-1.0928177384512301</v>
      </c>
      <c r="H249" s="403">
        <f>0</f>
        <v>0</v>
      </c>
      <c r="I249" s="403">
        <f t="shared" si="25"/>
        <v>-1.0928177384512301</v>
      </c>
      <c r="J249" s="403">
        <f t="shared" si="26"/>
        <v>0</v>
      </c>
      <c r="K249" t="s">
        <v>4862</v>
      </c>
    </row>
    <row r="250" spans="1:11" x14ac:dyDescent="0.25">
      <c r="A250" s="398" t="s">
        <v>758</v>
      </c>
      <c r="B250" s="399" t="s">
        <v>4831</v>
      </c>
      <c r="C250" s="400" t="s">
        <v>797</v>
      </c>
      <c r="D250" s="401" t="s">
        <v>867</v>
      </c>
      <c r="E250" s="402" t="s">
        <v>158</v>
      </c>
      <c r="F250" s="403">
        <v>2.09810646451613</v>
      </c>
      <c r="G250" s="403">
        <f t="shared" si="24"/>
        <v>-2.09810646451613</v>
      </c>
      <c r="H250" s="403">
        <f>0</f>
        <v>0</v>
      </c>
      <c r="I250" s="403">
        <f t="shared" si="25"/>
        <v>-2.09810646451613</v>
      </c>
      <c r="J250" s="403">
        <f t="shared" si="26"/>
        <v>0</v>
      </c>
      <c r="K250" t="s">
        <v>4863</v>
      </c>
    </row>
    <row r="251" spans="1:11" x14ac:dyDescent="0.25">
      <c r="A251" s="398" t="s">
        <v>761</v>
      </c>
      <c r="B251" s="399" t="s">
        <v>4831</v>
      </c>
      <c r="C251" s="400" t="s">
        <v>797</v>
      </c>
      <c r="D251" s="401" t="s">
        <v>870</v>
      </c>
      <c r="E251" s="402" t="s">
        <v>158</v>
      </c>
      <c r="F251" s="403">
        <v>2.2181506902702401</v>
      </c>
      <c r="G251" s="403">
        <f t="shared" ref="G251:G282" si="27">SUMIFS(TX_202_RB_Adjust_Detail_Adjustments,TX_202_RB_Adjust_Detail_H_RB_Rollup,B251,TX_202_RB_Adjust_Detail_H_RB_Func_Rollup,C251,TX_202_RB_Adjust_Detail_H_Account,D251,TX_202_RB_Adjust_Detail_H_Jurisdictional_Allocator,E251)</f>
        <v>-2.2181506902702401</v>
      </c>
      <c r="H251" s="403">
        <f>0</f>
        <v>0</v>
      </c>
      <c r="I251" s="403">
        <f t="shared" ref="I251:I282" si="28">G251+H251</f>
        <v>-2.2181506902702401</v>
      </c>
      <c r="J251" s="403">
        <f t="shared" ref="J251:J282" si="29">F251+I251</f>
        <v>0</v>
      </c>
      <c r="K251" t="s">
        <v>4864</v>
      </c>
    </row>
    <row r="252" spans="1:11" x14ac:dyDescent="0.25">
      <c r="A252" s="398" t="s">
        <v>764</v>
      </c>
      <c r="B252" s="399" t="s">
        <v>4831</v>
      </c>
      <c r="C252" s="400" t="s">
        <v>875</v>
      </c>
      <c r="D252" s="401" t="s">
        <v>4661</v>
      </c>
      <c r="E252" s="402" t="s">
        <v>880</v>
      </c>
      <c r="F252" s="403">
        <v>269580.75</v>
      </c>
      <c r="G252" s="403">
        <f t="shared" si="27"/>
        <v>-269580.75</v>
      </c>
      <c r="H252" s="403">
        <f>0</f>
        <v>0</v>
      </c>
      <c r="I252" s="403">
        <f t="shared" si="28"/>
        <v>-269580.75</v>
      </c>
      <c r="J252" s="403">
        <f t="shared" si="29"/>
        <v>0</v>
      </c>
      <c r="K252" t="s">
        <v>4865</v>
      </c>
    </row>
    <row r="253" spans="1:11" x14ac:dyDescent="0.25">
      <c r="A253" s="398" t="s">
        <v>767</v>
      </c>
      <c r="B253" s="399" t="s">
        <v>4831</v>
      </c>
      <c r="C253" s="400" t="s">
        <v>875</v>
      </c>
      <c r="D253" s="401" t="s">
        <v>4661</v>
      </c>
      <c r="E253" s="402" t="s">
        <v>97</v>
      </c>
      <c r="F253" s="403">
        <v>63179.5</v>
      </c>
      <c r="G253" s="403">
        <f t="shared" si="27"/>
        <v>-63179.5</v>
      </c>
      <c r="H253" s="403">
        <f>0</f>
        <v>0</v>
      </c>
      <c r="I253" s="403">
        <f t="shared" si="28"/>
        <v>-63179.5</v>
      </c>
      <c r="J253" s="403">
        <f t="shared" si="29"/>
        <v>0</v>
      </c>
      <c r="K253" t="s">
        <v>4866</v>
      </c>
    </row>
    <row r="254" spans="1:11" x14ac:dyDescent="0.25">
      <c r="A254" s="398" t="s">
        <v>770</v>
      </c>
      <c r="B254" s="399" t="s">
        <v>4831</v>
      </c>
      <c r="C254" s="400" t="s">
        <v>875</v>
      </c>
      <c r="D254" s="401" t="s">
        <v>883</v>
      </c>
      <c r="E254" s="402" t="s">
        <v>880</v>
      </c>
      <c r="F254" s="403">
        <v>214399.96625771173</v>
      </c>
      <c r="G254" s="403">
        <f t="shared" si="27"/>
        <v>-214399.96625771173</v>
      </c>
      <c r="H254" s="403">
        <f>0</f>
        <v>0</v>
      </c>
      <c r="I254" s="403">
        <f t="shared" si="28"/>
        <v>-214399.96625771173</v>
      </c>
      <c r="J254" s="403">
        <f t="shared" si="29"/>
        <v>0</v>
      </c>
      <c r="K254" t="s">
        <v>4867</v>
      </c>
    </row>
    <row r="255" spans="1:11" x14ac:dyDescent="0.25">
      <c r="A255" s="398" t="s">
        <v>772</v>
      </c>
      <c r="B255" s="399" t="s">
        <v>4831</v>
      </c>
      <c r="C255" s="400" t="s">
        <v>875</v>
      </c>
      <c r="D255" s="401" t="s">
        <v>883</v>
      </c>
      <c r="E255" s="402" t="s">
        <v>97</v>
      </c>
      <c r="F255" s="403">
        <v>331705.37709731155</v>
      </c>
      <c r="G255" s="403">
        <f t="shared" si="27"/>
        <v>-331705.37709731155</v>
      </c>
      <c r="H255" s="403">
        <f>0</f>
        <v>0</v>
      </c>
      <c r="I255" s="403">
        <f t="shared" si="28"/>
        <v>-331705.37709731155</v>
      </c>
      <c r="J255" s="403">
        <f t="shared" si="29"/>
        <v>0</v>
      </c>
      <c r="K255" t="s">
        <v>4868</v>
      </c>
    </row>
    <row r="256" spans="1:11" x14ac:dyDescent="0.25">
      <c r="A256" s="398" t="s">
        <v>776</v>
      </c>
      <c r="B256" s="399" t="s">
        <v>4831</v>
      </c>
      <c r="C256" s="400" t="s">
        <v>875</v>
      </c>
      <c r="D256" s="401" t="s">
        <v>888</v>
      </c>
      <c r="E256" s="402" t="s">
        <v>880</v>
      </c>
      <c r="F256" s="403">
        <v>6386486.8137422856</v>
      </c>
      <c r="G256" s="403">
        <f t="shared" si="27"/>
        <v>-6386486.8137422856</v>
      </c>
      <c r="H256" s="403">
        <f>0</f>
        <v>0</v>
      </c>
      <c r="I256" s="403">
        <f t="shared" si="28"/>
        <v>-6386486.8137422856</v>
      </c>
      <c r="J256" s="403">
        <f t="shared" si="29"/>
        <v>0</v>
      </c>
      <c r="K256" t="s">
        <v>4869</v>
      </c>
    </row>
    <row r="257" spans="1:11" x14ac:dyDescent="0.25">
      <c r="A257" s="398" t="s">
        <v>779</v>
      </c>
      <c r="B257" s="399" t="s">
        <v>4831</v>
      </c>
      <c r="C257" s="400" t="s">
        <v>875</v>
      </c>
      <c r="D257" s="401" t="s">
        <v>888</v>
      </c>
      <c r="E257" s="402" t="s">
        <v>97</v>
      </c>
      <c r="F257" s="403">
        <v>6998839.4429026889</v>
      </c>
      <c r="G257" s="403">
        <f t="shared" si="27"/>
        <v>-6998839.4429026889</v>
      </c>
      <c r="H257" s="403">
        <f>0</f>
        <v>0</v>
      </c>
      <c r="I257" s="403">
        <f t="shared" si="28"/>
        <v>-6998839.4429026889</v>
      </c>
      <c r="J257" s="403">
        <f t="shared" si="29"/>
        <v>0</v>
      </c>
      <c r="K257" t="s">
        <v>4870</v>
      </c>
    </row>
    <row r="258" spans="1:11" x14ac:dyDescent="0.25">
      <c r="A258" s="398" t="s">
        <v>782</v>
      </c>
      <c r="B258" s="399" t="s">
        <v>4831</v>
      </c>
      <c r="C258" s="400" t="s">
        <v>875</v>
      </c>
      <c r="D258" s="401" t="s">
        <v>893</v>
      </c>
      <c r="E258" s="402" t="s">
        <v>880</v>
      </c>
      <c r="F258" s="403">
        <v>1140658.4516353346</v>
      </c>
      <c r="G258" s="403">
        <f t="shared" si="27"/>
        <v>-1140658.4516353346</v>
      </c>
      <c r="H258" s="403">
        <f>0</f>
        <v>0</v>
      </c>
      <c r="I258" s="403">
        <f t="shared" si="28"/>
        <v>-1140658.4516353346</v>
      </c>
      <c r="J258" s="403">
        <f t="shared" si="29"/>
        <v>0</v>
      </c>
      <c r="K258" t="s">
        <v>4871</v>
      </c>
    </row>
    <row r="259" spans="1:11" x14ac:dyDescent="0.25">
      <c r="A259" s="398" t="s">
        <v>785</v>
      </c>
      <c r="B259" s="399" t="s">
        <v>4831</v>
      </c>
      <c r="C259" s="400" t="s">
        <v>875</v>
      </c>
      <c r="D259" s="401" t="s">
        <v>893</v>
      </c>
      <c r="E259" s="402" t="s">
        <v>97</v>
      </c>
      <c r="F259" s="403">
        <v>1401233.3513859506</v>
      </c>
      <c r="G259" s="403">
        <f t="shared" si="27"/>
        <v>-1401233.3513859506</v>
      </c>
      <c r="H259" s="403">
        <f>0</f>
        <v>0</v>
      </c>
      <c r="I259" s="403">
        <f t="shared" si="28"/>
        <v>-1401233.3513859506</v>
      </c>
      <c r="J259" s="403">
        <f t="shared" si="29"/>
        <v>0</v>
      </c>
      <c r="K259" t="s">
        <v>4872</v>
      </c>
    </row>
    <row r="260" spans="1:11" x14ac:dyDescent="0.25">
      <c r="A260" s="398" t="s">
        <v>788</v>
      </c>
      <c r="B260" s="399" t="s">
        <v>4831</v>
      </c>
      <c r="C260" s="400" t="s">
        <v>875</v>
      </c>
      <c r="D260" s="401" t="s">
        <v>898</v>
      </c>
      <c r="E260" s="402" t="s">
        <v>880</v>
      </c>
      <c r="F260" s="403">
        <v>1664830.4004130312</v>
      </c>
      <c r="G260" s="403">
        <f t="shared" si="27"/>
        <v>-1664830.4004130312</v>
      </c>
      <c r="H260" s="403">
        <f>0</f>
        <v>0</v>
      </c>
      <c r="I260" s="403">
        <f t="shared" si="28"/>
        <v>-1664830.4004130312</v>
      </c>
      <c r="J260" s="403">
        <f t="shared" si="29"/>
        <v>0</v>
      </c>
      <c r="K260" t="s">
        <v>4873</v>
      </c>
    </row>
    <row r="261" spans="1:11" x14ac:dyDescent="0.25">
      <c r="A261" s="398" t="s">
        <v>791</v>
      </c>
      <c r="B261" s="399" t="s">
        <v>4831</v>
      </c>
      <c r="C261" s="400" t="s">
        <v>875</v>
      </c>
      <c r="D261" s="401" t="s">
        <v>898</v>
      </c>
      <c r="E261" s="402" t="s">
        <v>97</v>
      </c>
      <c r="F261" s="403">
        <v>1479843.9361823448</v>
      </c>
      <c r="G261" s="403">
        <f t="shared" si="27"/>
        <v>-1479843.9361823448</v>
      </c>
      <c r="H261" s="403">
        <f>0</f>
        <v>0</v>
      </c>
      <c r="I261" s="403">
        <f t="shared" si="28"/>
        <v>-1479843.9361823448</v>
      </c>
      <c r="J261" s="403">
        <f t="shared" si="29"/>
        <v>0</v>
      </c>
      <c r="K261" t="s">
        <v>4874</v>
      </c>
    </row>
    <row r="262" spans="1:11" x14ac:dyDescent="0.25">
      <c r="A262" s="398" t="s">
        <v>794</v>
      </c>
      <c r="B262" s="399" t="s">
        <v>4831</v>
      </c>
      <c r="C262" s="400" t="s">
        <v>875</v>
      </c>
      <c r="D262" s="401" t="s">
        <v>903</v>
      </c>
      <c r="E262" s="402" t="s">
        <v>880</v>
      </c>
      <c r="F262" s="403">
        <v>161420.59210049748</v>
      </c>
      <c r="G262" s="403">
        <f t="shared" si="27"/>
        <v>-161420.59210049748</v>
      </c>
      <c r="H262" s="403">
        <f>0</f>
        <v>0</v>
      </c>
      <c r="I262" s="403">
        <f t="shared" si="28"/>
        <v>-161420.59210049748</v>
      </c>
      <c r="J262" s="403">
        <f t="shared" si="29"/>
        <v>0</v>
      </c>
      <c r="K262" t="s">
        <v>4875</v>
      </c>
    </row>
    <row r="263" spans="1:11" x14ac:dyDescent="0.25">
      <c r="A263" s="398" t="s">
        <v>796</v>
      </c>
      <c r="B263" s="399" t="s">
        <v>4831</v>
      </c>
      <c r="C263" s="400" t="s">
        <v>875</v>
      </c>
      <c r="D263" s="401" t="s">
        <v>903</v>
      </c>
      <c r="E263" s="402" t="s">
        <v>97</v>
      </c>
      <c r="F263" s="403">
        <v>87350.821242345046</v>
      </c>
      <c r="G263" s="403">
        <f t="shared" si="27"/>
        <v>-87350.821242345046</v>
      </c>
      <c r="H263" s="403">
        <f>0</f>
        <v>0</v>
      </c>
      <c r="I263" s="403">
        <f t="shared" si="28"/>
        <v>-87350.821242345046</v>
      </c>
      <c r="J263" s="403">
        <f t="shared" si="29"/>
        <v>0</v>
      </c>
      <c r="K263" t="s">
        <v>4876</v>
      </c>
    </row>
    <row r="264" spans="1:11" x14ac:dyDescent="0.25">
      <c r="A264" s="398" t="s">
        <v>800</v>
      </c>
      <c r="B264" s="399" t="s">
        <v>4831</v>
      </c>
      <c r="C264" s="400" t="s">
        <v>875</v>
      </c>
      <c r="D264" s="401" t="s">
        <v>908</v>
      </c>
      <c r="E264" s="402" t="s">
        <v>880</v>
      </c>
      <c r="F264" s="403">
        <v>272381.92585113703</v>
      </c>
      <c r="G264" s="403">
        <f t="shared" si="27"/>
        <v>-272381.92585113703</v>
      </c>
      <c r="H264" s="403">
        <f>0</f>
        <v>0</v>
      </c>
      <c r="I264" s="403">
        <f t="shared" si="28"/>
        <v>-272381.92585113703</v>
      </c>
      <c r="J264" s="403">
        <f t="shared" si="29"/>
        <v>0</v>
      </c>
      <c r="K264" t="s">
        <v>4877</v>
      </c>
    </row>
    <row r="265" spans="1:11" x14ac:dyDescent="0.25">
      <c r="A265" s="398" t="s">
        <v>803</v>
      </c>
      <c r="B265" s="399" t="s">
        <v>4831</v>
      </c>
      <c r="C265" s="400" t="s">
        <v>875</v>
      </c>
      <c r="D265" s="401" t="s">
        <v>908</v>
      </c>
      <c r="E265" s="402" t="s">
        <v>97</v>
      </c>
      <c r="F265" s="403">
        <v>358282.6811893573</v>
      </c>
      <c r="G265" s="403">
        <f t="shared" si="27"/>
        <v>-358282.6811893573</v>
      </c>
      <c r="H265" s="403">
        <f>0</f>
        <v>0</v>
      </c>
      <c r="I265" s="403">
        <f t="shared" si="28"/>
        <v>-358282.6811893573</v>
      </c>
      <c r="J265" s="403">
        <f t="shared" si="29"/>
        <v>0</v>
      </c>
      <c r="K265" t="s">
        <v>4878</v>
      </c>
    </row>
    <row r="266" spans="1:11" x14ac:dyDescent="0.25">
      <c r="A266" s="398" t="s">
        <v>806</v>
      </c>
      <c r="B266" s="399" t="s">
        <v>4831</v>
      </c>
      <c r="C266" s="400" t="s">
        <v>875</v>
      </c>
      <c r="D266" s="401" t="s">
        <v>913</v>
      </c>
      <c r="E266" s="402" t="s">
        <v>97</v>
      </c>
      <c r="F266" s="403">
        <v>0</v>
      </c>
      <c r="G266" s="403">
        <f t="shared" si="27"/>
        <v>0</v>
      </c>
      <c r="H266" s="403">
        <f>0</f>
        <v>0</v>
      </c>
      <c r="I266" s="403">
        <f t="shared" si="28"/>
        <v>0</v>
      </c>
      <c r="J266" s="403">
        <f t="shared" si="29"/>
        <v>0</v>
      </c>
      <c r="K266" t="s">
        <v>4879</v>
      </c>
    </row>
    <row r="267" spans="1:11" x14ac:dyDescent="0.25">
      <c r="A267" s="398" t="s">
        <v>809</v>
      </c>
      <c r="B267" s="399" t="s">
        <v>4831</v>
      </c>
      <c r="C267" s="400" t="s">
        <v>875</v>
      </c>
      <c r="D267" s="401" t="s">
        <v>913</v>
      </c>
      <c r="E267" s="402" t="s">
        <v>102</v>
      </c>
      <c r="F267" s="403">
        <v>2522420.1747363615</v>
      </c>
      <c r="G267" s="403">
        <f t="shared" si="27"/>
        <v>-2522420.1747363615</v>
      </c>
      <c r="H267" s="403">
        <f>0</f>
        <v>0</v>
      </c>
      <c r="I267" s="403">
        <f t="shared" si="28"/>
        <v>-2522420.1747363615</v>
      </c>
      <c r="J267" s="403">
        <f t="shared" si="29"/>
        <v>0</v>
      </c>
      <c r="K267" t="s">
        <v>4880</v>
      </c>
    </row>
    <row r="268" spans="1:11" x14ac:dyDescent="0.25">
      <c r="A268" s="398" t="s">
        <v>812</v>
      </c>
      <c r="B268" s="399" t="s">
        <v>4831</v>
      </c>
      <c r="C268" s="400" t="s">
        <v>875</v>
      </c>
      <c r="D268" s="401" t="s">
        <v>1228</v>
      </c>
      <c r="E268" s="402" t="s">
        <v>102</v>
      </c>
      <c r="F268" s="403">
        <v>-5657.8435730442698</v>
      </c>
      <c r="G268" s="403">
        <f t="shared" si="27"/>
        <v>5657.8435730442698</v>
      </c>
      <c r="H268" s="403">
        <f>0</f>
        <v>0</v>
      </c>
      <c r="I268" s="403">
        <f t="shared" si="28"/>
        <v>5657.8435730442698</v>
      </c>
      <c r="J268" s="403">
        <f t="shared" si="29"/>
        <v>0</v>
      </c>
      <c r="K268" t="s">
        <v>4881</v>
      </c>
    </row>
    <row r="269" spans="1:11" x14ac:dyDescent="0.25">
      <c r="A269" s="398" t="s">
        <v>815</v>
      </c>
      <c r="B269" s="399" t="s">
        <v>4831</v>
      </c>
      <c r="C269" s="400" t="s">
        <v>875</v>
      </c>
      <c r="D269" s="401" t="s">
        <v>918</v>
      </c>
      <c r="E269" s="402" t="s">
        <v>97</v>
      </c>
      <c r="F269" s="403">
        <v>0</v>
      </c>
      <c r="G269" s="403">
        <f t="shared" si="27"/>
        <v>0</v>
      </c>
      <c r="H269" s="403">
        <f>0</f>
        <v>0</v>
      </c>
      <c r="I269" s="403">
        <f t="shared" si="28"/>
        <v>0</v>
      </c>
      <c r="J269" s="403">
        <f t="shared" si="29"/>
        <v>0</v>
      </c>
      <c r="K269" t="s">
        <v>4882</v>
      </c>
    </row>
    <row r="270" spans="1:11" x14ac:dyDescent="0.25">
      <c r="A270" s="398" t="s">
        <v>818</v>
      </c>
      <c r="B270" s="399" t="s">
        <v>4831</v>
      </c>
      <c r="C270" s="400" t="s">
        <v>875</v>
      </c>
      <c r="D270" s="401" t="s">
        <v>918</v>
      </c>
      <c r="E270" s="402" t="s">
        <v>102</v>
      </c>
      <c r="F270" s="403">
        <v>-35433.727435527333</v>
      </c>
      <c r="G270" s="403">
        <f t="shared" si="27"/>
        <v>35433.727435527333</v>
      </c>
      <c r="H270" s="403">
        <f>0</f>
        <v>0</v>
      </c>
      <c r="I270" s="403">
        <f t="shared" si="28"/>
        <v>35433.727435527333</v>
      </c>
      <c r="J270" s="403">
        <f t="shared" si="29"/>
        <v>0</v>
      </c>
      <c r="K270" t="s">
        <v>4883</v>
      </c>
    </row>
    <row r="271" spans="1:11" x14ac:dyDescent="0.25">
      <c r="A271" s="398" t="s">
        <v>821</v>
      </c>
      <c r="B271" s="399" t="s">
        <v>4831</v>
      </c>
      <c r="C271" s="400" t="s">
        <v>875</v>
      </c>
      <c r="D271" s="401" t="s">
        <v>923</v>
      </c>
      <c r="E271" s="402" t="s">
        <v>97</v>
      </c>
      <c r="F271" s="403">
        <v>0</v>
      </c>
      <c r="G271" s="403">
        <f t="shared" si="27"/>
        <v>0</v>
      </c>
      <c r="H271" s="403">
        <f>0</f>
        <v>0</v>
      </c>
      <c r="I271" s="403">
        <f t="shared" si="28"/>
        <v>0</v>
      </c>
      <c r="J271" s="403">
        <f t="shared" si="29"/>
        <v>0</v>
      </c>
      <c r="K271" t="s">
        <v>4884</v>
      </c>
    </row>
    <row r="272" spans="1:11" x14ac:dyDescent="0.25">
      <c r="A272" s="398" t="s">
        <v>824</v>
      </c>
      <c r="B272" s="399" t="s">
        <v>4831</v>
      </c>
      <c r="C272" s="400" t="s">
        <v>875</v>
      </c>
      <c r="D272" s="401" t="s">
        <v>923</v>
      </c>
      <c r="E272" s="402" t="s">
        <v>102</v>
      </c>
      <c r="F272" s="403">
        <v>-7525.0034128128573</v>
      </c>
      <c r="G272" s="403">
        <f t="shared" si="27"/>
        <v>7525.0034128128573</v>
      </c>
      <c r="H272" s="403">
        <f>0</f>
        <v>0</v>
      </c>
      <c r="I272" s="403">
        <f t="shared" si="28"/>
        <v>7525.0034128128573</v>
      </c>
      <c r="J272" s="403">
        <f t="shared" si="29"/>
        <v>0</v>
      </c>
      <c r="K272" t="s">
        <v>4885</v>
      </c>
    </row>
    <row r="273" spans="1:11" x14ac:dyDescent="0.25">
      <c r="A273" s="398" t="s">
        <v>827</v>
      </c>
      <c r="B273" s="399" t="s">
        <v>4831</v>
      </c>
      <c r="C273" s="400" t="s">
        <v>875</v>
      </c>
      <c r="D273" s="401" t="s">
        <v>928</v>
      </c>
      <c r="E273" s="402" t="s">
        <v>102</v>
      </c>
      <c r="F273" s="403">
        <v>786282.40968502022</v>
      </c>
      <c r="G273" s="403">
        <f t="shared" si="27"/>
        <v>-786282.40968502022</v>
      </c>
      <c r="H273" s="403">
        <f>0</f>
        <v>0</v>
      </c>
      <c r="I273" s="403">
        <f t="shared" si="28"/>
        <v>-786282.40968502022</v>
      </c>
      <c r="J273" s="403">
        <f t="shared" si="29"/>
        <v>0</v>
      </c>
      <c r="K273" t="s">
        <v>4886</v>
      </c>
    </row>
    <row r="274" spans="1:11" x14ac:dyDescent="0.25">
      <c r="A274" s="398" t="s">
        <v>830</v>
      </c>
      <c r="B274" s="399" t="s">
        <v>4831</v>
      </c>
      <c r="C274" s="400" t="s">
        <v>875</v>
      </c>
      <c r="D274" s="401" t="s">
        <v>933</v>
      </c>
      <c r="E274" s="402" t="s">
        <v>97</v>
      </c>
      <c r="F274" s="403">
        <v>0</v>
      </c>
      <c r="G274" s="403">
        <f t="shared" si="27"/>
        <v>0</v>
      </c>
      <c r="H274" s="403">
        <f>0</f>
        <v>0</v>
      </c>
      <c r="I274" s="403">
        <f t="shared" si="28"/>
        <v>0</v>
      </c>
      <c r="J274" s="403">
        <f t="shared" si="29"/>
        <v>0</v>
      </c>
      <c r="K274" t="s">
        <v>4887</v>
      </c>
    </row>
    <row r="275" spans="1:11" x14ac:dyDescent="0.25">
      <c r="A275" s="398" t="s">
        <v>833</v>
      </c>
      <c r="B275" s="399" t="s">
        <v>4831</v>
      </c>
      <c r="C275" s="400" t="s">
        <v>875</v>
      </c>
      <c r="D275" s="401" t="s">
        <v>933</v>
      </c>
      <c r="E275" s="402" t="s">
        <v>102</v>
      </c>
      <c r="F275" s="403">
        <v>0</v>
      </c>
      <c r="G275" s="403">
        <f t="shared" si="27"/>
        <v>0</v>
      </c>
      <c r="H275" s="403">
        <f>0</f>
        <v>0</v>
      </c>
      <c r="I275" s="403">
        <f t="shared" si="28"/>
        <v>0</v>
      </c>
      <c r="J275" s="403">
        <f t="shared" si="29"/>
        <v>0</v>
      </c>
      <c r="K275" t="s">
        <v>4888</v>
      </c>
    </row>
    <row r="276" spans="1:11" x14ac:dyDescent="0.25">
      <c r="A276" s="398" t="s">
        <v>836</v>
      </c>
      <c r="B276" s="399" t="s">
        <v>4831</v>
      </c>
      <c r="C276" s="400" t="s">
        <v>875</v>
      </c>
      <c r="D276" s="401" t="s">
        <v>938</v>
      </c>
      <c r="E276" s="402" t="s">
        <v>97</v>
      </c>
      <c r="F276" s="403">
        <v>36413.060000000005</v>
      </c>
      <c r="G276" s="403">
        <f t="shared" si="27"/>
        <v>-36413.060000000005</v>
      </c>
      <c r="H276" s="403">
        <f>0</f>
        <v>0</v>
      </c>
      <c r="I276" s="403">
        <f t="shared" si="28"/>
        <v>-36413.060000000005</v>
      </c>
      <c r="J276" s="403">
        <f t="shared" si="29"/>
        <v>0</v>
      </c>
      <c r="K276" t="s">
        <v>4889</v>
      </c>
    </row>
    <row r="277" spans="1:11" x14ac:dyDescent="0.25">
      <c r="A277" s="398" t="s">
        <v>839</v>
      </c>
      <c r="B277" s="399" t="s">
        <v>4831</v>
      </c>
      <c r="C277" s="400" t="s">
        <v>875</v>
      </c>
      <c r="D277" s="401" t="s">
        <v>938</v>
      </c>
      <c r="E277" s="402" t="s">
        <v>102</v>
      </c>
      <c r="F277" s="403">
        <v>-23040.829999999994</v>
      </c>
      <c r="G277" s="403">
        <f t="shared" si="27"/>
        <v>23040.829999999994</v>
      </c>
      <c r="H277" s="403">
        <f>0</f>
        <v>0</v>
      </c>
      <c r="I277" s="403">
        <f t="shared" si="28"/>
        <v>23040.829999999994</v>
      </c>
      <c r="J277" s="403">
        <f t="shared" si="29"/>
        <v>0</v>
      </c>
      <c r="K277" t="s">
        <v>4890</v>
      </c>
    </row>
    <row r="278" spans="1:11" x14ac:dyDescent="0.25">
      <c r="A278" s="398" t="s">
        <v>842</v>
      </c>
      <c r="B278" s="399" t="s">
        <v>4831</v>
      </c>
      <c r="C278" s="400" t="s">
        <v>945</v>
      </c>
      <c r="D278" s="401" t="s">
        <v>4692</v>
      </c>
      <c r="E278" s="402" t="s">
        <v>666</v>
      </c>
      <c r="F278" s="403">
        <v>0</v>
      </c>
      <c r="G278" s="403">
        <f t="shared" si="27"/>
        <v>0</v>
      </c>
      <c r="H278" s="403">
        <f>0</f>
        <v>0</v>
      </c>
      <c r="I278" s="403">
        <f t="shared" si="28"/>
        <v>0</v>
      </c>
      <c r="J278" s="403">
        <f t="shared" si="29"/>
        <v>0</v>
      </c>
      <c r="K278" t="s">
        <v>4891</v>
      </c>
    </row>
    <row r="279" spans="1:11" x14ac:dyDescent="0.25">
      <c r="A279" s="398" t="s">
        <v>845</v>
      </c>
      <c r="B279" s="399" t="s">
        <v>4831</v>
      </c>
      <c r="C279" s="400" t="s">
        <v>945</v>
      </c>
      <c r="D279" s="401" t="s">
        <v>949</v>
      </c>
      <c r="E279" s="402" t="s">
        <v>666</v>
      </c>
      <c r="F279" s="403">
        <v>43774.95</v>
      </c>
      <c r="G279" s="403">
        <f t="shared" si="27"/>
        <v>-43774.95</v>
      </c>
      <c r="H279" s="403">
        <f>0</f>
        <v>0</v>
      </c>
      <c r="I279" s="403">
        <f t="shared" si="28"/>
        <v>-43774.95</v>
      </c>
      <c r="J279" s="403">
        <f t="shared" si="29"/>
        <v>0</v>
      </c>
      <c r="K279" t="s">
        <v>4892</v>
      </c>
    </row>
    <row r="280" spans="1:11" x14ac:dyDescent="0.25">
      <c r="A280" s="398" t="s">
        <v>848</v>
      </c>
      <c r="B280" s="399" t="s">
        <v>4831</v>
      </c>
      <c r="C280" s="400" t="s">
        <v>945</v>
      </c>
      <c r="D280" s="401" t="s">
        <v>955</v>
      </c>
      <c r="E280" s="402" t="s">
        <v>666</v>
      </c>
      <c r="F280" s="403">
        <v>0</v>
      </c>
      <c r="G280" s="403">
        <f t="shared" si="27"/>
        <v>0</v>
      </c>
      <c r="H280" s="403">
        <f>0</f>
        <v>0</v>
      </c>
      <c r="I280" s="403">
        <f t="shared" si="28"/>
        <v>0</v>
      </c>
      <c r="J280" s="403">
        <f t="shared" si="29"/>
        <v>0</v>
      </c>
      <c r="K280" t="s">
        <v>4893</v>
      </c>
    </row>
    <row r="281" spans="1:11" x14ac:dyDescent="0.25">
      <c r="A281" s="398" t="s">
        <v>851</v>
      </c>
      <c r="B281" s="399" t="s">
        <v>4831</v>
      </c>
      <c r="C281" s="400" t="s">
        <v>945</v>
      </c>
      <c r="D281" s="401" t="s">
        <v>961</v>
      </c>
      <c r="E281" s="402" t="s">
        <v>666</v>
      </c>
      <c r="F281" s="403">
        <v>117041.77</v>
      </c>
      <c r="G281" s="403">
        <f t="shared" si="27"/>
        <v>-117041.77</v>
      </c>
      <c r="H281" s="403">
        <f>0</f>
        <v>0</v>
      </c>
      <c r="I281" s="403">
        <f t="shared" si="28"/>
        <v>-117041.77</v>
      </c>
      <c r="J281" s="403">
        <f t="shared" si="29"/>
        <v>0</v>
      </c>
      <c r="K281" t="s">
        <v>4894</v>
      </c>
    </row>
    <row r="282" spans="1:11" x14ac:dyDescent="0.25">
      <c r="A282" s="398" t="s">
        <v>854</v>
      </c>
      <c r="B282" s="399" t="s">
        <v>4831</v>
      </c>
      <c r="C282" s="400" t="s">
        <v>945</v>
      </c>
      <c r="D282" s="401" t="s">
        <v>964</v>
      </c>
      <c r="E282" s="402" t="s">
        <v>666</v>
      </c>
      <c r="F282" s="403">
        <v>3082818.4200000004</v>
      </c>
      <c r="G282" s="403">
        <f t="shared" si="27"/>
        <v>-3082818.4200000004</v>
      </c>
      <c r="H282" s="403">
        <f>0</f>
        <v>0</v>
      </c>
      <c r="I282" s="403">
        <f t="shared" si="28"/>
        <v>-3082818.4200000004</v>
      </c>
      <c r="J282" s="403">
        <f t="shared" si="29"/>
        <v>0</v>
      </c>
      <c r="K282" t="s">
        <v>4895</v>
      </c>
    </row>
    <row r="283" spans="1:11" x14ac:dyDescent="0.25">
      <c r="A283" s="398" t="s">
        <v>857</v>
      </c>
      <c r="B283" s="399" t="s">
        <v>4831</v>
      </c>
      <c r="C283" s="400" t="s">
        <v>945</v>
      </c>
      <c r="D283" s="401" t="s">
        <v>1266</v>
      </c>
      <c r="E283" s="402" t="s">
        <v>666</v>
      </c>
      <c r="F283" s="403">
        <v>-2646447.12</v>
      </c>
      <c r="G283" s="403">
        <f t="shared" ref="G283:G296" si="30">SUMIFS(TX_202_RB_Adjust_Detail_Adjustments,TX_202_RB_Adjust_Detail_H_RB_Rollup,B283,TX_202_RB_Adjust_Detail_H_RB_Func_Rollup,C283,TX_202_RB_Adjust_Detail_H_Account,D283,TX_202_RB_Adjust_Detail_H_Jurisdictional_Allocator,E283)</f>
        <v>2646447.12</v>
      </c>
      <c r="H283" s="403">
        <f>0</f>
        <v>0</v>
      </c>
      <c r="I283" s="403">
        <f t="shared" ref="I283:I296" si="31">G283+H283</f>
        <v>2646447.12</v>
      </c>
      <c r="J283" s="403">
        <f t="shared" ref="J283:J296" si="32">F283+I283</f>
        <v>0</v>
      </c>
      <c r="K283" t="s">
        <v>4896</v>
      </c>
    </row>
    <row r="284" spans="1:11" x14ac:dyDescent="0.25">
      <c r="A284" s="398" t="s">
        <v>860</v>
      </c>
      <c r="B284" s="399" t="s">
        <v>4831</v>
      </c>
      <c r="C284" s="400" t="s">
        <v>945</v>
      </c>
      <c r="D284" s="401" t="s">
        <v>1271</v>
      </c>
      <c r="E284" s="402" t="s">
        <v>666</v>
      </c>
      <c r="F284" s="403">
        <v>0</v>
      </c>
      <c r="G284" s="403">
        <f t="shared" si="30"/>
        <v>0</v>
      </c>
      <c r="H284" s="403">
        <f>0</f>
        <v>0</v>
      </c>
      <c r="I284" s="403">
        <f t="shared" si="31"/>
        <v>0</v>
      </c>
      <c r="J284" s="403">
        <f t="shared" si="32"/>
        <v>0</v>
      </c>
      <c r="K284" t="s">
        <v>4897</v>
      </c>
    </row>
    <row r="285" spans="1:11" x14ac:dyDescent="0.25">
      <c r="A285" s="398" t="s">
        <v>863</v>
      </c>
      <c r="B285" s="399" t="s">
        <v>4831</v>
      </c>
      <c r="C285" s="400" t="s">
        <v>945</v>
      </c>
      <c r="D285" s="401" t="s">
        <v>970</v>
      </c>
      <c r="E285" s="402" t="s">
        <v>666</v>
      </c>
      <c r="F285" s="403">
        <v>59220.209877291752</v>
      </c>
      <c r="G285" s="403">
        <f t="shared" si="30"/>
        <v>-59220.209877291752</v>
      </c>
      <c r="H285" s="403">
        <f>0</f>
        <v>0</v>
      </c>
      <c r="I285" s="403">
        <f t="shared" si="31"/>
        <v>-59220.209877291752</v>
      </c>
      <c r="J285" s="403">
        <f t="shared" si="32"/>
        <v>0</v>
      </c>
      <c r="K285" t="s">
        <v>4898</v>
      </c>
    </row>
    <row r="286" spans="1:11" x14ac:dyDescent="0.25">
      <c r="A286" s="398" t="s">
        <v>866</v>
      </c>
      <c r="B286" s="399" t="s">
        <v>4831</v>
      </c>
      <c r="C286" s="400" t="s">
        <v>945</v>
      </c>
      <c r="D286" s="401" t="s">
        <v>973</v>
      </c>
      <c r="E286" s="402" t="s">
        <v>666</v>
      </c>
      <c r="F286" s="403">
        <v>926987.15808879561</v>
      </c>
      <c r="G286" s="403">
        <f t="shared" si="30"/>
        <v>-926987.15808879561</v>
      </c>
      <c r="H286" s="403">
        <f>0</f>
        <v>0</v>
      </c>
      <c r="I286" s="403">
        <f t="shared" si="31"/>
        <v>-926987.15808879561</v>
      </c>
      <c r="J286" s="403">
        <f t="shared" si="32"/>
        <v>0</v>
      </c>
      <c r="K286" t="s">
        <v>4899</v>
      </c>
    </row>
    <row r="287" spans="1:11" x14ac:dyDescent="0.25">
      <c r="A287" s="398" t="s">
        <v>869</v>
      </c>
      <c r="B287" s="399" t="s">
        <v>4831</v>
      </c>
      <c r="C287" s="400" t="s">
        <v>945</v>
      </c>
      <c r="D287" s="401" t="s">
        <v>976</v>
      </c>
      <c r="E287" s="402" t="s">
        <v>666</v>
      </c>
      <c r="F287" s="403">
        <v>180991.15287833384</v>
      </c>
      <c r="G287" s="403">
        <f t="shared" si="30"/>
        <v>-180991.15287833384</v>
      </c>
      <c r="H287" s="403">
        <f>0</f>
        <v>0</v>
      </c>
      <c r="I287" s="403">
        <f t="shared" si="31"/>
        <v>-180991.15287833384</v>
      </c>
      <c r="J287" s="403">
        <f t="shared" si="32"/>
        <v>0</v>
      </c>
      <c r="K287" t="s">
        <v>4900</v>
      </c>
    </row>
    <row r="288" spans="1:11" x14ac:dyDescent="0.25">
      <c r="A288" s="398" t="s">
        <v>872</v>
      </c>
      <c r="B288" s="399" t="s">
        <v>4831</v>
      </c>
      <c r="C288" s="400" t="s">
        <v>945</v>
      </c>
      <c r="D288" s="401" t="s">
        <v>979</v>
      </c>
      <c r="E288" s="402" t="s">
        <v>666</v>
      </c>
      <c r="F288" s="403">
        <v>1366976.989155578</v>
      </c>
      <c r="G288" s="403">
        <f t="shared" si="30"/>
        <v>-1366976.989155578</v>
      </c>
      <c r="H288" s="403">
        <f>0</f>
        <v>0</v>
      </c>
      <c r="I288" s="403">
        <f t="shared" si="31"/>
        <v>-1366976.989155578</v>
      </c>
      <c r="J288" s="403">
        <f t="shared" si="32"/>
        <v>0</v>
      </c>
      <c r="K288" t="s">
        <v>4901</v>
      </c>
    </row>
    <row r="289" spans="1:11" x14ac:dyDescent="0.25">
      <c r="A289" s="398" t="s">
        <v>874</v>
      </c>
      <c r="B289" s="399" t="s">
        <v>4831</v>
      </c>
      <c r="C289" s="400" t="s">
        <v>945</v>
      </c>
      <c r="D289" s="401" t="s">
        <v>982</v>
      </c>
      <c r="E289" s="402" t="s">
        <v>666</v>
      </c>
      <c r="F289" s="403">
        <v>-1.250671507517437E-3</v>
      </c>
      <c r="G289" s="403">
        <f t="shared" si="30"/>
        <v>1.250671507517437E-3</v>
      </c>
      <c r="H289" s="403">
        <f>0</f>
        <v>0</v>
      </c>
      <c r="I289" s="403">
        <f t="shared" si="31"/>
        <v>1.250671507517437E-3</v>
      </c>
      <c r="J289" s="403">
        <f t="shared" si="32"/>
        <v>0</v>
      </c>
      <c r="K289" t="s">
        <v>4902</v>
      </c>
    </row>
    <row r="290" spans="1:11" x14ac:dyDescent="0.25">
      <c r="A290" s="398" t="s">
        <v>878</v>
      </c>
      <c r="B290" s="399" t="s">
        <v>4831</v>
      </c>
      <c r="C290" s="400" t="s">
        <v>945</v>
      </c>
      <c r="D290" s="401" t="s">
        <v>985</v>
      </c>
      <c r="E290" s="402" t="s">
        <v>666</v>
      </c>
      <c r="F290" s="403">
        <v>1107135.4945448579</v>
      </c>
      <c r="G290" s="403">
        <f t="shared" si="30"/>
        <v>-1107135.4945448579</v>
      </c>
      <c r="H290" s="403">
        <f>0</f>
        <v>0</v>
      </c>
      <c r="I290" s="403">
        <f t="shared" si="31"/>
        <v>-1107135.4945448579</v>
      </c>
      <c r="J290" s="403">
        <f t="shared" si="32"/>
        <v>0</v>
      </c>
      <c r="K290" t="s">
        <v>4903</v>
      </c>
    </row>
    <row r="291" spans="1:11" x14ac:dyDescent="0.25">
      <c r="A291" s="398" t="s">
        <v>882</v>
      </c>
      <c r="B291" s="399" t="s">
        <v>4831</v>
      </c>
      <c r="C291" s="400" t="s">
        <v>945</v>
      </c>
      <c r="D291" s="401" t="s">
        <v>991</v>
      </c>
      <c r="E291" s="402" t="s">
        <v>666</v>
      </c>
      <c r="F291" s="403">
        <v>17459.225084397294</v>
      </c>
      <c r="G291" s="403">
        <f t="shared" si="30"/>
        <v>-17459.225084397294</v>
      </c>
      <c r="H291" s="403">
        <f>0</f>
        <v>0</v>
      </c>
      <c r="I291" s="403">
        <f t="shared" si="31"/>
        <v>-17459.225084397294</v>
      </c>
      <c r="J291" s="403">
        <f t="shared" si="32"/>
        <v>0</v>
      </c>
      <c r="K291" t="s">
        <v>4904</v>
      </c>
    </row>
    <row r="292" spans="1:11" x14ac:dyDescent="0.25">
      <c r="A292" s="398" t="s">
        <v>885</v>
      </c>
      <c r="B292" s="399" t="s">
        <v>4831</v>
      </c>
      <c r="C292" s="400" t="s">
        <v>945</v>
      </c>
      <c r="D292" s="401" t="s">
        <v>997</v>
      </c>
      <c r="E292" s="402" t="s">
        <v>666</v>
      </c>
      <c r="F292" s="403">
        <v>0</v>
      </c>
      <c r="G292" s="403">
        <f t="shared" si="30"/>
        <v>0</v>
      </c>
      <c r="H292" s="403">
        <f>0</f>
        <v>0</v>
      </c>
      <c r="I292" s="403">
        <f t="shared" si="31"/>
        <v>0</v>
      </c>
      <c r="J292" s="403">
        <f t="shared" si="32"/>
        <v>0</v>
      </c>
      <c r="K292" t="s">
        <v>4905</v>
      </c>
    </row>
    <row r="293" spans="1:11" x14ac:dyDescent="0.25">
      <c r="A293" s="398" t="s">
        <v>887</v>
      </c>
      <c r="B293" s="399" t="s">
        <v>4831</v>
      </c>
      <c r="C293" s="400" t="s">
        <v>945</v>
      </c>
      <c r="D293" s="401" t="s">
        <v>1000</v>
      </c>
      <c r="E293" s="402" t="s">
        <v>666</v>
      </c>
      <c r="F293" s="403">
        <v>11531696.889999999</v>
      </c>
      <c r="G293" s="403">
        <f t="shared" si="30"/>
        <v>-11531696.889999999</v>
      </c>
      <c r="H293" s="403">
        <f>0</f>
        <v>0</v>
      </c>
      <c r="I293" s="403">
        <f t="shared" si="31"/>
        <v>-11531696.889999999</v>
      </c>
      <c r="J293" s="403">
        <f t="shared" si="32"/>
        <v>0</v>
      </c>
      <c r="K293" t="s">
        <v>4906</v>
      </c>
    </row>
    <row r="294" spans="1:11" x14ac:dyDescent="0.25">
      <c r="A294" s="398" t="s">
        <v>890</v>
      </c>
      <c r="B294" s="399" t="s">
        <v>4831</v>
      </c>
      <c r="C294" s="400" t="s">
        <v>945</v>
      </c>
      <c r="D294" s="401" t="s">
        <v>1003</v>
      </c>
      <c r="E294" s="402" t="s">
        <v>666</v>
      </c>
      <c r="F294" s="403">
        <v>0</v>
      </c>
      <c r="G294" s="403">
        <f t="shared" si="30"/>
        <v>0</v>
      </c>
      <c r="H294" s="403">
        <f>0</f>
        <v>0</v>
      </c>
      <c r="I294" s="403">
        <f t="shared" si="31"/>
        <v>0</v>
      </c>
      <c r="J294" s="403">
        <f t="shared" si="32"/>
        <v>0</v>
      </c>
      <c r="K294" t="s">
        <v>4907</v>
      </c>
    </row>
    <row r="295" spans="1:11" x14ac:dyDescent="0.25">
      <c r="A295" s="398" t="s">
        <v>892</v>
      </c>
      <c r="B295" s="399" t="s">
        <v>4831</v>
      </c>
      <c r="C295" s="400" t="s">
        <v>945</v>
      </c>
      <c r="D295" s="401" t="s">
        <v>1006</v>
      </c>
      <c r="E295" s="402" t="s">
        <v>666</v>
      </c>
      <c r="F295" s="403">
        <v>0</v>
      </c>
      <c r="G295" s="403">
        <f t="shared" si="30"/>
        <v>0</v>
      </c>
      <c r="H295" s="403">
        <f>0</f>
        <v>0</v>
      </c>
      <c r="I295" s="403">
        <f t="shared" si="31"/>
        <v>0</v>
      </c>
      <c r="J295" s="403">
        <f t="shared" si="32"/>
        <v>0</v>
      </c>
      <c r="K295" t="s">
        <v>4908</v>
      </c>
    </row>
    <row r="296" spans="1:11" x14ac:dyDescent="0.25">
      <c r="A296" s="398" t="s">
        <v>895</v>
      </c>
      <c r="B296" s="399" t="s">
        <v>4831</v>
      </c>
      <c r="C296" s="400" t="s">
        <v>945</v>
      </c>
      <c r="D296" s="401" t="s">
        <v>1012</v>
      </c>
      <c r="E296" s="402" t="s">
        <v>666</v>
      </c>
      <c r="F296" s="403">
        <v>3801.4216214167941</v>
      </c>
      <c r="G296" s="403">
        <f t="shared" si="30"/>
        <v>-3801.4216214167941</v>
      </c>
      <c r="H296" s="403">
        <f>0</f>
        <v>0</v>
      </c>
      <c r="I296" s="403">
        <f t="shared" si="31"/>
        <v>-3801.4216214167941</v>
      </c>
      <c r="J296" s="403">
        <f t="shared" si="32"/>
        <v>0</v>
      </c>
      <c r="K296" t="s">
        <v>4909</v>
      </c>
    </row>
    <row r="297" spans="1:11" x14ac:dyDescent="0.25">
      <c r="A297" s="398" t="s">
        <v>897</v>
      </c>
      <c r="B297" s="399" t="s">
        <v>4831</v>
      </c>
      <c r="E297" s="404" t="s">
        <v>4910</v>
      </c>
      <c r="F297" s="405">
        <f>SUBTOTAL(9,F218:F296)</f>
        <v>232810625.15999991</v>
      </c>
      <c r="G297" s="405">
        <f>SUBTOTAL(9,G218:G296)</f>
        <v>-232810625.15999991</v>
      </c>
      <c r="H297" s="405">
        <f>SUBTOTAL(9,H218:H296)</f>
        <v>0</v>
      </c>
      <c r="I297" s="405">
        <f>SUBTOTAL(9,I218:I296)</f>
        <v>-232810625.15999991</v>
      </c>
      <c r="J297" s="405">
        <f>SUBTOTAL(9,J218:J296)</f>
        <v>0</v>
      </c>
    </row>
    <row r="298" spans="1:11" x14ac:dyDescent="0.25">
      <c r="A298" s="398" t="s">
        <v>900</v>
      </c>
    </row>
    <row r="299" spans="1:11" x14ac:dyDescent="0.25">
      <c r="A299" s="398" t="s">
        <v>902</v>
      </c>
      <c r="B299" s="399" t="s">
        <v>4911</v>
      </c>
      <c r="C299" s="400" t="s">
        <v>773</v>
      </c>
      <c r="D299" s="401" t="s">
        <v>1142</v>
      </c>
      <c r="E299" s="402" t="s">
        <v>158</v>
      </c>
      <c r="F299" s="403">
        <v>4166104.17</v>
      </c>
      <c r="G299" s="403">
        <f>SUMIFS(TX_202_RB_Adjust_Detail_Adjustments,TX_202_RB_Adjust_Detail_H_RB_Rollup,B299,TX_202_RB_Adjust_Detail_H_RB_Func_Rollup,C299,TX_202_RB_Adjust_Detail_H_Account,D299,TX_202_RB_Adjust_Detail_H_Jurisdictional_Allocator,E299)</f>
        <v>-4166104.17</v>
      </c>
      <c r="H299" s="403">
        <f>0</f>
        <v>0</v>
      </c>
      <c r="I299" s="403">
        <f>G299+H299</f>
        <v>-4166104.17</v>
      </c>
      <c r="J299" s="403">
        <f>F299+I299</f>
        <v>0</v>
      </c>
      <c r="K299" t="s">
        <v>4912</v>
      </c>
    </row>
    <row r="300" spans="1:11" x14ac:dyDescent="0.25">
      <c r="A300" s="398" t="s">
        <v>905</v>
      </c>
      <c r="B300" s="399" t="s">
        <v>4911</v>
      </c>
      <c r="C300" s="400" t="s">
        <v>797</v>
      </c>
      <c r="D300" s="401" t="s">
        <v>1142</v>
      </c>
      <c r="E300" s="402" t="s">
        <v>158</v>
      </c>
      <c r="F300" s="403">
        <v>0</v>
      </c>
      <c r="G300" s="403">
        <f>SUMIFS(TX_202_RB_Adjust_Detail_Adjustments,TX_202_RB_Adjust_Detail_H_RB_Rollup,B300,TX_202_RB_Adjust_Detail_H_RB_Func_Rollup,C300,TX_202_RB_Adjust_Detail_H_Account,D300,TX_202_RB_Adjust_Detail_H_Jurisdictional_Allocator,E300)</f>
        <v>0</v>
      </c>
      <c r="H300" s="403">
        <f>0</f>
        <v>0</v>
      </c>
      <c r="I300" s="403">
        <f>G300+H300</f>
        <v>0</v>
      </c>
      <c r="J300" s="403">
        <f>F300+I300</f>
        <v>0</v>
      </c>
      <c r="K300" t="s">
        <v>4913</v>
      </c>
    </row>
    <row r="301" spans="1:11" x14ac:dyDescent="0.25">
      <c r="A301" s="398" t="s">
        <v>907</v>
      </c>
      <c r="B301" s="399" t="s">
        <v>4911</v>
      </c>
      <c r="E301" s="404" t="s">
        <v>4914</v>
      </c>
      <c r="F301" s="405">
        <f>SUBTOTAL(9,F298:F300)</f>
        <v>4166104.17</v>
      </c>
      <c r="G301" s="405">
        <f>SUBTOTAL(9,G298:G300)</f>
        <v>-4166104.17</v>
      </c>
      <c r="H301" s="405">
        <f>SUBTOTAL(9,H298:H300)</f>
        <v>0</v>
      </c>
      <c r="I301" s="405">
        <f>SUBTOTAL(9,I298:I300)</f>
        <v>-4166104.17</v>
      </c>
      <c r="J301" s="405">
        <f>SUBTOTAL(9,J298:J300)</f>
        <v>0</v>
      </c>
    </row>
    <row r="302" spans="1:11" x14ac:dyDescent="0.25">
      <c r="A302" s="398" t="s">
        <v>910</v>
      </c>
    </row>
    <row r="303" spans="1:11" x14ac:dyDescent="0.25">
      <c r="A303" s="398" t="s">
        <v>912</v>
      </c>
      <c r="B303" s="399" t="s">
        <v>4916</v>
      </c>
      <c r="C303" s="400" t="s">
        <v>4917</v>
      </c>
      <c r="D303" s="401" t="s">
        <v>4918</v>
      </c>
      <c r="E303" s="402" t="s">
        <v>162</v>
      </c>
      <c r="F303" s="403">
        <v>13519651.903846154</v>
      </c>
      <c r="G303" s="403">
        <f>SUMIFS(TX_202_RB_Adjust_Detail_Adjustments,TX_202_RB_Adjust_Detail_H_RB_Rollup,B303,TX_202_RB_Adjust_Detail_H_RB_Func_Rollup,C303,TX_202_RB_Adjust_Detail_H_Account,D303,TX_202_RB_Adjust_Detail_H_Jurisdictional_Allocator,E303)</f>
        <v>0</v>
      </c>
      <c r="H303" s="403">
        <f>0</f>
        <v>0</v>
      </c>
      <c r="I303" s="403">
        <f>G303+H303</f>
        <v>0</v>
      </c>
      <c r="J303" s="403">
        <f>F303+I303</f>
        <v>13519651.903846154</v>
      </c>
      <c r="K303" t="s">
        <v>4919</v>
      </c>
    </row>
    <row r="304" spans="1:11" x14ac:dyDescent="0.25">
      <c r="A304" s="398" t="s">
        <v>915</v>
      </c>
      <c r="B304" s="399" t="s">
        <v>4916</v>
      </c>
      <c r="C304" s="400" t="s">
        <v>4917</v>
      </c>
      <c r="D304" s="401" t="s">
        <v>4920</v>
      </c>
      <c r="E304" s="402" t="s">
        <v>158</v>
      </c>
      <c r="F304" s="403">
        <v>4045924.2131255409</v>
      </c>
      <c r="G304" s="403">
        <f>SUMIFS(TX_202_RB_Adjust_Detail_Adjustments,TX_202_RB_Adjust_Detail_H_RB_Rollup,B304,TX_202_RB_Adjust_Detail_H_RB_Func_Rollup,C304,TX_202_RB_Adjust_Detail_H_Account,D304,TX_202_RB_Adjust_Detail_H_Jurisdictional_Allocator,E304)</f>
        <v>0</v>
      </c>
      <c r="H304" s="403">
        <f>0</f>
        <v>0</v>
      </c>
      <c r="I304" s="403">
        <f>G304+H304</f>
        <v>0</v>
      </c>
      <c r="J304" s="403">
        <f>F304+I304</f>
        <v>4045924.2131255409</v>
      </c>
      <c r="K304" t="s">
        <v>4921</v>
      </c>
    </row>
    <row r="305" spans="1:11" x14ac:dyDescent="0.25">
      <c r="A305" s="398" t="s">
        <v>917</v>
      </c>
      <c r="B305" s="399" t="s">
        <v>4916</v>
      </c>
      <c r="C305" s="400" t="s">
        <v>4917</v>
      </c>
      <c r="D305" s="401" t="s">
        <v>4922</v>
      </c>
      <c r="E305" s="402" t="s">
        <v>140</v>
      </c>
      <c r="F305" s="403">
        <v>3415604.3484129217</v>
      </c>
      <c r="G305" s="403">
        <f>SUMIFS(TX_202_RB_Adjust_Detail_Adjustments,TX_202_RB_Adjust_Detail_H_RB_Rollup,B305,TX_202_RB_Adjust_Detail_H_RB_Func_Rollup,C305,TX_202_RB_Adjust_Detail_H_Account,D305,TX_202_RB_Adjust_Detail_H_Jurisdictional_Allocator,E305)</f>
        <v>0</v>
      </c>
      <c r="H305" s="403">
        <f>0</f>
        <v>0</v>
      </c>
      <c r="I305" s="403">
        <f>G305+H305</f>
        <v>0</v>
      </c>
      <c r="J305" s="403">
        <f>F305+I305</f>
        <v>3415604.3484129217</v>
      </c>
      <c r="K305" t="s">
        <v>4923</v>
      </c>
    </row>
    <row r="306" spans="1:11" x14ac:dyDescent="0.25">
      <c r="A306" s="398" t="s">
        <v>920</v>
      </c>
      <c r="B306" s="399" t="s">
        <v>4916</v>
      </c>
      <c r="E306" s="404" t="s">
        <v>4925</v>
      </c>
      <c r="F306" s="405">
        <f>SUBTOTAL(9,F302:F305)</f>
        <v>20981180.465384617</v>
      </c>
      <c r="G306" s="405">
        <f>SUBTOTAL(9,G302:G305)</f>
        <v>0</v>
      </c>
      <c r="H306" s="405">
        <f>SUBTOTAL(9,H302:H305)</f>
        <v>0</v>
      </c>
      <c r="I306" s="405">
        <f>SUBTOTAL(9,I302:I305)</f>
        <v>0</v>
      </c>
      <c r="J306" s="405">
        <f>SUBTOTAL(9,J302:J305)</f>
        <v>20981180.465384617</v>
      </c>
    </row>
    <row r="307" spans="1:11" x14ac:dyDescent="0.25">
      <c r="A307" s="398" t="s">
        <v>922</v>
      </c>
    </row>
    <row r="308" spans="1:11" x14ac:dyDescent="0.25">
      <c r="A308" s="398" t="s">
        <v>925</v>
      </c>
      <c r="B308" s="399" t="s">
        <v>4926</v>
      </c>
      <c r="C308" s="400" t="s">
        <v>4917</v>
      </c>
      <c r="D308" s="401" t="s">
        <v>4927</v>
      </c>
      <c r="E308" s="402" t="s">
        <v>144</v>
      </c>
      <c r="F308" s="403">
        <v>4519530.6984615391</v>
      </c>
      <c r="G308" s="403">
        <f>SUMIFS(TX_202_RB_Adjust_Detail_Adjustments,TX_202_RB_Adjust_Detail_H_RB_Rollup,B308,TX_202_RB_Adjust_Detail_H_RB_Func_Rollup,C308,TX_202_RB_Adjust_Detail_H_Account,D308,TX_202_RB_Adjust_Detail_H_Jurisdictional_Allocator,E308)</f>
        <v>-4519530.6984615391</v>
      </c>
      <c r="H308" s="403">
        <f>0</f>
        <v>0</v>
      </c>
      <c r="I308" s="403">
        <f>G308+H308</f>
        <v>-4519530.6984615391</v>
      </c>
      <c r="J308" s="403">
        <f>F308+I308</f>
        <v>0</v>
      </c>
      <c r="K308" t="s">
        <v>4928</v>
      </c>
    </row>
    <row r="309" spans="1:11" x14ac:dyDescent="0.25">
      <c r="A309" s="398" t="s">
        <v>927</v>
      </c>
      <c r="B309" s="399" t="s">
        <v>4926</v>
      </c>
      <c r="E309" s="404" t="s">
        <v>4929</v>
      </c>
      <c r="F309" s="405">
        <f>SUBTOTAL(9,F307:F308)</f>
        <v>4519530.6984615391</v>
      </c>
      <c r="G309" s="405">
        <f>SUBTOTAL(9,G307:G308)</f>
        <v>-4519530.6984615391</v>
      </c>
      <c r="H309" s="405">
        <f>SUBTOTAL(9,H307:H308)</f>
        <v>0</v>
      </c>
      <c r="I309" s="405">
        <f>SUBTOTAL(9,I307:I308)</f>
        <v>-4519530.6984615391</v>
      </c>
      <c r="J309" s="405">
        <f>SUBTOTAL(9,J307:J308)</f>
        <v>0</v>
      </c>
    </row>
    <row r="310" spans="1:11" x14ac:dyDescent="0.25">
      <c r="A310" s="398" t="s">
        <v>930</v>
      </c>
    </row>
    <row r="311" spans="1:11" x14ac:dyDescent="0.25">
      <c r="A311" s="398" t="s">
        <v>932</v>
      </c>
      <c r="B311" s="399" t="s">
        <v>4930</v>
      </c>
      <c r="C311" s="400" t="s">
        <v>4917</v>
      </c>
      <c r="D311" s="401" t="s">
        <v>4931</v>
      </c>
      <c r="E311" s="402" t="s">
        <v>144</v>
      </c>
      <c r="F311" s="403">
        <v>9841745.9553846158</v>
      </c>
      <c r="G311" s="403">
        <f>SUMIFS(TX_202_RB_Adjust_Detail_Adjustments,TX_202_RB_Adjust_Detail_H_RB_Rollup,B311,TX_202_RB_Adjust_Detail_H_RB_Func_Rollup,C311,TX_202_RB_Adjust_Detail_H_Account,D311,TX_202_RB_Adjust_Detail_H_Jurisdictional_Allocator,E311)</f>
        <v>0</v>
      </c>
      <c r="H311" s="403">
        <f>0</f>
        <v>0</v>
      </c>
      <c r="I311" s="403">
        <f>G311+H311</f>
        <v>0</v>
      </c>
      <c r="J311" s="403">
        <f>F311+I311</f>
        <v>9841745.9553846158</v>
      </c>
      <c r="K311" t="s">
        <v>4932</v>
      </c>
    </row>
    <row r="312" spans="1:11" x14ac:dyDescent="0.25">
      <c r="A312" s="398" t="s">
        <v>935</v>
      </c>
      <c r="B312" s="399" t="s">
        <v>4930</v>
      </c>
      <c r="E312" s="404" t="s">
        <v>4933</v>
      </c>
      <c r="F312" s="405">
        <f>SUBTOTAL(9,F310:F311)</f>
        <v>9841745.9553846158</v>
      </c>
      <c r="G312" s="405">
        <f>SUBTOTAL(9,G310:G311)</f>
        <v>0</v>
      </c>
      <c r="H312" s="405">
        <f>SUBTOTAL(9,H310:H311)</f>
        <v>0</v>
      </c>
      <c r="I312" s="405">
        <f>SUBTOTAL(9,I310:I311)</f>
        <v>0</v>
      </c>
      <c r="J312" s="405">
        <f>SUBTOTAL(9,J310:J311)</f>
        <v>9841745.9553846158</v>
      </c>
    </row>
    <row r="313" spans="1:11" x14ac:dyDescent="0.25">
      <c r="A313" s="398" t="s">
        <v>937</v>
      </c>
    </row>
    <row r="314" spans="1:11" x14ac:dyDescent="0.25">
      <c r="A314" s="398" t="s">
        <v>940</v>
      </c>
      <c r="B314" s="399" t="s">
        <v>4935</v>
      </c>
      <c r="C314" s="400" t="s">
        <v>4917</v>
      </c>
      <c r="D314" s="401" t="s">
        <v>4936</v>
      </c>
      <c r="E314" s="402" t="s">
        <v>197</v>
      </c>
      <c r="F314" s="403">
        <v>2436632.6946153846</v>
      </c>
      <c r="G314" s="403">
        <f t="shared" ref="G314:G326" si="33">SUMIFS(TX_202_RB_Adjust_Detail_Adjustments,TX_202_RB_Adjust_Detail_H_RB_Rollup,B314,TX_202_RB_Adjust_Detail_H_RB_Func_Rollup,C314,TX_202_RB_Adjust_Detail_H_Account,D314,TX_202_RB_Adjust_Detail_H_Jurisdictional_Allocator,E314)</f>
        <v>0</v>
      </c>
      <c r="H314" s="403">
        <f>0</f>
        <v>0</v>
      </c>
      <c r="I314" s="403">
        <f t="shared" ref="I314:I326" si="34">G314+H314</f>
        <v>0</v>
      </c>
      <c r="J314" s="403">
        <f t="shared" ref="J314:J326" si="35">F314+I314</f>
        <v>2436632.6946153846</v>
      </c>
      <c r="K314" t="s">
        <v>4937</v>
      </c>
    </row>
    <row r="315" spans="1:11" x14ac:dyDescent="0.25">
      <c r="A315" s="398" t="s">
        <v>942</v>
      </c>
      <c r="B315" s="399" t="s">
        <v>4935</v>
      </c>
      <c r="C315" s="400" t="s">
        <v>4917</v>
      </c>
      <c r="D315" s="401" t="s">
        <v>4938</v>
      </c>
      <c r="E315" s="402" t="s">
        <v>1055</v>
      </c>
      <c r="F315" s="403">
        <v>155637515.8792308</v>
      </c>
      <c r="G315" s="403">
        <f t="shared" si="33"/>
        <v>875992.69615384622</v>
      </c>
      <c r="H315" s="403">
        <f>0</f>
        <v>0</v>
      </c>
      <c r="I315" s="403">
        <f t="shared" si="34"/>
        <v>875992.69615384622</v>
      </c>
      <c r="J315" s="403">
        <f t="shared" si="35"/>
        <v>156513508.57538465</v>
      </c>
      <c r="K315" t="s">
        <v>4939</v>
      </c>
    </row>
    <row r="316" spans="1:11" x14ac:dyDescent="0.25">
      <c r="A316" s="398" t="s">
        <v>944</v>
      </c>
      <c r="B316" s="399" t="s">
        <v>4935</v>
      </c>
      <c r="C316" s="400" t="s">
        <v>4917</v>
      </c>
      <c r="D316" s="401" t="s">
        <v>4940</v>
      </c>
      <c r="E316" s="402" t="s">
        <v>197</v>
      </c>
      <c r="F316" s="403">
        <v>29699.012307692312</v>
      </c>
      <c r="G316" s="403">
        <f t="shared" si="33"/>
        <v>0</v>
      </c>
      <c r="H316" s="403">
        <f>0</f>
        <v>0</v>
      </c>
      <c r="I316" s="403">
        <f t="shared" si="34"/>
        <v>0</v>
      </c>
      <c r="J316" s="403">
        <f t="shared" si="35"/>
        <v>29699.012307692312</v>
      </c>
      <c r="K316" t="s">
        <v>4941</v>
      </c>
    </row>
    <row r="317" spans="1:11" x14ac:dyDescent="0.25">
      <c r="A317" s="398" t="s">
        <v>948</v>
      </c>
      <c r="B317" s="399" t="s">
        <v>4935</v>
      </c>
      <c r="C317" s="400" t="s">
        <v>4917</v>
      </c>
      <c r="D317" s="401" t="s">
        <v>4942</v>
      </c>
      <c r="E317" s="402" t="s">
        <v>197</v>
      </c>
      <c r="F317" s="403">
        <v>258177.77923076923</v>
      </c>
      <c r="G317" s="403">
        <f t="shared" si="33"/>
        <v>0</v>
      </c>
      <c r="H317" s="403">
        <f>0</f>
        <v>0</v>
      </c>
      <c r="I317" s="403">
        <f t="shared" si="34"/>
        <v>0</v>
      </c>
      <c r="J317" s="403">
        <f t="shared" si="35"/>
        <v>258177.77923076923</v>
      </c>
      <c r="K317" t="s">
        <v>4943</v>
      </c>
    </row>
    <row r="318" spans="1:11" x14ac:dyDescent="0.25">
      <c r="A318" s="398" t="s">
        <v>951</v>
      </c>
      <c r="B318" s="399" t="s">
        <v>4935</v>
      </c>
      <c r="C318" s="400" t="s">
        <v>4917</v>
      </c>
      <c r="D318" s="401" t="s">
        <v>4944</v>
      </c>
      <c r="E318" s="402" t="s">
        <v>197</v>
      </c>
      <c r="F318" s="403">
        <v>195924.91384615382</v>
      </c>
      <c r="G318" s="403">
        <f t="shared" si="33"/>
        <v>-195924.91384615382</v>
      </c>
      <c r="H318" s="403">
        <f>0</f>
        <v>0</v>
      </c>
      <c r="I318" s="403">
        <f t="shared" si="34"/>
        <v>-195924.91384615382</v>
      </c>
      <c r="J318" s="403">
        <f t="shared" si="35"/>
        <v>0</v>
      </c>
      <c r="K318" t="s">
        <v>4945</v>
      </c>
    </row>
    <row r="319" spans="1:11" x14ac:dyDescent="0.25">
      <c r="A319" s="398" t="s">
        <v>954</v>
      </c>
      <c r="B319" s="399" t="s">
        <v>4935</v>
      </c>
      <c r="C319" s="400" t="s">
        <v>4917</v>
      </c>
      <c r="D319" s="401" t="s">
        <v>4946</v>
      </c>
      <c r="E319" s="402" t="s">
        <v>162</v>
      </c>
      <c r="F319" s="403">
        <v>729051.6253846155</v>
      </c>
      <c r="G319" s="403">
        <f t="shared" si="33"/>
        <v>0</v>
      </c>
      <c r="H319" s="403">
        <f>0</f>
        <v>0</v>
      </c>
      <c r="I319" s="403">
        <f t="shared" si="34"/>
        <v>0</v>
      </c>
      <c r="J319" s="403">
        <f t="shared" si="35"/>
        <v>729051.6253846155</v>
      </c>
      <c r="K319" t="s">
        <v>4947</v>
      </c>
    </row>
    <row r="320" spans="1:11" x14ac:dyDescent="0.25">
      <c r="A320" s="398" t="s">
        <v>957</v>
      </c>
      <c r="B320" s="399" t="s">
        <v>4935</v>
      </c>
      <c r="C320" s="400" t="s">
        <v>4917</v>
      </c>
      <c r="D320" s="401" t="s">
        <v>4948</v>
      </c>
      <c r="E320" s="402" t="s">
        <v>1055</v>
      </c>
      <c r="F320" s="403">
        <v>8573.1915384615386</v>
      </c>
      <c r="G320" s="403">
        <f t="shared" si="33"/>
        <v>0</v>
      </c>
      <c r="H320" s="403">
        <f>0</f>
        <v>0</v>
      </c>
      <c r="I320" s="403">
        <f t="shared" si="34"/>
        <v>0</v>
      </c>
      <c r="J320" s="403">
        <f t="shared" si="35"/>
        <v>8573.1915384615386</v>
      </c>
      <c r="K320" t="s">
        <v>4949</v>
      </c>
    </row>
    <row r="321" spans="1:11" x14ac:dyDescent="0.25">
      <c r="A321" s="398" t="s">
        <v>960</v>
      </c>
      <c r="B321" s="399" t="s">
        <v>4935</v>
      </c>
      <c r="C321" s="400" t="s">
        <v>4917</v>
      </c>
      <c r="D321" s="401" t="s">
        <v>4950</v>
      </c>
      <c r="E321" s="402" t="s">
        <v>197</v>
      </c>
      <c r="F321" s="403">
        <v>184644.29</v>
      </c>
      <c r="G321" s="403">
        <f t="shared" si="33"/>
        <v>-184644.29</v>
      </c>
      <c r="H321" s="403">
        <f>0</f>
        <v>0</v>
      </c>
      <c r="I321" s="403">
        <f t="shared" si="34"/>
        <v>-184644.29</v>
      </c>
      <c r="J321" s="403">
        <f t="shared" si="35"/>
        <v>0</v>
      </c>
      <c r="K321" t="s">
        <v>4951</v>
      </c>
    </row>
    <row r="322" spans="1:11" x14ac:dyDescent="0.25">
      <c r="A322" s="398" t="s">
        <v>963</v>
      </c>
      <c r="B322" s="399" t="s">
        <v>4935</v>
      </c>
      <c r="C322" s="400" t="s">
        <v>4917</v>
      </c>
      <c r="D322" s="401" t="s">
        <v>4952</v>
      </c>
      <c r="E322" s="402" t="s">
        <v>374</v>
      </c>
      <c r="F322" s="403">
        <v>214013.42615384614</v>
      </c>
      <c r="G322" s="403">
        <f t="shared" si="33"/>
        <v>0</v>
      </c>
      <c r="H322" s="403">
        <f>0</f>
        <v>0</v>
      </c>
      <c r="I322" s="403">
        <f t="shared" si="34"/>
        <v>0</v>
      </c>
      <c r="J322" s="403">
        <f t="shared" si="35"/>
        <v>214013.42615384614</v>
      </c>
      <c r="K322" t="s">
        <v>4953</v>
      </c>
    </row>
    <row r="323" spans="1:11" x14ac:dyDescent="0.25">
      <c r="A323" s="398" t="s">
        <v>966</v>
      </c>
      <c r="B323" s="399" t="s">
        <v>4935</v>
      </c>
      <c r="C323" s="400" t="s">
        <v>4917</v>
      </c>
      <c r="D323" s="401" t="s">
        <v>4954</v>
      </c>
      <c r="E323" s="402" t="s">
        <v>197</v>
      </c>
      <c r="F323" s="403">
        <v>1553243.9153846153</v>
      </c>
      <c r="G323" s="403">
        <f t="shared" si="33"/>
        <v>-1553243.9153846153</v>
      </c>
      <c r="H323" s="403">
        <f>0</f>
        <v>0</v>
      </c>
      <c r="I323" s="403">
        <f t="shared" si="34"/>
        <v>-1553243.9153846153</v>
      </c>
      <c r="J323" s="403">
        <f t="shared" si="35"/>
        <v>0</v>
      </c>
      <c r="K323" t="s">
        <v>4955</v>
      </c>
    </row>
    <row r="324" spans="1:11" x14ac:dyDescent="0.25">
      <c r="A324" s="398" t="s">
        <v>969</v>
      </c>
      <c r="B324" s="399" t="s">
        <v>4935</v>
      </c>
      <c r="C324" s="400" t="s">
        <v>4917</v>
      </c>
      <c r="D324" s="401" t="s">
        <v>4956</v>
      </c>
      <c r="E324" s="402" t="s">
        <v>197</v>
      </c>
      <c r="F324" s="403">
        <v>2010439.1923076925</v>
      </c>
      <c r="G324" s="403">
        <f t="shared" si="33"/>
        <v>-2010439.1923076925</v>
      </c>
      <c r="H324" s="403">
        <f>0</f>
        <v>0</v>
      </c>
      <c r="I324" s="403">
        <f t="shared" si="34"/>
        <v>-2010439.1923076925</v>
      </c>
      <c r="J324" s="403">
        <f t="shared" si="35"/>
        <v>0</v>
      </c>
      <c r="K324" t="s">
        <v>4957</v>
      </c>
    </row>
    <row r="325" spans="1:11" x14ac:dyDescent="0.25">
      <c r="A325" s="398" t="s">
        <v>972</v>
      </c>
      <c r="B325" s="399" t="s">
        <v>4935</v>
      </c>
      <c r="C325" s="400" t="s">
        <v>4917</v>
      </c>
      <c r="D325" s="401" t="s">
        <v>4958</v>
      </c>
      <c r="E325" s="402" t="s">
        <v>197</v>
      </c>
      <c r="F325" s="403">
        <v>8623479.2123076916</v>
      </c>
      <c r="G325" s="403">
        <f t="shared" si="33"/>
        <v>-8623479.2123076916</v>
      </c>
      <c r="H325" s="403">
        <f>0</f>
        <v>0</v>
      </c>
      <c r="I325" s="403">
        <f t="shared" si="34"/>
        <v>-8623479.2123076916</v>
      </c>
      <c r="J325" s="403">
        <f t="shared" si="35"/>
        <v>0</v>
      </c>
      <c r="K325" t="s">
        <v>4959</v>
      </c>
    </row>
    <row r="326" spans="1:11" x14ac:dyDescent="0.25">
      <c r="A326" s="398" t="s">
        <v>975</v>
      </c>
      <c r="B326" s="399" t="s">
        <v>4935</v>
      </c>
      <c r="C326" s="400" t="s">
        <v>4917</v>
      </c>
      <c r="D326" s="401" t="s">
        <v>4960</v>
      </c>
      <c r="E326" s="402" t="s">
        <v>140</v>
      </c>
      <c r="F326" s="403">
        <v>58836.794615384621</v>
      </c>
      <c r="G326" s="403">
        <f t="shared" si="33"/>
        <v>0</v>
      </c>
      <c r="H326" s="403">
        <f>0</f>
        <v>0</v>
      </c>
      <c r="I326" s="403">
        <f t="shared" si="34"/>
        <v>0</v>
      </c>
      <c r="J326" s="403">
        <f t="shared" si="35"/>
        <v>58836.794615384621</v>
      </c>
      <c r="K326" t="s">
        <v>4961</v>
      </c>
    </row>
    <row r="327" spans="1:11" x14ac:dyDescent="0.25">
      <c r="A327" s="398" t="s">
        <v>978</v>
      </c>
      <c r="B327" s="399" t="s">
        <v>4935</v>
      </c>
      <c r="E327" s="404" t="s">
        <v>4962</v>
      </c>
      <c r="F327" s="405">
        <f>SUBTOTAL(9,F313:F326)</f>
        <v>171940231.92692313</v>
      </c>
      <c r="G327" s="405">
        <f>SUBTOTAL(9,G313:G326)</f>
        <v>-11691738.827692308</v>
      </c>
      <c r="H327" s="405">
        <f>SUBTOTAL(9,H313:H326)</f>
        <v>0</v>
      </c>
      <c r="I327" s="405">
        <f>SUBTOTAL(9,I313:I326)</f>
        <v>-11691738.827692308</v>
      </c>
      <c r="J327" s="405">
        <f>SUBTOTAL(9,J313:J326)</f>
        <v>160248493.09923083</v>
      </c>
    </row>
    <row r="328" spans="1:11" x14ac:dyDescent="0.25">
      <c r="A328" s="398" t="s">
        <v>981</v>
      </c>
    </row>
    <row r="329" spans="1:11" x14ac:dyDescent="0.25">
      <c r="A329" s="398" t="s">
        <v>984</v>
      </c>
      <c r="B329" s="399" t="s">
        <v>4963</v>
      </c>
      <c r="C329" s="400" t="s">
        <v>734</v>
      </c>
      <c r="D329" s="401" t="s">
        <v>735</v>
      </c>
      <c r="E329" s="402" t="s">
        <v>666</v>
      </c>
      <c r="F329" s="403">
        <v>4980.9160988352942</v>
      </c>
      <c r="G329" s="403">
        <f t="shared" ref="G329:G360" si="36">SUMIFS(TX_202_RB_Adjust_Detail_Adjustments,TX_202_RB_Adjust_Detail_H_RB_Rollup,B329,TX_202_RB_Adjust_Detail_H_RB_Func_Rollup,C329,TX_202_RB_Adjust_Detail_H_Account,D329,TX_202_RB_Adjust_Detail_H_Jurisdictional_Allocator,E329)</f>
        <v>0</v>
      </c>
      <c r="H329" s="403">
        <f>0</f>
        <v>0</v>
      </c>
      <c r="I329" s="403">
        <f t="shared" ref="I329:I360" si="37">G329+H329</f>
        <v>0</v>
      </c>
      <c r="J329" s="403">
        <f t="shared" ref="J329:J360" si="38">F329+I329</f>
        <v>4980.9160988352942</v>
      </c>
      <c r="K329" t="s">
        <v>4964</v>
      </c>
    </row>
    <row r="330" spans="1:11" x14ac:dyDescent="0.25">
      <c r="A330" s="398" t="s">
        <v>987</v>
      </c>
      <c r="B330" s="399" t="s">
        <v>4963</v>
      </c>
      <c r="C330" s="400" t="s">
        <v>734</v>
      </c>
      <c r="D330" s="401" t="s">
        <v>738</v>
      </c>
      <c r="E330" s="402" t="s">
        <v>666</v>
      </c>
      <c r="F330" s="403">
        <v>1758.25390116471</v>
      </c>
      <c r="G330" s="403">
        <f t="shared" si="36"/>
        <v>0</v>
      </c>
      <c r="H330" s="403">
        <f>0</f>
        <v>0</v>
      </c>
      <c r="I330" s="403">
        <f t="shared" si="37"/>
        <v>0</v>
      </c>
      <c r="J330" s="403">
        <f t="shared" si="38"/>
        <v>1758.25390116471</v>
      </c>
      <c r="K330" t="s">
        <v>4965</v>
      </c>
    </row>
    <row r="331" spans="1:11" x14ac:dyDescent="0.25">
      <c r="A331" s="398" t="s">
        <v>990</v>
      </c>
      <c r="B331" s="399" t="s">
        <v>4963</v>
      </c>
      <c r="C331" s="400" t="s">
        <v>746</v>
      </c>
      <c r="D331" s="401" t="s">
        <v>1098</v>
      </c>
      <c r="E331" s="402" t="s">
        <v>162</v>
      </c>
      <c r="F331" s="403">
        <v>4668.8699999999944</v>
      </c>
      <c r="G331" s="403">
        <f t="shared" si="36"/>
        <v>0</v>
      </c>
      <c r="H331" s="403">
        <f>0</f>
        <v>0</v>
      </c>
      <c r="I331" s="403">
        <f t="shared" si="37"/>
        <v>0</v>
      </c>
      <c r="J331" s="403">
        <f t="shared" si="38"/>
        <v>4668.8699999999944</v>
      </c>
      <c r="K331" t="s">
        <v>4966</v>
      </c>
    </row>
    <row r="332" spans="1:11" x14ac:dyDescent="0.25">
      <c r="A332" s="398" t="s">
        <v>993</v>
      </c>
      <c r="B332" s="399" t="s">
        <v>4963</v>
      </c>
      <c r="C332" s="400" t="s">
        <v>746</v>
      </c>
      <c r="D332" s="401" t="s">
        <v>747</v>
      </c>
      <c r="E332" s="402" t="s">
        <v>162</v>
      </c>
      <c r="F332" s="403">
        <v>9638.9648251269791</v>
      </c>
      <c r="G332" s="403">
        <f t="shared" si="36"/>
        <v>0</v>
      </c>
      <c r="H332" s="403">
        <f>0</f>
        <v>0</v>
      </c>
      <c r="I332" s="403">
        <f t="shared" si="37"/>
        <v>0</v>
      </c>
      <c r="J332" s="403">
        <f t="shared" si="38"/>
        <v>9638.9648251269791</v>
      </c>
      <c r="K332" t="s">
        <v>4967</v>
      </c>
    </row>
    <row r="333" spans="1:11" x14ac:dyDescent="0.25">
      <c r="A333" s="398" t="s">
        <v>996</v>
      </c>
      <c r="B333" s="399" t="s">
        <v>4963</v>
      </c>
      <c r="C333" s="400" t="s">
        <v>746</v>
      </c>
      <c r="D333" s="401" t="s">
        <v>750</v>
      </c>
      <c r="E333" s="402" t="s">
        <v>162</v>
      </c>
      <c r="F333" s="403">
        <v>35598.084861762189</v>
      </c>
      <c r="G333" s="403">
        <f t="shared" si="36"/>
        <v>0</v>
      </c>
      <c r="H333" s="403">
        <f>0</f>
        <v>0</v>
      </c>
      <c r="I333" s="403">
        <f t="shared" si="37"/>
        <v>0</v>
      </c>
      <c r="J333" s="403">
        <f t="shared" si="38"/>
        <v>35598.084861762189</v>
      </c>
      <c r="K333" t="s">
        <v>4968</v>
      </c>
    </row>
    <row r="334" spans="1:11" x14ac:dyDescent="0.25">
      <c r="A334" s="398" t="s">
        <v>999</v>
      </c>
      <c r="B334" s="399" t="s">
        <v>4963</v>
      </c>
      <c r="C334" s="400" t="s">
        <v>746</v>
      </c>
      <c r="D334" s="401" t="s">
        <v>753</v>
      </c>
      <c r="E334" s="402" t="s">
        <v>162</v>
      </c>
      <c r="F334" s="403">
        <v>634.89036591329602</v>
      </c>
      <c r="G334" s="403">
        <f t="shared" si="36"/>
        <v>0</v>
      </c>
      <c r="H334" s="403">
        <f>0</f>
        <v>0</v>
      </c>
      <c r="I334" s="403">
        <f t="shared" si="37"/>
        <v>0</v>
      </c>
      <c r="J334" s="403">
        <f t="shared" si="38"/>
        <v>634.89036591329602</v>
      </c>
      <c r="K334" t="s">
        <v>4969</v>
      </c>
    </row>
    <row r="335" spans="1:11" x14ac:dyDescent="0.25">
      <c r="A335" s="398" t="s">
        <v>1002</v>
      </c>
      <c r="B335" s="399" t="s">
        <v>4963</v>
      </c>
      <c r="C335" s="400" t="s">
        <v>746</v>
      </c>
      <c r="D335" s="401" t="s">
        <v>756</v>
      </c>
      <c r="E335" s="402" t="s">
        <v>162</v>
      </c>
      <c r="F335" s="403">
        <v>599588.27448722196</v>
      </c>
      <c r="G335" s="403">
        <f t="shared" si="36"/>
        <v>0</v>
      </c>
      <c r="H335" s="403">
        <f>0</f>
        <v>0</v>
      </c>
      <c r="I335" s="403">
        <f t="shared" si="37"/>
        <v>0</v>
      </c>
      <c r="J335" s="403">
        <f t="shared" si="38"/>
        <v>599588.27448722196</v>
      </c>
      <c r="K335" t="s">
        <v>4970</v>
      </c>
    </row>
    <row r="336" spans="1:11" x14ac:dyDescent="0.25">
      <c r="A336" s="398" t="s">
        <v>1005</v>
      </c>
      <c r="B336" s="399" t="s">
        <v>4963</v>
      </c>
      <c r="C336" s="400" t="s">
        <v>746</v>
      </c>
      <c r="D336" s="401" t="s">
        <v>759</v>
      </c>
      <c r="E336" s="402" t="s">
        <v>162</v>
      </c>
      <c r="F336" s="403">
        <v>2098294.8590253154</v>
      </c>
      <c r="G336" s="403">
        <f t="shared" si="36"/>
        <v>0</v>
      </c>
      <c r="H336" s="403">
        <f>0</f>
        <v>0</v>
      </c>
      <c r="I336" s="403">
        <f t="shared" si="37"/>
        <v>0</v>
      </c>
      <c r="J336" s="403">
        <f t="shared" si="38"/>
        <v>2098294.8590253154</v>
      </c>
      <c r="K336" t="s">
        <v>4971</v>
      </c>
    </row>
    <row r="337" spans="1:11" x14ac:dyDescent="0.25">
      <c r="A337" s="398" t="s">
        <v>1008</v>
      </c>
      <c r="B337" s="399" t="s">
        <v>4963</v>
      </c>
      <c r="C337" s="400" t="s">
        <v>746</v>
      </c>
      <c r="D337" s="401" t="s">
        <v>762</v>
      </c>
      <c r="E337" s="402" t="s">
        <v>162</v>
      </c>
      <c r="F337" s="403">
        <v>1078909.793471778</v>
      </c>
      <c r="G337" s="403">
        <f t="shared" si="36"/>
        <v>0</v>
      </c>
      <c r="H337" s="403">
        <f>0</f>
        <v>0</v>
      </c>
      <c r="I337" s="403">
        <f t="shared" si="37"/>
        <v>0</v>
      </c>
      <c r="J337" s="403">
        <f t="shared" si="38"/>
        <v>1078909.793471778</v>
      </c>
      <c r="K337" t="s">
        <v>4972</v>
      </c>
    </row>
    <row r="338" spans="1:11" x14ac:dyDescent="0.25">
      <c r="A338" s="398" t="s">
        <v>1011</v>
      </c>
      <c r="B338" s="399" t="s">
        <v>4963</v>
      </c>
      <c r="C338" s="400" t="s">
        <v>746</v>
      </c>
      <c r="D338" s="401" t="s">
        <v>765</v>
      </c>
      <c r="E338" s="402" t="s">
        <v>162</v>
      </c>
      <c r="F338" s="403">
        <v>173148.26960410911</v>
      </c>
      <c r="G338" s="403">
        <f t="shared" si="36"/>
        <v>0</v>
      </c>
      <c r="H338" s="403">
        <f>0</f>
        <v>0</v>
      </c>
      <c r="I338" s="403">
        <f t="shared" si="37"/>
        <v>0</v>
      </c>
      <c r="J338" s="403">
        <f t="shared" si="38"/>
        <v>173148.26960410911</v>
      </c>
      <c r="K338" t="s">
        <v>4973</v>
      </c>
    </row>
    <row r="339" spans="1:11" x14ac:dyDescent="0.25">
      <c r="A339" s="398" t="s">
        <v>1014</v>
      </c>
      <c r="B339" s="399" t="s">
        <v>4963</v>
      </c>
      <c r="C339" s="400" t="s">
        <v>746</v>
      </c>
      <c r="D339" s="401" t="s">
        <v>768</v>
      </c>
      <c r="E339" s="402" t="s">
        <v>162</v>
      </c>
      <c r="F339" s="403">
        <v>66527.633358774125</v>
      </c>
      <c r="G339" s="403">
        <f t="shared" si="36"/>
        <v>0</v>
      </c>
      <c r="H339" s="403">
        <f>0</f>
        <v>0</v>
      </c>
      <c r="I339" s="403">
        <f t="shared" si="37"/>
        <v>0</v>
      </c>
      <c r="J339" s="403">
        <f t="shared" si="38"/>
        <v>66527.633358774125</v>
      </c>
      <c r="K339" t="s">
        <v>4974</v>
      </c>
    </row>
    <row r="340" spans="1:11" x14ac:dyDescent="0.25">
      <c r="A340" s="398" t="s">
        <v>1017</v>
      </c>
      <c r="B340" s="399" t="s">
        <v>4963</v>
      </c>
      <c r="C340" s="400" t="s">
        <v>773</v>
      </c>
      <c r="D340" s="401" t="s">
        <v>1142</v>
      </c>
      <c r="E340" s="402" t="s">
        <v>158</v>
      </c>
      <c r="F340" s="403">
        <v>0</v>
      </c>
      <c r="G340" s="403">
        <f t="shared" si="36"/>
        <v>0</v>
      </c>
      <c r="H340" s="403">
        <f>0</f>
        <v>0</v>
      </c>
      <c r="I340" s="403">
        <f t="shared" si="37"/>
        <v>0</v>
      </c>
      <c r="J340" s="403">
        <f t="shared" si="38"/>
        <v>0</v>
      </c>
      <c r="K340" t="s">
        <v>4975</v>
      </c>
    </row>
    <row r="341" spans="1:11" x14ac:dyDescent="0.25">
      <c r="A341" s="398" t="s">
        <v>1019</v>
      </c>
      <c r="B341" s="399" t="s">
        <v>4963</v>
      </c>
      <c r="C341" s="400" t="s">
        <v>773</v>
      </c>
      <c r="D341" s="401" t="s">
        <v>4622</v>
      </c>
      <c r="E341" s="402" t="s">
        <v>162</v>
      </c>
      <c r="F341" s="403">
        <v>1.539999999999998</v>
      </c>
      <c r="G341" s="403">
        <f t="shared" si="36"/>
        <v>0</v>
      </c>
      <c r="H341" s="403">
        <f>0</f>
        <v>0</v>
      </c>
      <c r="I341" s="403">
        <f t="shared" si="37"/>
        <v>0</v>
      </c>
      <c r="J341" s="403">
        <f t="shared" si="38"/>
        <v>1.539999999999998</v>
      </c>
      <c r="K341" t="s">
        <v>4976</v>
      </c>
    </row>
    <row r="342" spans="1:11" x14ac:dyDescent="0.25">
      <c r="A342" s="398" t="s">
        <v>1023</v>
      </c>
      <c r="B342" s="399" t="s">
        <v>4963</v>
      </c>
      <c r="C342" s="400" t="s">
        <v>773</v>
      </c>
      <c r="D342" s="401" t="s">
        <v>774</v>
      </c>
      <c r="E342" s="402" t="s">
        <v>162</v>
      </c>
      <c r="F342" s="403">
        <v>219545.60155658465</v>
      </c>
      <c r="G342" s="403">
        <f t="shared" si="36"/>
        <v>0</v>
      </c>
      <c r="H342" s="403">
        <f>0</f>
        <v>0</v>
      </c>
      <c r="I342" s="403">
        <f t="shared" si="37"/>
        <v>0</v>
      </c>
      <c r="J342" s="403">
        <f t="shared" si="38"/>
        <v>219545.60155658465</v>
      </c>
      <c r="K342" t="s">
        <v>4977</v>
      </c>
    </row>
    <row r="343" spans="1:11" x14ac:dyDescent="0.25">
      <c r="A343" s="398" t="s">
        <v>1026</v>
      </c>
      <c r="B343" s="399" t="s">
        <v>4963</v>
      </c>
      <c r="C343" s="400" t="s">
        <v>773</v>
      </c>
      <c r="D343" s="401" t="s">
        <v>777</v>
      </c>
      <c r="E343" s="402" t="s">
        <v>162</v>
      </c>
      <c r="F343" s="403">
        <v>22255.816678160212</v>
      </c>
      <c r="G343" s="403">
        <f t="shared" si="36"/>
        <v>0</v>
      </c>
      <c r="H343" s="403">
        <f>0</f>
        <v>0</v>
      </c>
      <c r="I343" s="403">
        <f t="shared" si="37"/>
        <v>0</v>
      </c>
      <c r="J343" s="403">
        <f t="shared" si="38"/>
        <v>22255.816678160212</v>
      </c>
      <c r="K343" t="s">
        <v>4978</v>
      </c>
    </row>
    <row r="344" spans="1:11" x14ac:dyDescent="0.25">
      <c r="A344" s="398" t="s">
        <v>1028</v>
      </c>
      <c r="B344" s="399" t="s">
        <v>4963</v>
      </c>
      <c r="C344" s="400" t="s">
        <v>773</v>
      </c>
      <c r="D344" s="401" t="s">
        <v>780</v>
      </c>
      <c r="E344" s="402" t="s">
        <v>162</v>
      </c>
      <c r="F344" s="403">
        <v>725361.57855655183</v>
      </c>
      <c r="G344" s="403">
        <f t="shared" si="36"/>
        <v>0</v>
      </c>
      <c r="H344" s="403">
        <f>0</f>
        <v>0</v>
      </c>
      <c r="I344" s="403">
        <f t="shared" si="37"/>
        <v>0</v>
      </c>
      <c r="J344" s="403">
        <f t="shared" si="38"/>
        <v>725361.57855655183</v>
      </c>
      <c r="K344" t="s">
        <v>4979</v>
      </c>
    </row>
    <row r="345" spans="1:11" x14ac:dyDescent="0.25">
      <c r="A345" s="398" t="s">
        <v>1030</v>
      </c>
      <c r="B345" s="399" t="s">
        <v>4963</v>
      </c>
      <c r="C345" s="400" t="s">
        <v>773</v>
      </c>
      <c r="D345" s="401" t="s">
        <v>783</v>
      </c>
      <c r="E345" s="402" t="s">
        <v>162</v>
      </c>
      <c r="F345" s="403">
        <v>2055730.2503708333</v>
      </c>
      <c r="G345" s="403">
        <f t="shared" si="36"/>
        <v>0</v>
      </c>
      <c r="H345" s="403">
        <f>0</f>
        <v>0</v>
      </c>
      <c r="I345" s="403">
        <f t="shared" si="37"/>
        <v>0</v>
      </c>
      <c r="J345" s="403">
        <f t="shared" si="38"/>
        <v>2055730.2503708333</v>
      </c>
      <c r="K345" t="s">
        <v>4980</v>
      </c>
    </row>
    <row r="346" spans="1:11" x14ac:dyDescent="0.25">
      <c r="A346" s="398" t="s">
        <v>1034</v>
      </c>
      <c r="B346" s="399" t="s">
        <v>4963</v>
      </c>
      <c r="C346" s="400" t="s">
        <v>773</v>
      </c>
      <c r="D346" s="401" t="s">
        <v>786</v>
      </c>
      <c r="E346" s="402" t="s">
        <v>144</v>
      </c>
      <c r="F346" s="403">
        <v>0</v>
      </c>
      <c r="G346" s="403">
        <f t="shared" si="36"/>
        <v>0</v>
      </c>
      <c r="H346" s="403">
        <f>0</f>
        <v>0</v>
      </c>
      <c r="I346" s="403">
        <f t="shared" si="37"/>
        <v>0</v>
      </c>
      <c r="J346" s="403">
        <f t="shared" si="38"/>
        <v>0</v>
      </c>
      <c r="K346" t="s">
        <v>4981</v>
      </c>
    </row>
    <row r="347" spans="1:11" x14ac:dyDescent="0.25">
      <c r="A347" s="398" t="s">
        <v>1036</v>
      </c>
      <c r="B347" s="399" t="s">
        <v>4963</v>
      </c>
      <c r="C347" s="400" t="s">
        <v>773</v>
      </c>
      <c r="D347" s="401" t="s">
        <v>789</v>
      </c>
      <c r="E347" s="402" t="s">
        <v>162</v>
      </c>
      <c r="F347" s="403">
        <v>371967.68119606073</v>
      </c>
      <c r="G347" s="403">
        <f t="shared" si="36"/>
        <v>0</v>
      </c>
      <c r="H347" s="403">
        <f>0</f>
        <v>0</v>
      </c>
      <c r="I347" s="403">
        <f t="shared" si="37"/>
        <v>0</v>
      </c>
      <c r="J347" s="403">
        <f t="shared" si="38"/>
        <v>371967.68119606073</v>
      </c>
      <c r="K347" t="s">
        <v>4982</v>
      </c>
    </row>
    <row r="348" spans="1:11" x14ac:dyDescent="0.25">
      <c r="A348" s="398" t="s">
        <v>1039</v>
      </c>
      <c r="B348" s="399" t="s">
        <v>4963</v>
      </c>
      <c r="C348" s="400" t="s">
        <v>773</v>
      </c>
      <c r="D348" s="401" t="s">
        <v>792</v>
      </c>
      <c r="E348" s="402" t="s">
        <v>162</v>
      </c>
      <c r="F348" s="403">
        <v>58090.741641810608</v>
      </c>
      <c r="G348" s="403">
        <f t="shared" si="36"/>
        <v>0</v>
      </c>
      <c r="H348" s="403">
        <f>0</f>
        <v>0</v>
      </c>
      <c r="I348" s="403">
        <f t="shared" si="37"/>
        <v>0</v>
      </c>
      <c r="J348" s="403">
        <f t="shared" si="38"/>
        <v>58090.741641810608</v>
      </c>
      <c r="K348" t="s">
        <v>4983</v>
      </c>
    </row>
    <row r="349" spans="1:11" x14ac:dyDescent="0.25">
      <c r="A349" s="398" t="s">
        <v>1041</v>
      </c>
      <c r="B349" s="399" t="s">
        <v>4963</v>
      </c>
      <c r="C349" s="400" t="s">
        <v>797</v>
      </c>
      <c r="D349" s="401" t="s">
        <v>4634</v>
      </c>
      <c r="E349" s="402" t="s">
        <v>158</v>
      </c>
      <c r="F349" s="403">
        <v>1655.7600000000007</v>
      </c>
      <c r="G349" s="403">
        <f t="shared" si="36"/>
        <v>0</v>
      </c>
      <c r="H349" s="403">
        <f>0</f>
        <v>0</v>
      </c>
      <c r="I349" s="403">
        <f t="shared" si="37"/>
        <v>0</v>
      </c>
      <c r="J349" s="403">
        <f t="shared" si="38"/>
        <v>1655.7600000000007</v>
      </c>
      <c r="K349" t="s">
        <v>4985</v>
      </c>
    </row>
    <row r="350" spans="1:11" x14ac:dyDescent="0.25">
      <c r="A350" s="398" t="s">
        <v>1043</v>
      </c>
      <c r="B350" s="399" t="s">
        <v>4963</v>
      </c>
      <c r="C350" s="400" t="s">
        <v>797</v>
      </c>
      <c r="D350" s="401" t="s">
        <v>798</v>
      </c>
      <c r="E350" s="402" t="s">
        <v>158</v>
      </c>
      <c r="F350" s="403">
        <v>56162.442578413735</v>
      </c>
      <c r="G350" s="403">
        <f t="shared" si="36"/>
        <v>0</v>
      </c>
      <c r="H350" s="403">
        <f>0</f>
        <v>0</v>
      </c>
      <c r="I350" s="403">
        <f t="shared" si="37"/>
        <v>0</v>
      </c>
      <c r="J350" s="403">
        <f t="shared" si="38"/>
        <v>56162.442578413735</v>
      </c>
      <c r="K350" t="s">
        <v>4986</v>
      </c>
    </row>
    <row r="351" spans="1:11" x14ac:dyDescent="0.25">
      <c r="A351" s="398" t="s">
        <v>1044</v>
      </c>
      <c r="B351" s="399" t="s">
        <v>4963</v>
      </c>
      <c r="C351" s="400" t="s">
        <v>797</v>
      </c>
      <c r="D351" s="401" t="s">
        <v>801</v>
      </c>
      <c r="E351" s="402" t="s">
        <v>97</v>
      </c>
      <c r="F351" s="403">
        <v>2018.1675589540594</v>
      </c>
      <c r="G351" s="403">
        <f t="shared" si="36"/>
        <v>0</v>
      </c>
      <c r="H351" s="403">
        <f>0</f>
        <v>0</v>
      </c>
      <c r="I351" s="403">
        <f t="shared" si="37"/>
        <v>0</v>
      </c>
      <c r="J351" s="403">
        <f t="shared" si="38"/>
        <v>2018.1675589540594</v>
      </c>
      <c r="K351" t="s">
        <v>4987</v>
      </c>
    </row>
    <row r="352" spans="1:11" x14ac:dyDescent="0.25">
      <c r="A352" s="398" t="s">
        <v>1046</v>
      </c>
      <c r="B352" s="399" t="s">
        <v>4963</v>
      </c>
      <c r="C352" s="400" t="s">
        <v>797</v>
      </c>
      <c r="D352" s="401" t="s">
        <v>804</v>
      </c>
      <c r="E352" s="402" t="s">
        <v>102</v>
      </c>
      <c r="F352" s="403">
        <v>2118.6312228462039</v>
      </c>
      <c r="G352" s="403">
        <f t="shared" si="36"/>
        <v>0</v>
      </c>
      <c r="H352" s="403">
        <f>0</f>
        <v>0</v>
      </c>
      <c r="I352" s="403">
        <f t="shared" si="37"/>
        <v>0</v>
      </c>
      <c r="J352" s="403">
        <f t="shared" si="38"/>
        <v>2118.6312228462039</v>
      </c>
      <c r="K352" t="s">
        <v>4988</v>
      </c>
    </row>
    <row r="353" spans="1:11" x14ac:dyDescent="0.25">
      <c r="A353" s="398" t="s">
        <v>1047</v>
      </c>
      <c r="B353" s="399" t="s">
        <v>4963</v>
      </c>
      <c r="C353" s="400" t="s">
        <v>797</v>
      </c>
      <c r="D353" s="401" t="s">
        <v>807</v>
      </c>
      <c r="E353" s="402" t="s">
        <v>117</v>
      </c>
      <c r="F353" s="403">
        <v>346.99863978602144</v>
      </c>
      <c r="G353" s="403">
        <f t="shared" si="36"/>
        <v>0</v>
      </c>
      <c r="H353" s="403">
        <f>0</f>
        <v>0</v>
      </c>
      <c r="I353" s="403">
        <f t="shared" si="37"/>
        <v>0</v>
      </c>
      <c r="J353" s="403">
        <f t="shared" si="38"/>
        <v>346.99863978602144</v>
      </c>
      <c r="K353" t="s">
        <v>4989</v>
      </c>
    </row>
    <row r="354" spans="1:11" x14ac:dyDescent="0.25">
      <c r="A354" s="398" t="s">
        <v>1049</v>
      </c>
      <c r="B354" s="399" t="s">
        <v>4963</v>
      </c>
      <c r="C354" s="400" t="s">
        <v>797</v>
      </c>
      <c r="D354" s="401" t="s">
        <v>810</v>
      </c>
      <c r="E354" s="402" t="s">
        <v>158</v>
      </c>
      <c r="F354" s="403">
        <v>937587.80322259793</v>
      </c>
      <c r="G354" s="403">
        <f t="shared" si="36"/>
        <v>0</v>
      </c>
      <c r="H354" s="403">
        <f>0</f>
        <v>0</v>
      </c>
      <c r="I354" s="403">
        <f t="shared" si="37"/>
        <v>0</v>
      </c>
      <c r="J354" s="403">
        <f t="shared" si="38"/>
        <v>937587.80322259793</v>
      </c>
      <c r="K354" t="s">
        <v>4990</v>
      </c>
    </row>
    <row r="355" spans="1:11" x14ac:dyDescent="0.25">
      <c r="A355" s="398" t="s">
        <v>1053</v>
      </c>
      <c r="B355" s="399" t="s">
        <v>4963</v>
      </c>
      <c r="C355" s="400" t="s">
        <v>797</v>
      </c>
      <c r="D355" s="401" t="s">
        <v>813</v>
      </c>
      <c r="E355" s="402" t="s">
        <v>162</v>
      </c>
      <c r="F355" s="403">
        <v>4076.1703471413516</v>
      </c>
      <c r="G355" s="403">
        <f t="shared" si="36"/>
        <v>0</v>
      </c>
      <c r="H355" s="403">
        <f>0</f>
        <v>0</v>
      </c>
      <c r="I355" s="403">
        <f t="shared" si="37"/>
        <v>0</v>
      </c>
      <c r="J355" s="403">
        <f t="shared" si="38"/>
        <v>4076.1703471413516</v>
      </c>
      <c r="K355" t="s">
        <v>4991</v>
      </c>
    </row>
    <row r="356" spans="1:11" x14ac:dyDescent="0.25">
      <c r="A356" s="398" t="s">
        <v>1057</v>
      </c>
      <c r="B356" s="399" t="s">
        <v>4963</v>
      </c>
      <c r="C356" s="400" t="s">
        <v>797</v>
      </c>
      <c r="D356" s="401" t="s">
        <v>816</v>
      </c>
      <c r="E356" s="402" t="s">
        <v>158</v>
      </c>
      <c r="F356" s="403">
        <v>13334852.816777401</v>
      </c>
      <c r="G356" s="403">
        <f t="shared" si="36"/>
        <v>0</v>
      </c>
      <c r="H356" s="403">
        <f>0</f>
        <v>0</v>
      </c>
      <c r="I356" s="403">
        <f t="shared" si="37"/>
        <v>0</v>
      </c>
      <c r="J356" s="403">
        <f t="shared" si="38"/>
        <v>13334852.816777401</v>
      </c>
      <c r="K356" t="s">
        <v>4992</v>
      </c>
    </row>
    <row r="357" spans="1:11" x14ac:dyDescent="0.25">
      <c r="A357" s="398" t="s">
        <v>1060</v>
      </c>
      <c r="B357" s="399" t="s">
        <v>4963</v>
      </c>
      <c r="C357" s="400" t="s">
        <v>797</v>
      </c>
      <c r="D357" s="401" t="s">
        <v>819</v>
      </c>
      <c r="E357" s="402" t="s">
        <v>162</v>
      </c>
      <c r="F357" s="403">
        <v>168035.29965285858</v>
      </c>
      <c r="G357" s="403">
        <f t="shared" si="36"/>
        <v>0</v>
      </c>
      <c r="H357" s="403">
        <f>0</f>
        <v>0</v>
      </c>
      <c r="I357" s="403">
        <f t="shared" si="37"/>
        <v>0</v>
      </c>
      <c r="J357" s="403">
        <f t="shared" si="38"/>
        <v>168035.29965285858</v>
      </c>
      <c r="K357" t="s">
        <v>4993</v>
      </c>
    </row>
    <row r="358" spans="1:11" x14ac:dyDescent="0.25">
      <c r="A358" s="398" t="s">
        <v>1063</v>
      </c>
      <c r="B358" s="399" t="s">
        <v>4963</v>
      </c>
      <c r="C358" s="400" t="s">
        <v>797</v>
      </c>
      <c r="D358" s="401" t="s">
        <v>822</v>
      </c>
      <c r="E358" s="402" t="s">
        <v>158</v>
      </c>
      <c r="F358" s="403">
        <v>1299906.6414245996</v>
      </c>
      <c r="G358" s="403">
        <f t="shared" si="36"/>
        <v>0</v>
      </c>
      <c r="H358" s="403">
        <f>0</f>
        <v>0</v>
      </c>
      <c r="I358" s="403">
        <f t="shared" si="37"/>
        <v>0</v>
      </c>
      <c r="J358" s="403">
        <f t="shared" si="38"/>
        <v>1299906.6414245996</v>
      </c>
      <c r="K358" t="s">
        <v>4994</v>
      </c>
    </row>
    <row r="359" spans="1:11" x14ac:dyDescent="0.25">
      <c r="A359" s="398" t="s">
        <v>1066</v>
      </c>
      <c r="B359" s="399" t="s">
        <v>4963</v>
      </c>
      <c r="C359" s="400" t="s">
        <v>797</v>
      </c>
      <c r="D359" s="401" t="s">
        <v>825</v>
      </c>
      <c r="E359" s="402" t="s">
        <v>97</v>
      </c>
      <c r="F359" s="403">
        <v>46711.455074790145</v>
      </c>
      <c r="G359" s="403">
        <f t="shared" si="36"/>
        <v>0</v>
      </c>
      <c r="H359" s="403">
        <f>0</f>
        <v>0</v>
      </c>
      <c r="I359" s="403">
        <f t="shared" si="37"/>
        <v>0</v>
      </c>
      <c r="J359" s="403">
        <f t="shared" si="38"/>
        <v>46711.455074790145</v>
      </c>
      <c r="K359" t="s">
        <v>4995</v>
      </c>
    </row>
    <row r="360" spans="1:11" x14ac:dyDescent="0.25">
      <c r="A360" s="398" t="s">
        <v>1068</v>
      </c>
      <c r="B360" s="399" t="s">
        <v>4963</v>
      </c>
      <c r="C360" s="400" t="s">
        <v>797</v>
      </c>
      <c r="D360" s="401" t="s">
        <v>828</v>
      </c>
      <c r="E360" s="402" t="s">
        <v>102</v>
      </c>
      <c r="F360" s="403">
        <v>49036.734708647113</v>
      </c>
      <c r="G360" s="403">
        <f t="shared" si="36"/>
        <v>0</v>
      </c>
      <c r="H360" s="403">
        <f>0</f>
        <v>0</v>
      </c>
      <c r="I360" s="403">
        <f t="shared" si="37"/>
        <v>0</v>
      </c>
      <c r="J360" s="403">
        <f t="shared" si="38"/>
        <v>49036.734708647113</v>
      </c>
      <c r="K360" t="s">
        <v>4996</v>
      </c>
    </row>
    <row r="361" spans="1:11" x14ac:dyDescent="0.25">
      <c r="A361" s="398" t="s">
        <v>1070</v>
      </c>
      <c r="B361" s="399" t="s">
        <v>4963</v>
      </c>
      <c r="C361" s="400" t="s">
        <v>797</v>
      </c>
      <c r="D361" s="401" t="s">
        <v>831</v>
      </c>
      <c r="E361" s="402" t="s">
        <v>117</v>
      </c>
      <c r="F361" s="403">
        <v>8031.4497681146204</v>
      </c>
      <c r="G361" s="403">
        <f t="shared" ref="G361:G392" si="39">SUMIFS(TX_202_RB_Adjust_Detail_Adjustments,TX_202_RB_Adjust_Detail_H_RB_Rollup,B361,TX_202_RB_Adjust_Detail_H_RB_Func_Rollup,C361,TX_202_RB_Adjust_Detail_H_Account,D361,TX_202_RB_Adjust_Detail_H_Jurisdictional_Allocator,E361)</f>
        <v>0</v>
      </c>
      <c r="H361" s="403">
        <f>0</f>
        <v>0</v>
      </c>
      <c r="I361" s="403">
        <f t="shared" ref="I361:I392" si="40">G361+H361</f>
        <v>0</v>
      </c>
      <c r="J361" s="403">
        <f t="shared" ref="J361:J392" si="41">F361+I361</f>
        <v>8031.4497681146204</v>
      </c>
      <c r="K361" t="s">
        <v>4997</v>
      </c>
    </row>
    <row r="362" spans="1:11" x14ac:dyDescent="0.25">
      <c r="A362" s="398" t="s">
        <v>1071</v>
      </c>
      <c r="B362" s="399" t="s">
        <v>4963</v>
      </c>
      <c r="C362" s="400" t="s">
        <v>797</v>
      </c>
      <c r="D362" s="401" t="s">
        <v>834</v>
      </c>
      <c r="E362" s="402" t="s">
        <v>158</v>
      </c>
      <c r="F362" s="403">
        <v>9629275.3038753606</v>
      </c>
      <c r="G362" s="403">
        <f t="shared" si="39"/>
        <v>0</v>
      </c>
      <c r="H362" s="403">
        <f>0</f>
        <v>0</v>
      </c>
      <c r="I362" s="403">
        <f t="shared" si="40"/>
        <v>0</v>
      </c>
      <c r="J362" s="403">
        <f t="shared" si="41"/>
        <v>9629275.3038753606</v>
      </c>
      <c r="K362" t="s">
        <v>4998</v>
      </c>
    </row>
    <row r="363" spans="1:11" x14ac:dyDescent="0.25">
      <c r="A363" s="398" t="s">
        <v>1073</v>
      </c>
      <c r="B363" s="399" t="s">
        <v>4963</v>
      </c>
      <c r="C363" s="400" t="s">
        <v>797</v>
      </c>
      <c r="D363" s="401" t="s">
        <v>837</v>
      </c>
      <c r="E363" s="402" t="s">
        <v>97</v>
      </c>
      <c r="F363" s="403">
        <v>346022.89612646028</v>
      </c>
      <c r="G363" s="403">
        <f t="shared" si="39"/>
        <v>0</v>
      </c>
      <c r="H363" s="403">
        <f>0</f>
        <v>0</v>
      </c>
      <c r="I363" s="403">
        <f t="shared" si="40"/>
        <v>0</v>
      </c>
      <c r="J363" s="403">
        <f t="shared" si="41"/>
        <v>346022.89612646028</v>
      </c>
      <c r="K363" t="s">
        <v>4999</v>
      </c>
    </row>
    <row r="364" spans="1:11" x14ac:dyDescent="0.25">
      <c r="A364" s="398" t="s">
        <v>1074</v>
      </c>
      <c r="B364" s="399" t="s">
        <v>4963</v>
      </c>
      <c r="C364" s="400" t="s">
        <v>797</v>
      </c>
      <c r="D364" s="401" t="s">
        <v>840</v>
      </c>
      <c r="E364" s="402" t="s">
        <v>102</v>
      </c>
      <c r="F364" s="403">
        <v>363247.79293009895</v>
      </c>
      <c r="G364" s="403">
        <f t="shared" si="39"/>
        <v>0</v>
      </c>
      <c r="H364" s="403">
        <f>0</f>
        <v>0</v>
      </c>
      <c r="I364" s="403">
        <f t="shared" si="40"/>
        <v>0</v>
      </c>
      <c r="J364" s="403">
        <f t="shared" si="41"/>
        <v>363247.79293009895</v>
      </c>
      <c r="K364" t="s">
        <v>5000</v>
      </c>
    </row>
    <row r="365" spans="1:11" x14ac:dyDescent="0.25">
      <c r="A365" s="398" t="s">
        <v>1076</v>
      </c>
      <c r="B365" s="399" t="s">
        <v>4963</v>
      </c>
      <c r="C365" s="400" t="s">
        <v>797</v>
      </c>
      <c r="D365" s="401" t="s">
        <v>843</v>
      </c>
      <c r="E365" s="402" t="s">
        <v>117</v>
      </c>
      <c r="F365" s="403">
        <v>59494.304007606304</v>
      </c>
      <c r="G365" s="403">
        <f t="shared" si="39"/>
        <v>0</v>
      </c>
      <c r="H365" s="403">
        <f>0</f>
        <v>0</v>
      </c>
      <c r="I365" s="403">
        <f t="shared" si="40"/>
        <v>0</v>
      </c>
      <c r="J365" s="403">
        <f t="shared" si="41"/>
        <v>59494.304007606304</v>
      </c>
      <c r="K365" t="s">
        <v>5001</v>
      </c>
    </row>
    <row r="366" spans="1:11" x14ac:dyDescent="0.25">
      <c r="A366" s="398" t="s">
        <v>1078</v>
      </c>
      <c r="B366" s="399" t="s">
        <v>4963</v>
      </c>
      <c r="C366" s="400" t="s">
        <v>797</v>
      </c>
      <c r="D366" s="401" t="s">
        <v>846</v>
      </c>
      <c r="E366" s="402" t="s">
        <v>162</v>
      </c>
      <c r="F366" s="403">
        <v>1329.0041599198014</v>
      </c>
      <c r="G366" s="403">
        <f t="shared" si="39"/>
        <v>0</v>
      </c>
      <c r="H366" s="403">
        <f>0</f>
        <v>0</v>
      </c>
      <c r="I366" s="403">
        <f t="shared" si="40"/>
        <v>0</v>
      </c>
      <c r="J366" s="403">
        <f t="shared" si="41"/>
        <v>1329.0041599198014</v>
      </c>
      <c r="K366" t="s">
        <v>5002</v>
      </c>
    </row>
    <row r="367" spans="1:11" x14ac:dyDescent="0.25">
      <c r="A367" s="398" t="s">
        <v>1079</v>
      </c>
      <c r="B367" s="399" t="s">
        <v>4963</v>
      </c>
      <c r="C367" s="400" t="s">
        <v>797</v>
      </c>
      <c r="D367" s="401" t="s">
        <v>849</v>
      </c>
      <c r="E367" s="402" t="s">
        <v>158</v>
      </c>
      <c r="F367" s="403">
        <v>3541164.4077819777</v>
      </c>
      <c r="G367" s="403">
        <f t="shared" si="39"/>
        <v>0</v>
      </c>
      <c r="H367" s="403">
        <f>0</f>
        <v>0</v>
      </c>
      <c r="I367" s="403">
        <f t="shared" si="40"/>
        <v>0</v>
      </c>
      <c r="J367" s="403">
        <f t="shared" si="41"/>
        <v>3541164.4077819777</v>
      </c>
      <c r="K367" t="s">
        <v>5003</v>
      </c>
    </row>
    <row r="368" spans="1:11" x14ac:dyDescent="0.25">
      <c r="A368" s="398" t="s">
        <v>1081</v>
      </c>
      <c r="B368" s="399" t="s">
        <v>4963</v>
      </c>
      <c r="C368" s="400" t="s">
        <v>797</v>
      </c>
      <c r="D368" s="401" t="s">
        <v>852</v>
      </c>
      <c r="E368" s="402" t="s">
        <v>97</v>
      </c>
      <c r="F368" s="403">
        <v>127249.86308653178</v>
      </c>
      <c r="G368" s="403">
        <f t="shared" si="39"/>
        <v>0</v>
      </c>
      <c r="H368" s="403">
        <f>0</f>
        <v>0</v>
      </c>
      <c r="I368" s="403">
        <f t="shared" si="40"/>
        <v>0</v>
      </c>
      <c r="J368" s="403">
        <f t="shared" si="41"/>
        <v>127249.86308653178</v>
      </c>
      <c r="K368" t="s">
        <v>5004</v>
      </c>
    </row>
    <row r="369" spans="1:11" x14ac:dyDescent="0.25">
      <c r="A369" s="398" t="s">
        <v>1083</v>
      </c>
      <c r="B369" s="399" t="s">
        <v>4963</v>
      </c>
      <c r="C369" s="400" t="s">
        <v>797</v>
      </c>
      <c r="D369" s="401" t="s">
        <v>855</v>
      </c>
      <c r="E369" s="402" t="s">
        <v>102</v>
      </c>
      <c r="F369" s="403">
        <v>133584.31605042354</v>
      </c>
      <c r="G369" s="403">
        <f t="shared" si="39"/>
        <v>0</v>
      </c>
      <c r="H369" s="403">
        <f>0</f>
        <v>0</v>
      </c>
      <c r="I369" s="403">
        <f t="shared" si="40"/>
        <v>0</v>
      </c>
      <c r="J369" s="403">
        <f t="shared" si="41"/>
        <v>133584.31605042354</v>
      </c>
      <c r="K369" t="s">
        <v>5005</v>
      </c>
    </row>
    <row r="370" spans="1:11" x14ac:dyDescent="0.25">
      <c r="A370" s="398" t="s">
        <v>1084</v>
      </c>
      <c r="B370" s="399" t="s">
        <v>4963</v>
      </c>
      <c r="C370" s="400" t="s">
        <v>797</v>
      </c>
      <c r="D370" s="401" t="s">
        <v>858</v>
      </c>
      <c r="E370" s="402" t="s">
        <v>117</v>
      </c>
      <c r="F370" s="403">
        <v>21879.02050455521</v>
      </c>
      <c r="G370" s="403">
        <f t="shared" si="39"/>
        <v>0</v>
      </c>
      <c r="H370" s="403">
        <f>0</f>
        <v>0</v>
      </c>
      <c r="I370" s="403">
        <f t="shared" si="40"/>
        <v>0</v>
      </c>
      <c r="J370" s="403">
        <f t="shared" si="41"/>
        <v>21879.02050455521</v>
      </c>
      <c r="K370" t="s">
        <v>5006</v>
      </c>
    </row>
    <row r="371" spans="1:11" x14ac:dyDescent="0.25">
      <c r="A371" s="398" t="s">
        <v>1085</v>
      </c>
      <c r="B371" s="399" t="s">
        <v>4963</v>
      </c>
      <c r="C371" s="400" t="s">
        <v>797</v>
      </c>
      <c r="D371" s="401" t="s">
        <v>861</v>
      </c>
      <c r="E371" s="402" t="s">
        <v>162</v>
      </c>
      <c r="F371" s="403">
        <v>314.78584008020249</v>
      </c>
      <c r="G371" s="403">
        <f t="shared" si="39"/>
        <v>0</v>
      </c>
      <c r="H371" s="403">
        <f>0</f>
        <v>0</v>
      </c>
      <c r="I371" s="403">
        <f t="shared" si="40"/>
        <v>0</v>
      </c>
      <c r="J371" s="403">
        <f t="shared" si="41"/>
        <v>314.78584008020249</v>
      </c>
      <c r="K371" t="s">
        <v>5007</v>
      </c>
    </row>
    <row r="372" spans="1:11" x14ac:dyDescent="0.25">
      <c r="A372" s="398" t="s">
        <v>1087</v>
      </c>
      <c r="B372" s="399" t="s">
        <v>4963</v>
      </c>
      <c r="C372" s="400" t="s">
        <v>797</v>
      </c>
      <c r="D372" s="401" t="s">
        <v>864</v>
      </c>
      <c r="E372" s="402" t="s">
        <v>158</v>
      </c>
      <c r="F372" s="403">
        <v>2592.7938229021561</v>
      </c>
      <c r="G372" s="403">
        <f t="shared" si="39"/>
        <v>0</v>
      </c>
      <c r="H372" s="403">
        <f>0</f>
        <v>0</v>
      </c>
      <c r="I372" s="403">
        <f t="shared" si="40"/>
        <v>0</v>
      </c>
      <c r="J372" s="403">
        <f t="shared" si="41"/>
        <v>2592.7938229021561</v>
      </c>
      <c r="K372" t="s">
        <v>5008</v>
      </c>
    </row>
    <row r="373" spans="1:11" x14ac:dyDescent="0.25">
      <c r="A373" s="398" t="s">
        <v>1089</v>
      </c>
      <c r="B373" s="399" t="s">
        <v>4963</v>
      </c>
      <c r="C373" s="400" t="s">
        <v>797</v>
      </c>
      <c r="D373" s="401" t="s">
        <v>867</v>
      </c>
      <c r="E373" s="402" t="s">
        <v>158</v>
      </c>
      <c r="F373" s="403">
        <v>4977.9183569056295</v>
      </c>
      <c r="G373" s="403">
        <f t="shared" si="39"/>
        <v>0</v>
      </c>
      <c r="H373" s="403">
        <f>0</f>
        <v>0</v>
      </c>
      <c r="I373" s="403">
        <f t="shared" si="40"/>
        <v>0</v>
      </c>
      <c r="J373" s="403">
        <f t="shared" si="41"/>
        <v>4977.9183569056295</v>
      </c>
      <c r="K373" t="s">
        <v>5009</v>
      </c>
    </row>
    <row r="374" spans="1:11" x14ac:dyDescent="0.25">
      <c r="A374" s="398" t="s">
        <v>1092</v>
      </c>
      <c r="B374" s="399" t="s">
        <v>4963</v>
      </c>
      <c r="C374" s="400" t="s">
        <v>797</v>
      </c>
      <c r="D374" s="401" t="s">
        <v>870</v>
      </c>
      <c r="E374" s="402" t="s">
        <v>158</v>
      </c>
      <c r="F374" s="403">
        <v>5262.7324810352702</v>
      </c>
      <c r="G374" s="403">
        <f t="shared" si="39"/>
        <v>0</v>
      </c>
      <c r="H374" s="403">
        <f>0</f>
        <v>0</v>
      </c>
      <c r="I374" s="403">
        <f t="shared" si="40"/>
        <v>0</v>
      </c>
      <c r="J374" s="403">
        <f t="shared" si="41"/>
        <v>5262.7324810352702</v>
      </c>
      <c r="K374" t="s">
        <v>5010</v>
      </c>
    </row>
    <row r="375" spans="1:11" x14ac:dyDescent="0.25">
      <c r="A375" s="398" t="s">
        <v>1094</v>
      </c>
      <c r="B375" s="399" t="s">
        <v>4963</v>
      </c>
      <c r="C375" s="400" t="s">
        <v>875</v>
      </c>
      <c r="D375" s="401" t="s">
        <v>4661</v>
      </c>
      <c r="E375" s="402" t="s">
        <v>880</v>
      </c>
      <c r="F375" s="403">
        <v>151.82000000000005</v>
      </c>
      <c r="G375" s="403">
        <f t="shared" si="39"/>
        <v>0</v>
      </c>
      <c r="H375" s="403">
        <f>0</f>
        <v>0</v>
      </c>
      <c r="I375" s="403">
        <f t="shared" si="40"/>
        <v>0</v>
      </c>
      <c r="J375" s="403">
        <f t="shared" si="41"/>
        <v>151.82000000000005</v>
      </c>
      <c r="K375" t="s">
        <v>5011</v>
      </c>
    </row>
    <row r="376" spans="1:11" x14ac:dyDescent="0.25">
      <c r="A376" s="398" t="s">
        <v>1096</v>
      </c>
      <c r="B376" s="399" t="s">
        <v>4963</v>
      </c>
      <c r="C376" s="400" t="s">
        <v>875</v>
      </c>
      <c r="D376" s="401" t="s">
        <v>4661</v>
      </c>
      <c r="E376" s="402" t="s">
        <v>97</v>
      </c>
      <c r="F376" s="403">
        <v>16.019999999999982</v>
      </c>
      <c r="G376" s="403">
        <f t="shared" si="39"/>
        <v>0</v>
      </c>
      <c r="H376" s="403">
        <f>0</f>
        <v>0</v>
      </c>
      <c r="I376" s="403">
        <f t="shared" si="40"/>
        <v>0</v>
      </c>
      <c r="J376" s="403">
        <f t="shared" si="41"/>
        <v>16.019999999999982</v>
      </c>
      <c r="K376" t="s">
        <v>5012</v>
      </c>
    </row>
    <row r="377" spans="1:11" x14ac:dyDescent="0.25">
      <c r="A377" s="398" t="s">
        <v>1097</v>
      </c>
      <c r="B377" s="399" t="s">
        <v>4963</v>
      </c>
      <c r="C377" s="400" t="s">
        <v>875</v>
      </c>
      <c r="D377" s="401" t="s">
        <v>876</v>
      </c>
      <c r="E377" s="402" t="s">
        <v>97</v>
      </c>
      <c r="F377" s="403">
        <v>2187.36</v>
      </c>
      <c r="G377" s="403">
        <f t="shared" si="39"/>
        <v>0</v>
      </c>
      <c r="H377" s="403">
        <f>0</f>
        <v>0</v>
      </c>
      <c r="I377" s="403">
        <f t="shared" si="40"/>
        <v>0</v>
      </c>
      <c r="J377" s="403">
        <f t="shared" si="41"/>
        <v>2187.36</v>
      </c>
      <c r="K377" t="s">
        <v>5013</v>
      </c>
    </row>
    <row r="378" spans="1:11" x14ac:dyDescent="0.25">
      <c r="A378" s="398" t="s">
        <v>1100</v>
      </c>
      <c r="B378" s="399" t="s">
        <v>4963</v>
      </c>
      <c r="C378" s="400" t="s">
        <v>875</v>
      </c>
      <c r="D378" s="401" t="s">
        <v>879</v>
      </c>
      <c r="E378" s="402" t="s">
        <v>880</v>
      </c>
      <c r="F378" s="403">
        <v>1961.3900000000021</v>
      </c>
      <c r="G378" s="403">
        <f t="shared" si="39"/>
        <v>0</v>
      </c>
      <c r="H378" s="403">
        <f>0</f>
        <v>0</v>
      </c>
      <c r="I378" s="403">
        <f t="shared" si="40"/>
        <v>0</v>
      </c>
      <c r="J378" s="403">
        <f t="shared" si="41"/>
        <v>1961.3900000000021</v>
      </c>
      <c r="K378" t="s">
        <v>5014</v>
      </c>
    </row>
    <row r="379" spans="1:11" x14ac:dyDescent="0.25">
      <c r="A379" s="398" t="s">
        <v>1102</v>
      </c>
      <c r="B379" s="399" t="s">
        <v>4963</v>
      </c>
      <c r="C379" s="400" t="s">
        <v>875</v>
      </c>
      <c r="D379" s="401" t="s">
        <v>883</v>
      </c>
      <c r="E379" s="402" t="s">
        <v>880</v>
      </c>
      <c r="F379" s="403">
        <v>228445.46232162442</v>
      </c>
      <c r="G379" s="403">
        <f t="shared" si="39"/>
        <v>0</v>
      </c>
      <c r="H379" s="403">
        <f>0</f>
        <v>0</v>
      </c>
      <c r="I379" s="403">
        <f t="shared" si="40"/>
        <v>0</v>
      </c>
      <c r="J379" s="403">
        <f t="shared" si="41"/>
        <v>228445.46232162442</v>
      </c>
      <c r="K379" t="s">
        <v>5015</v>
      </c>
    </row>
    <row r="380" spans="1:11" x14ac:dyDescent="0.25">
      <c r="A380" s="398" t="s">
        <v>1104</v>
      </c>
      <c r="B380" s="399" t="s">
        <v>4963</v>
      </c>
      <c r="C380" s="400" t="s">
        <v>875</v>
      </c>
      <c r="D380" s="401" t="s">
        <v>883</v>
      </c>
      <c r="E380" s="402" t="s">
        <v>97</v>
      </c>
      <c r="F380" s="403">
        <v>135992.18662379592</v>
      </c>
      <c r="G380" s="403">
        <f t="shared" si="39"/>
        <v>0</v>
      </c>
      <c r="H380" s="403">
        <f>0</f>
        <v>0</v>
      </c>
      <c r="I380" s="403">
        <f t="shared" si="40"/>
        <v>0</v>
      </c>
      <c r="J380" s="403">
        <f t="shared" si="41"/>
        <v>135992.18662379592</v>
      </c>
      <c r="K380" t="s">
        <v>5016</v>
      </c>
    </row>
    <row r="381" spans="1:11" x14ac:dyDescent="0.25">
      <c r="A381" s="398" t="s">
        <v>1106</v>
      </c>
      <c r="B381" s="399" t="s">
        <v>4963</v>
      </c>
      <c r="C381" s="400" t="s">
        <v>875</v>
      </c>
      <c r="D381" s="401" t="s">
        <v>888</v>
      </c>
      <c r="E381" s="402" t="s">
        <v>880</v>
      </c>
      <c r="F381" s="403">
        <v>2667240.0876783743</v>
      </c>
      <c r="G381" s="403">
        <f t="shared" si="39"/>
        <v>0</v>
      </c>
      <c r="H381" s="403">
        <f>0</f>
        <v>0</v>
      </c>
      <c r="I381" s="403">
        <f t="shared" si="40"/>
        <v>0</v>
      </c>
      <c r="J381" s="403">
        <f t="shared" si="41"/>
        <v>2667240.0876783743</v>
      </c>
      <c r="K381" t="s">
        <v>5017</v>
      </c>
    </row>
    <row r="382" spans="1:11" x14ac:dyDescent="0.25">
      <c r="A382" s="398" t="s">
        <v>1108</v>
      </c>
      <c r="B382" s="399" t="s">
        <v>4963</v>
      </c>
      <c r="C382" s="400" t="s">
        <v>875</v>
      </c>
      <c r="D382" s="401" t="s">
        <v>888</v>
      </c>
      <c r="E382" s="402" t="s">
        <v>97</v>
      </c>
      <c r="F382" s="403">
        <v>2430910.2233762029</v>
      </c>
      <c r="G382" s="403">
        <f t="shared" si="39"/>
        <v>0</v>
      </c>
      <c r="H382" s="403">
        <f>0</f>
        <v>0</v>
      </c>
      <c r="I382" s="403">
        <f t="shared" si="40"/>
        <v>0</v>
      </c>
      <c r="J382" s="403">
        <f t="shared" si="41"/>
        <v>2430910.2233762029</v>
      </c>
      <c r="K382" t="s">
        <v>5018</v>
      </c>
    </row>
    <row r="383" spans="1:11" x14ac:dyDescent="0.25">
      <c r="A383" s="398" t="s">
        <v>1110</v>
      </c>
      <c r="B383" s="399" t="s">
        <v>4963</v>
      </c>
      <c r="C383" s="400" t="s">
        <v>875</v>
      </c>
      <c r="D383" s="401" t="s">
        <v>893</v>
      </c>
      <c r="E383" s="402" t="s">
        <v>880</v>
      </c>
      <c r="F383" s="403">
        <v>4969753.169832523</v>
      </c>
      <c r="G383" s="403">
        <f t="shared" si="39"/>
        <v>0</v>
      </c>
      <c r="H383" s="403">
        <f>0</f>
        <v>0</v>
      </c>
      <c r="I383" s="403">
        <f t="shared" si="40"/>
        <v>0</v>
      </c>
      <c r="J383" s="403">
        <f t="shared" si="41"/>
        <v>4969753.169832523</v>
      </c>
      <c r="K383" t="s">
        <v>5019</v>
      </c>
    </row>
    <row r="384" spans="1:11" x14ac:dyDescent="0.25">
      <c r="A384" s="398" t="s">
        <v>1112</v>
      </c>
      <c r="B384" s="399" t="s">
        <v>4963</v>
      </c>
      <c r="C384" s="400" t="s">
        <v>875</v>
      </c>
      <c r="D384" s="401" t="s">
        <v>893</v>
      </c>
      <c r="E384" s="402" t="s">
        <v>97</v>
      </c>
      <c r="F384" s="403">
        <v>3211368.0925420597</v>
      </c>
      <c r="G384" s="403">
        <f t="shared" si="39"/>
        <v>0</v>
      </c>
      <c r="H384" s="403">
        <f>0</f>
        <v>0</v>
      </c>
      <c r="I384" s="403">
        <f t="shared" si="40"/>
        <v>0</v>
      </c>
      <c r="J384" s="403">
        <f t="shared" si="41"/>
        <v>3211368.0925420597</v>
      </c>
      <c r="K384" t="s">
        <v>5020</v>
      </c>
    </row>
    <row r="385" spans="1:11" x14ac:dyDescent="0.25">
      <c r="A385" s="398" t="s">
        <v>1114</v>
      </c>
      <c r="B385" s="399" t="s">
        <v>4963</v>
      </c>
      <c r="C385" s="400" t="s">
        <v>875</v>
      </c>
      <c r="D385" s="401" t="s">
        <v>898</v>
      </c>
      <c r="E385" s="402" t="s">
        <v>880</v>
      </c>
      <c r="F385" s="403">
        <v>4557469.8712131334</v>
      </c>
      <c r="G385" s="403">
        <f t="shared" si="39"/>
        <v>0</v>
      </c>
      <c r="H385" s="403">
        <f>0</f>
        <v>0</v>
      </c>
      <c r="I385" s="403">
        <f t="shared" si="40"/>
        <v>0</v>
      </c>
      <c r="J385" s="403">
        <f t="shared" si="41"/>
        <v>4557469.8712131334</v>
      </c>
      <c r="K385" t="s">
        <v>5021</v>
      </c>
    </row>
    <row r="386" spans="1:11" x14ac:dyDescent="0.25">
      <c r="A386" s="398" t="s">
        <v>1116</v>
      </c>
      <c r="B386" s="399" t="s">
        <v>4963</v>
      </c>
      <c r="C386" s="400" t="s">
        <v>875</v>
      </c>
      <c r="D386" s="401" t="s">
        <v>898</v>
      </c>
      <c r="E386" s="402" t="s">
        <v>97</v>
      </c>
      <c r="F386" s="403">
        <v>3975765.8410457009</v>
      </c>
      <c r="G386" s="403">
        <f t="shared" si="39"/>
        <v>0</v>
      </c>
      <c r="H386" s="403">
        <f>0</f>
        <v>0</v>
      </c>
      <c r="I386" s="403">
        <f t="shared" si="40"/>
        <v>0</v>
      </c>
      <c r="J386" s="403">
        <f t="shared" si="41"/>
        <v>3975765.8410457009</v>
      </c>
      <c r="K386" t="s">
        <v>5022</v>
      </c>
    </row>
    <row r="387" spans="1:11" x14ac:dyDescent="0.25">
      <c r="A387" s="398" t="s">
        <v>1119</v>
      </c>
      <c r="B387" s="399" t="s">
        <v>4963</v>
      </c>
      <c r="C387" s="400" t="s">
        <v>875</v>
      </c>
      <c r="D387" s="401" t="s">
        <v>903</v>
      </c>
      <c r="E387" s="402" t="s">
        <v>880</v>
      </c>
      <c r="F387" s="403">
        <v>399897.0839474161</v>
      </c>
      <c r="G387" s="403">
        <f t="shared" si="39"/>
        <v>0</v>
      </c>
      <c r="H387" s="403">
        <f>0</f>
        <v>0</v>
      </c>
      <c r="I387" s="403">
        <f t="shared" si="40"/>
        <v>0</v>
      </c>
      <c r="J387" s="403">
        <f t="shared" si="41"/>
        <v>399897.0839474161</v>
      </c>
      <c r="K387" t="s">
        <v>5023</v>
      </c>
    </row>
    <row r="388" spans="1:11" x14ac:dyDescent="0.25">
      <c r="A388" s="398" t="s">
        <v>1120</v>
      </c>
      <c r="B388" s="399" t="s">
        <v>4963</v>
      </c>
      <c r="C388" s="400" t="s">
        <v>875</v>
      </c>
      <c r="D388" s="401" t="s">
        <v>903</v>
      </c>
      <c r="E388" s="402" t="s">
        <v>97</v>
      </c>
      <c r="F388" s="403">
        <v>175877.05499839608</v>
      </c>
      <c r="G388" s="403">
        <f t="shared" si="39"/>
        <v>0</v>
      </c>
      <c r="H388" s="403">
        <f>0</f>
        <v>0</v>
      </c>
      <c r="I388" s="403">
        <f t="shared" si="40"/>
        <v>0</v>
      </c>
      <c r="J388" s="403">
        <f t="shared" si="41"/>
        <v>175877.05499839608</v>
      </c>
      <c r="K388" t="s">
        <v>5024</v>
      </c>
    </row>
    <row r="389" spans="1:11" x14ac:dyDescent="0.25">
      <c r="A389" s="398" t="s">
        <v>1122</v>
      </c>
      <c r="B389" s="399" t="s">
        <v>4963</v>
      </c>
      <c r="C389" s="400" t="s">
        <v>875</v>
      </c>
      <c r="D389" s="401" t="s">
        <v>908</v>
      </c>
      <c r="E389" s="402" t="s">
        <v>880</v>
      </c>
      <c r="F389" s="403">
        <v>1310245.4350069242</v>
      </c>
      <c r="G389" s="403">
        <f t="shared" si="39"/>
        <v>0</v>
      </c>
      <c r="H389" s="403">
        <f>0</f>
        <v>0</v>
      </c>
      <c r="I389" s="403">
        <f t="shared" si="40"/>
        <v>0</v>
      </c>
      <c r="J389" s="403">
        <f t="shared" si="41"/>
        <v>1310245.4350069242</v>
      </c>
      <c r="K389" t="s">
        <v>5025</v>
      </c>
    </row>
    <row r="390" spans="1:11" x14ac:dyDescent="0.25">
      <c r="A390" s="398" t="s">
        <v>1124</v>
      </c>
      <c r="B390" s="399" t="s">
        <v>4963</v>
      </c>
      <c r="C390" s="400" t="s">
        <v>875</v>
      </c>
      <c r="D390" s="401" t="s">
        <v>908</v>
      </c>
      <c r="E390" s="402" t="s">
        <v>97</v>
      </c>
      <c r="F390" s="403">
        <v>620291.74141384335</v>
      </c>
      <c r="G390" s="403">
        <f t="shared" si="39"/>
        <v>0</v>
      </c>
      <c r="H390" s="403">
        <f>0</f>
        <v>0</v>
      </c>
      <c r="I390" s="403">
        <f t="shared" si="40"/>
        <v>0</v>
      </c>
      <c r="J390" s="403">
        <f t="shared" si="41"/>
        <v>620291.74141384335</v>
      </c>
      <c r="K390" t="s">
        <v>5026</v>
      </c>
    </row>
    <row r="391" spans="1:11" x14ac:dyDescent="0.25">
      <c r="A391" s="398" t="s">
        <v>1126</v>
      </c>
      <c r="B391" s="399" t="s">
        <v>4963</v>
      </c>
      <c r="C391" s="400" t="s">
        <v>875</v>
      </c>
      <c r="D391" s="401" t="s">
        <v>913</v>
      </c>
      <c r="E391" s="402" t="s">
        <v>97</v>
      </c>
      <c r="F391" s="403">
        <v>820966.25720111118</v>
      </c>
      <c r="G391" s="403">
        <f t="shared" si="39"/>
        <v>0</v>
      </c>
      <c r="H391" s="403">
        <f>0</f>
        <v>0</v>
      </c>
      <c r="I391" s="403">
        <f t="shared" si="40"/>
        <v>0</v>
      </c>
      <c r="J391" s="403">
        <f t="shared" si="41"/>
        <v>820966.25720111118</v>
      </c>
      <c r="K391" t="s">
        <v>5027</v>
      </c>
    </row>
    <row r="392" spans="1:11" x14ac:dyDescent="0.25">
      <c r="A392" s="398" t="s">
        <v>1128</v>
      </c>
      <c r="B392" s="399" t="s">
        <v>4963</v>
      </c>
      <c r="C392" s="400" t="s">
        <v>875</v>
      </c>
      <c r="D392" s="401" t="s">
        <v>913</v>
      </c>
      <c r="E392" s="402" t="s">
        <v>102</v>
      </c>
      <c r="F392" s="403">
        <v>3642510.908720742</v>
      </c>
      <c r="G392" s="403">
        <f t="shared" si="39"/>
        <v>0</v>
      </c>
      <c r="H392" s="403">
        <f>0</f>
        <v>0</v>
      </c>
      <c r="I392" s="403">
        <f t="shared" si="40"/>
        <v>0</v>
      </c>
      <c r="J392" s="403">
        <f t="shared" si="41"/>
        <v>3642510.908720742</v>
      </c>
      <c r="K392" t="s">
        <v>5028</v>
      </c>
    </row>
    <row r="393" spans="1:11" x14ac:dyDescent="0.25">
      <c r="A393" s="398" t="s">
        <v>1130</v>
      </c>
      <c r="B393" s="399" t="s">
        <v>4963</v>
      </c>
      <c r="C393" s="400" t="s">
        <v>875</v>
      </c>
      <c r="D393" s="401" t="s">
        <v>1228</v>
      </c>
      <c r="E393" s="402" t="s">
        <v>97</v>
      </c>
      <c r="F393" s="403">
        <v>-2721.9727855999804</v>
      </c>
      <c r="G393" s="403">
        <f t="shared" ref="G393:G424" si="42">SUMIFS(TX_202_RB_Adjust_Detail_Adjustments,TX_202_RB_Adjust_Detail_H_RB_Rollup,B393,TX_202_RB_Adjust_Detail_H_RB_Func_Rollup,C393,TX_202_RB_Adjust_Detail_H_Account,D393,TX_202_RB_Adjust_Detail_H_Jurisdictional_Allocator,E393)</f>
        <v>0</v>
      </c>
      <c r="H393" s="403">
        <f>0</f>
        <v>0</v>
      </c>
      <c r="I393" s="403">
        <f t="shared" ref="I393:I424" si="43">G393+H393</f>
        <v>0</v>
      </c>
      <c r="J393" s="403">
        <f t="shared" ref="J393:J424" si="44">F393+I393</f>
        <v>-2721.9727855999804</v>
      </c>
      <c r="K393" t="s">
        <v>5029</v>
      </c>
    </row>
    <row r="394" spans="1:11" x14ac:dyDescent="0.25">
      <c r="A394" s="398" t="s">
        <v>1132</v>
      </c>
      <c r="B394" s="399" t="s">
        <v>4963</v>
      </c>
      <c r="C394" s="400" t="s">
        <v>875</v>
      </c>
      <c r="D394" s="401" t="s">
        <v>1228</v>
      </c>
      <c r="E394" s="402" t="s">
        <v>102</v>
      </c>
      <c r="F394" s="403">
        <v>-43317.959440205959</v>
      </c>
      <c r="G394" s="403">
        <f t="shared" si="42"/>
        <v>0</v>
      </c>
      <c r="H394" s="403">
        <f>0</f>
        <v>0</v>
      </c>
      <c r="I394" s="403">
        <f t="shared" si="43"/>
        <v>0</v>
      </c>
      <c r="J394" s="403">
        <f t="shared" si="44"/>
        <v>-43317.959440205959</v>
      </c>
      <c r="K394" t="s">
        <v>5030</v>
      </c>
    </row>
    <row r="395" spans="1:11" x14ac:dyDescent="0.25">
      <c r="A395" s="398" t="s">
        <v>1134</v>
      </c>
      <c r="B395" s="399" t="s">
        <v>4963</v>
      </c>
      <c r="C395" s="400" t="s">
        <v>875</v>
      </c>
      <c r="D395" s="401" t="s">
        <v>918</v>
      </c>
      <c r="E395" s="402" t="s">
        <v>97</v>
      </c>
      <c r="F395" s="403">
        <v>119948.22908859912</v>
      </c>
      <c r="G395" s="403">
        <f t="shared" si="42"/>
        <v>0</v>
      </c>
      <c r="H395" s="403">
        <f>0</f>
        <v>0</v>
      </c>
      <c r="I395" s="403">
        <f t="shared" si="43"/>
        <v>0</v>
      </c>
      <c r="J395" s="403">
        <f t="shared" si="44"/>
        <v>119948.22908859912</v>
      </c>
      <c r="K395" t="s">
        <v>5031</v>
      </c>
    </row>
    <row r="396" spans="1:11" x14ac:dyDescent="0.25">
      <c r="A396" s="398" t="s">
        <v>1137</v>
      </c>
      <c r="B396" s="399" t="s">
        <v>4963</v>
      </c>
      <c r="C396" s="400" t="s">
        <v>875</v>
      </c>
      <c r="D396" s="401" t="s">
        <v>918</v>
      </c>
      <c r="E396" s="402" t="s">
        <v>102</v>
      </c>
      <c r="F396" s="403">
        <v>533409.20789365727</v>
      </c>
      <c r="G396" s="403">
        <f t="shared" si="42"/>
        <v>0</v>
      </c>
      <c r="H396" s="403">
        <f>0</f>
        <v>0</v>
      </c>
      <c r="I396" s="403">
        <f t="shared" si="43"/>
        <v>0</v>
      </c>
      <c r="J396" s="403">
        <f t="shared" si="44"/>
        <v>533409.20789365727</v>
      </c>
      <c r="K396" t="s">
        <v>5032</v>
      </c>
    </row>
    <row r="397" spans="1:11" x14ac:dyDescent="0.25">
      <c r="A397" s="398" t="s">
        <v>1138</v>
      </c>
      <c r="B397" s="399" t="s">
        <v>4963</v>
      </c>
      <c r="C397" s="400" t="s">
        <v>875</v>
      </c>
      <c r="D397" s="401" t="s">
        <v>923</v>
      </c>
      <c r="E397" s="402" t="s">
        <v>97</v>
      </c>
      <c r="F397" s="403">
        <v>148783.66721354716</v>
      </c>
      <c r="G397" s="403">
        <f t="shared" si="42"/>
        <v>0</v>
      </c>
      <c r="H397" s="403">
        <f>0</f>
        <v>0</v>
      </c>
      <c r="I397" s="403">
        <f t="shared" si="43"/>
        <v>0</v>
      </c>
      <c r="J397" s="403">
        <f t="shared" si="44"/>
        <v>148783.66721354716</v>
      </c>
      <c r="K397" t="s">
        <v>5033</v>
      </c>
    </row>
    <row r="398" spans="1:11" x14ac:dyDescent="0.25">
      <c r="A398" s="398" t="s">
        <v>1141</v>
      </c>
      <c r="B398" s="399" t="s">
        <v>4963</v>
      </c>
      <c r="C398" s="400" t="s">
        <v>875</v>
      </c>
      <c r="D398" s="401" t="s">
        <v>923</v>
      </c>
      <c r="E398" s="402" t="s">
        <v>102</v>
      </c>
      <c r="F398" s="403">
        <v>676750.01479093079</v>
      </c>
      <c r="G398" s="403">
        <f t="shared" si="42"/>
        <v>0</v>
      </c>
      <c r="H398" s="403">
        <f>0</f>
        <v>0</v>
      </c>
      <c r="I398" s="403">
        <f t="shared" si="43"/>
        <v>0</v>
      </c>
      <c r="J398" s="403">
        <f t="shared" si="44"/>
        <v>676750.01479093079</v>
      </c>
      <c r="K398" t="s">
        <v>5034</v>
      </c>
    </row>
    <row r="399" spans="1:11" x14ac:dyDescent="0.25">
      <c r="A399" s="398" t="s">
        <v>1144</v>
      </c>
      <c r="B399" s="399" t="s">
        <v>4963</v>
      </c>
      <c r="C399" s="400" t="s">
        <v>875</v>
      </c>
      <c r="D399" s="401" t="s">
        <v>928</v>
      </c>
      <c r="E399" s="402" t="s">
        <v>97</v>
      </c>
      <c r="F399" s="403">
        <v>281855.02415560174</v>
      </c>
      <c r="G399" s="403">
        <f t="shared" si="42"/>
        <v>0</v>
      </c>
      <c r="H399" s="403">
        <f>0</f>
        <v>0</v>
      </c>
      <c r="I399" s="403">
        <f t="shared" si="43"/>
        <v>0</v>
      </c>
      <c r="J399" s="403">
        <f t="shared" si="44"/>
        <v>281855.02415560174</v>
      </c>
      <c r="K399" t="s">
        <v>5035</v>
      </c>
    </row>
    <row r="400" spans="1:11" x14ac:dyDescent="0.25">
      <c r="A400" s="398" t="s">
        <v>1146</v>
      </c>
      <c r="B400" s="399" t="s">
        <v>4963</v>
      </c>
      <c r="C400" s="400" t="s">
        <v>875</v>
      </c>
      <c r="D400" s="401" t="s">
        <v>928</v>
      </c>
      <c r="E400" s="402" t="s">
        <v>102</v>
      </c>
      <c r="F400" s="403">
        <v>825125.8532473587</v>
      </c>
      <c r="G400" s="403">
        <f t="shared" si="42"/>
        <v>0</v>
      </c>
      <c r="H400" s="403">
        <f>0</f>
        <v>0</v>
      </c>
      <c r="I400" s="403">
        <f t="shared" si="43"/>
        <v>0</v>
      </c>
      <c r="J400" s="403">
        <f t="shared" si="44"/>
        <v>825125.8532473587</v>
      </c>
      <c r="K400" t="s">
        <v>5036</v>
      </c>
    </row>
    <row r="401" spans="1:11" x14ac:dyDescent="0.25">
      <c r="A401" s="398" t="s">
        <v>1148</v>
      </c>
      <c r="B401" s="399" t="s">
        <v>4963</v>
      </c>
      <c r="C401" s="400" t="s">
        <v>875</v>
      </c>
      <c r="D401" s="401" t="s">
        <v>933</v>
      </c>
      <c r="E401" s="402" t="s">
        <v>97</v>
      </c>
      <c r="F401" s="403">
        <v>24031.645126741354</v>
      </c>
      <c r="G401" s="403">
        <f t="shared" si="42"/>
        <v>0</v>
      </c>
      <c r="H401" s="403">
        <f>0</f>
        <v>0</v>
      </c>
      <c r="I401" s="403">
        <f t="shared" si="43"/>
        <v>0</v>
      </c>
      <c r="J401" s="403">
        <f t="shared" si="44"/>
        <v>24031.645126741354</v>
      </c>
      <c r="K401" t="s">
        <v>5037</v>
      </c>
    </row>
    <row r="402" spans="1:11" x14ac:dyDescent="0.25">
      <c r="A402" s="398" t="s">
        <v>1150</v>
      </c>
      <c r="B402" s="399" t="s">
        <v>4963</v>
      </c>
      <c r="C402" s="400" t="s">
        <v>875</v>
      </c>
      <c r="D402" s="401" t="s">
        <v>933</v>
      </c>
      <c r="E402" s="402" t="s">
        <v>102</v>
      </c>
      <c r="F402" s="403">
        <v>49454.044787519029</v>
      </c>
      <c r="G402" s="403">
        <f t="shared" si="42"/>
        <v>0</v>
      </c>
      <c r="H402" s="403">
        <f>0</f>
        <v>0</v>
      </c>
      <c r="I402" s="403">
        <f t="shared" si="43"/>
        <v>0</v>
      </c>
      <c r="J402" s="403">
        <f t="shared" si="44"/>
        <v>49454.044787519029</v>
      </c>
      <c r="K402" t="s">
        <v>5038</v>
      </c>
    </row>
    <row r="403" spans="1:11" x14ac:dyDescent="0.25">
      <c r="A403" s="398" t="s">
        <v>1152</v>
      </c>
      <c r="B403" s="399" t="s">
        <v>4963</v>
      </c>
      <c r="C403" s="400" t="s">
        <v>875</v>
      </c>
      <c r="D403" s="401" t="s">
        <v>938</v>
      </c>
      <c r="E403" s="402" t="s">
        <v>97</v>
      </c>
      <c r="F403" s="403">
        <v>208572.73000000016</v>
      </c>
      <c r="G403" s="403">
        <f t="shared" si="42"/>
        <v>0</v>
      </c>
      <c r="H403" s="403">
        <f>0</f>
        <v>0</v>
      </c>
      <c r="I403" s="403">
        <f t="shared" si="43"/>
        <v>0</v>
      </c>
      <c r="J403" s="403">
        <f t="shared" si="44"/>
        <v>208572.73000000016</v>
      </c>
      <c r="K403" t="s">
        <v>5039</v>
      </c>
    </row>
    <row r="404" spans="1:11" x14ac:dyDescent="0.25">
      <c r="A404" s="398" t="s">
        <v>1154</v>
      </c>
      <c r="B404" s="399" t="s">
        <v>4963</v>
      </c>
      <c r="C404" s="400" t="s">
        <v>875</v>
      </c>
      <c r="D404" s="401" t="s">
        <v>938</v>
      </c>
      <c r="E404" s="402" t="s">
        <v>102</v>
      </c>
      <c r="F404" s="403">
        <v>123316.26000000001</v>
      </c>
      <c r="G404" s="403">
        <f t="shared" si="42"/>
        <v>0</v>
      </c>
      <c r="H404" s="403">
        <f>0</f>
        <v>0</v>
      </c>
      <c r="I404" s="403">
        <f t="shared" si="43"/>
        <v>0</v>
      </c>
      <c r="J404" s="403">
        <f t="shared" si="44"/>
        <v>123316.26000000001</v>
      </c>
      <c r="K404" t="s">
        <v>5040</v>
      </c>
    </row>
    <row r="405" spans="1:11" x14ac:dyDescent="0.25">
      <c r="A405" s="398" t="s">
        <v>1156</v>
      </c>
      <c r="B405" s="399" t="s">
        <v>4963</v>
      </c>
      <c r="C405" s="400" t="s">
        <v>945</v>
      </c>
      <c r="D405" s="401" t="s">
        <v>4692</v>
      </c>
      <c r="E405" s="402" t="s">
        <v>666</v>
      </c>
      <c r="F405" s="403">
        <v>-45.469999999999942</v>
      </c>
      <c r="G405" s="403">
        <f t="shared" si="42"/>
        <v>0</v>
      </c>
      <c r="H405" s="403">
        <f>0</f>
        <v>0</v>
      </c>
      <c r="I405" s="403">
        <f t="shared" si="43"/>
        <v>0</v>
      </c>
      <c r="J405" s="403">
        <f t="shared" si="44"/>
        <v>-45.469999999999942</v>
      </c>
      <c r="K405" t="s">
        <v>5041</v>
      </c>
    </row>
    <row r="406" spans="1:11" x14ac:dyDescent="0.25">
      <c r="A406" s="398" t="s">
        <v>1158</v>
      </c>
      <c r="B406" s="399" t="s">
        <v>4963</v>
      </c>
      <c r="C406" s="400" t="s">
        <v>945</v>
      </c>
      <c r="D406" s="401" t="s">
        <v>949</v>
      </c>
      <c r="E406" s="402" t="s">
        <v>666</v>
      </c>
      <c r="F406" s="403">
        <v>422521.75000952964</v>
      </c>
      <c r="G406" s="403">
        <f t="shared" si="42"/>
        <v>0</v>
      </c>
      <c r="H406" s="403">
        <f>0</f>
        <v>0</v>
      </c>
      <c r="I406" s="403">
        <f t="shared" si="43"/>
        <v>0</v>
      </c>
      <c r="J406" s="403">
        <f t="shared" si="44"/>
        <v>422521.75000952964</v>
      </c>
      <c r="K406" t="s">
        <v>5042</v>
      </c>
    </row>
    <row r="407" spans="1:11" x14ac:dyDescent="0.25">
      <c r="A407" s="398" t="s">
        <v>1160</v>
      </c>
      <c r="B407" s="399" t="s">
        <v>4963</v>
      </c>
      <c r="C407" s="400" t="s">
        <v>945</v>
      </c>
      <c r="D407" s="401" t="s">
        <v>955</v>
      </c>
      <c r="E407" s="402" t="s">
        <v>666</v>
      </c>
      <c r="F407" s="403">
        <v>8360.8199904703361</v>
      </c>
      <c r="G407" s="403">
        <f t="shared" si="42"/>
        <v>0</v>
      </c>
      <c r="H407" s="403">
        <f>0</f>
        <v>0</v>
      </c>
      <c r="I407" s="403">
        <f t="shared" si="43"/>
        <v>0</v>
      </c>
      <c r="J407" s="403">
        <f t="shared" si="44"/>
        <v>8360.8199904703361</v>
      </c>
      <c r="K407" t="s">
        <v>5043</v>
      </c>
    </row>
    <row r="408" spans="1:11" x14ac:dyDescent="0.25">
      <c r="A408" s="398" t="s">
        <v>1162</v>
      </c>
      <c r="B408" s="399" t="s">
        <v>4963</v>
      </c>
      <c r="C408" s="400" t="s">
        <v>945</v>
      </c>
      <c r="D408" s="401" t="s">
        <v>961</v>
      </c>
      <c r="E408" s="402" t="s">
        <v>666</v>
      </c>
      <c r="F408" s="403">
        <v>14868.490000000007</v>
      </c>
      <c r="G408" s="403">
        <f t="shared" si="42"/>
        <v>0</v>
      </c>
      <c r="H408" s="403">
        <f>0</f>
        <v>0</v>
      </c>
      <c r="I408" s="403">
        <f t="shared" si="43"/>
        <v>0</v>
      </c>
      <c r="J408" s="403">
        <f t="shared" si="44"/>
        <v>14868.490000000007</v>
      </c>
      <c r="K408" t="s">
        <v>5044</v>
      </c>
    </row>
    <row r="409" spans="1:11" x14ac:dyDescent="0.25">
      <c r="A409" s="398" t="s">
        <v>1164</v>
      </c>
      <c r="B409" s="399" t="s">
        <v>4963</v>
      </c>
      <c r="C409" s="400" t="s">
        <v>945</v>
      </c>
      <c r="D409" s="401" t="s">
        <v>964</v>
      </c>
      <c r="E409" s="402" t="s">
        <v>666</v>
      </c>
      <c r="F409" s="403">
        <v>48117.569984785827</v>
      </c>
      <c r="G409" s="403">
        <f t="shared" si="42"/>
        <v>0</v>
      </c>
      <c r="H409" s="403">
        <f>0</f>
        <v>0</v>
      </c>
      <c r="I409" s="403">
        <f t="shared" si="43"/>
        <v>0</v>
      </c>
      <c r="J409" s="403">
        <f t="shared" si="44"/>
        <v>48117.569984785827</v>
      </c>
      <c r="K409" t="s">
        <v>5045</v>
      </c>
    </row>
    <row r="410" spans="1:11" x14ac:dyDescent="0.25">
      <c r="A410" s="398" t="s">
        <v>1166</v>
      </c>
      <c r="B410" s="399" t="s">
        <v>4963</v>
      </c>
      <c r="C410" s="400" t="s">
        <v>945</v>
      </c>
      <c r="D410" s="401" t="s">
        <v>1266</v>
      </c>
      <c r="E410" s="402" t="s">
        <v>666</v>
      </c>
      <c r="F410" s="403">
        <v>1.5214198119008219E-5</v>
      </c>
      <c r="G410" s="403">
        <f t="shared" si="42"/>
        <v>0</v>
      </c>
      <c r="H410" s="403">
        <f>0</f>
        <v>0</v>
      </c>
      <c r="I410" s="403">
        <f t="shared" si="43"/>
        <v>0</v>
      </c>
      <c r="J410" s="403">
        <f t="shared" si="44"/>
        <v>1.5214198119008219E-5</v>
      </c>
      <c r="K410" t="s">
        <v>5046</v>
      </c>
    </row>
    <row r="411" spans="1:11" x14ac:dyDescent="0.25">
      <c r="A411" s="398" t="s">
        <v>1168</v>
      </c>
      <c r="B411" s="399" t="s">
        <v>4963</v>
      </c>
      <c r="C411" s="400" t="s">
        <v>945</v>
      </c>
      <c r="D411" s="401" t="s">
        <v>1271</v>
      </c>
      <c r="E411" s="402" t="s">
        <v>666</v>
      </c>
      <c r="F411" s="403">
        <v>1.9307112500563078E-7</v>
      </c>
      <c r="G411" s="403">
        <f t="shared" si="42"/>
        <v>0</v>
      </c>
      <c r="H411" s="403">
        <f>0</f>
        <v>0</v>
      </c>
      <c r="I411" s="403">
        <f t="shared" si="43"/>
        <v>0</v>
      </c>
      <c r="J411" s="403">
        <f t="shared" si="44"/>
        <v>1.9307112500563078E-7</v>
      </c>
      <c r="K411" t="s">
        <v>5047</v>
      </c>
    </row>
    <row r="412" spans="1:11" x14ac:dyDescent="0.25">
      <c r="A412" s="398" t="s">
        <v>1170</v>
      </c>
      <c r="B412" s="399" t="s">
        <v>4963</v>
      </c>
      <c r="C412" s="400" t="s">
        <v>945</v>
      </c>
      <c r="D412" s="401" t="s">
        <v>970</v>
      </c>
      <c r="E412" s="402" t="s">
        <v>666</v>
      </c>
      <c r="F412" s="403">
        <v>12.872975234602274</v>
      </c>
      <c r="G412" s="403">
        <f t="shared" si="42"/>
        <v>0</v>
      </c>
      <c r="H412" s="403">
        <f>0</f>
        <v>0</v>
      </c>
      <c r="I412" s="403">
        <f t="shared" si="43"/>
        <v>0</v>
      </c>
      <c r="J412" s="403">
        <f t="shared" si="44"/>
        <v>12.872975234602274</v>
      </c>
      <c r="K412" t="s">
        <v>5048</v>
      </c>
    </row>
    <row r="413" spans="1:11" x14ac:dyDescent="0.25">
      <c r="A413" s="398" t="s">
        <v>1172</v>
      </c>
      <c r="B413" s="399" t="s">
        <v>4963</v>
      </c>
      <c r="C413" s="400" t="s">
        <v>945</v>
      </c>
      <c r="D413" s="401" t="s">
        <v>973</v>
      </c>
      <c r="E413" s="402" t="s">
        <v>666</v>
      </c>
      <c r="F413" s="403">
        <v>225.51879393872073</v>
      </c>
      <c r="G413" s="403">
        <f t="shared" si="42"/>
        <v>0</v>
      </c>
      <c r="H413" s="403">
        <f>0</f>
        <v>0</v>
      </c>
      <c r="I413" s="403">
        <f t="shared" si="43"/>
        <v>0</v>
      </c>
      <c r="J413" s="403">
        <f t="shared" si="44"/>
        <v>225.51879393872073</v>
      </c>
      <c r="K413" t="s">
        <v>5049</v>
      </c>
    </row>
    <row r="414" spans="1:11" x14ac:dyDescent="0.25">
      <c r="A414" s="398" t="s">
        <v>1174</v>
      </c>
      <c r="B414" s="399" t="s">
        <v>4963</v>
      </c>
      <c r="C414" s="400" t="s">
        <v>945</v>
      </c>
      <c r="D414" s="401" t="s">
        <v>976</v>
      </c>
      <c r="E414" s="402" t="s">
        <v>666</v>
      </c>
      <c r="F414" s="403">
        <v>41.574720611623604</v>
      </c>
      <c r="G414" s="403">
        <f t="shared" si="42"/>
        <v>0</v>
      </c>
      <c r="H414" s="403">
        <f>0</f>
        <v>0</v>
      </c>
      <c r="I414" s="403">
        <f t="shared" si="43"/>
        <v>0</v>
      </c>
      <c r="J414" s="403">
        <f t="shared" si="44"/>
        <v>41.574720611623604</v>
      </c>
      <c r="K414" t="s">
        <v>5050</v>
      </c>
    </row>
    <row r="415" spans="1:11" x14ac:dyDescent="0.25">
      <c r="A415" s="398" t="s">
        <v>1176</v>
      </c>
      <c r="B415" s="399" t="s">
        <v>4963</v>
      </c>
      <c r="C415" s="400" t="s">
        <v>945</v>
      </c>
      <c r="D415" s="401" t="s">
        <v>979</v>
      </c>
      <c r="E415" s="402" t="s">
        <v>666</v>
      </c>
      <c r="F415" s="403">
        <v>329.00741405931319</v>
      </c>
      <c r="G415" s="403">
        <f t="shared" si="42"/>
        <v>0</v>
      </c>
      <c r="H415" s="403">
        <f>0</f>
        <v>0</v>
      </c>
      <c r="I415" s="403">
        <f t="shared" si="43"/>
        <v>0</v>
      </c>
      <c r="J415" s="403">
        <f t="shared" si="44"/>
        <v>329.00741405931319</v>
      </c>
      <c r="K415" t="s">
        <v>5051</v>
      </c>
    </row>
    <row r="416" spans="1:11" x14ac:dyDescent="0.25">
      <c r="A416" s="398" t="s">
        <v>1178</v>
      </c>
      <c r="B416" s="399" t="s">
        <v>4963</v>
      </c>
      <c r="C416" s="400" t="s">
        <v>945</v>
      </c>
      <c r="D416" s="401" t="s">
        <v>982</v>
      </c>
      <c r="E416" s="402" t="s">
        <v>666</v>
      </c>
      <c r="F416" s="403">
        <v>1214.3008386782408</v>
      </c>
      <c r="G416" s="403">
        <f t="shared" si="42"/>
        <v>0</v>
      </c>
      <c r="H416" s="403">
        <f>0</f>
        <v>0</v>
      </c>
      <c r="I416" s="403">
        <f t="shared" si="43"/>
        <v>0</v>
      </c>
      <c r="J416" s="403">
        <f t="shared" si="44"/>
        <v>1214.3008386782408</v>
      </c>
      <c r="K416" t="s">
        <v>5052</v>
      </c>
    </row>
    <row r="417" spans="1:11" x14ac:dyDescent="0.25">
      <c r="A417" s="398" t="s">
        <v>1180</v>
      </c>
      <c r="B417" s="399" t="s">
        <v>4963</v>
      </c>
      <c r="C417" s="400" t="s">
        <v>945</v>
      </c>
      <c r="D417" s="401" t="s">
        <v>985</v>
      </c>
      <c r="E417" s="402" t="s">
        <v>666</v>
      </c>
      <c r="F417" s="403">
        <v>100955.70477988152</v>
      </c>
      <c r="G417" s="403">
        <f t="shared" si="42"/>
        <v>0</v>
      </c>
      <c r="H417" s="403">
        <f>0</f>
        <v>0</v>
      </c>
      <c r="I417" s="403">
        <f t="shared" si="43"/>
        <v>0</v>
      </c>
      <c r="J417" s="403">
        <f t="shared" si="44"/>
        <v>100955.70477988152</v>
      </c>
      <c r="K417" t="s">
        <v>5053</v>
      </c>
    </row>
    <row r="418" spans="1:11" x14ac:dyDescent="0.25">
      <c r="A418" s="398" t="s">
        <v>1182</v>
      </c>
      <c r="B418" s="399" t="s">
        <v>4963</v>
      </c>
      <c r="C418" s="400" t="s">
        <v>945</v>
      </c>
      <c r="D418" s="401" t="s">
        <v>991</v>
      </c>
      <c r="E418" s="402" t="s">
        <v>666</v>
      </c>
      <c r="F418" s="403">
        <v>31081.077210692605</v>
      </c>
      <c r="G418" s="403">
        <f t="shared" si="42"/>
        <v>0</v>
      </c>
      <c r="H418" s="403">
        <f>0</f>
        <v>0</v>
      </c>
      <c r="I418" s="403">
        <f t="shared" si="43"/>
        <v>0</v>
      </c>
      <c r="J418" s="403">
        <f t="shared" si="44"/>
        <v>31081.077210692605</v>
      </c>
      <c r="K418" t="s">
        <v>5054</v>
      </c>
    </row>
    <row r="419" spans="1:11" x14ac:dyDescent="0.25">
      <c r="A419" s="398" t="s">
        <v>1184</v>
      </c>
      <c r="B419" s="399" t="s">
        <v>4963</v>
      </c>
      <c r="C419" s="400" t="s">
        <v>945</v>
      </c>
      <c r="D419" s="401" t="s">
        <v>997</v>
      </c>
      <c r="E419" s="402" t="s">
        <v>666</v>
      </c>
      <c r="F419" s="403">
        <v>95.086095962669276</v>
      </c>
      <c r="G419" s="403">
        <f t="shared" si="42"/>
        <v>0</v>
      </c>
      <c r="H419" s="403">
        <f>0</f>
        <v>0</v>
      </c>
      <c r="I419" s="403">
        <f t="shared" si="43"/>
        <v>0</v>
      </c>
      <c r="J419" s="403">
        <f t="shared" si="44"/>
        <v>95.086095962669276</v>
      </c>
      <c r="K419" t="s">
        <v>5055</v>
      </c>
    </row>
    <row r="420" spans="1:11" x14ac:dyDescent="0.25">
      <c r="A420" s="398" t="s">
        <v>1186</v>
      </c>
      <c r="B420" s="399" t="s">
        <v>4963</v>
      </c>
      <c r="C420" s="400" t="s">
        <v>945</v>
      </c>
      <c r="D420" s="401" t="s">
        <v>1000</v>
      </c>
      <c r="E420" s="402" t="s">
        <v>666</v>
      </c>
      <c r="F420" s="403">
        <v>156915.83986764008</v>
      </c>
      <c r="G420" s="403">
        <f t="shared" si="42"/>
        <v>0</v>
      </c>
      <c r="H420" s="403">
        <f>0</f>
        <v>0</v>
      </c>
      <c r="I420" s="403">
        <f t="shared" si="43"/>
        <v>0</v>
      </c>
      <c r="J420" s="403">
        <f t="shared" si="44"/>
        <v>156915.83986764008</v>
      </c>
      <c r="K420" t="s">
        <v>5056</v>
      </c>
    </row>
    <row r="421" spans="1:11" x14ac:dyDescent="0.25">
      <c r="A421" s="398" t="s">
        <v>1188</v>
      </c>
      <c r="B421" s="399" t="s">
        <v>4963</v>
      </c>
      <c r="C421" s="400" t="s">
        <v>945</v>
      </c>
      <c r="D421" s="401" t="s">
        <v>1003</v>
      </c>
      <c r="E421" s="402" t="s">
        <v>666</v>
      </c>
      <c r="F421" s="403">
        <v>21234.35159808075</v>
      </c>
      <c r="G421" s="403">
        <f t="shared" si="42"/>
        <v>0</v>
      </c>
      <c r="H421" s="403">
        <f>0</f>
        <v>0</v>
      </c>
      <c r="I421" s="403">
        <f t="shared" si="43"/>
        <v>0</v>
      </c>
      <c r="J421" s="403">
        <f t="shared" si="44"/>
        <v>21234.35159808075</v>
      </c>
      <c r="K421" t="s">
        <v>5057</v>
      </c>
    </row>
    <row r="422" spans="1:11" x14ac:dyDescent="0.25">
      <c r="A422" s="398" t="s">
        <v>1190</v>
      </c>
      <c r="B422" s="399" t="s">
        <v>4963</v>
      </c>
      <c r="C422" s="400" t="s">
        <v>945</v>
      </c>
      <c r="D422" s="401" t="s">
        <v>1006</v>
      </c>
      <c r="E422" s="402" t="s">
        <v>666</v>
      </c>
      <c r="F422" s="403">
        <v>98719.369640985795</v>
      </c>
      <c r="G422" s="403">
        <f t="shared" si="42"/>
        <v>0</v>
      </c>
      <c r="H422" s="403">
        <f>0</f>
        <v>0</v>
      </c>
      <c r="I422" s="403">
        <f t="shared" si="43"/>
        <v>0</v>
      </c>
      <c r="J422" s="403">
        <f t="shared" si="44"/>
        <v>98719.369640985795</v>
      </c>
      <c r="K422" t="s">
        <v>5058</v>
      </c>
    </row>
    <row r="423" spans="1:11" x14ac:dyDescent="0.25">
      <c r="A423" s="398" t="s">
        <v>1192</v>
      </c>
      <c r="B423" s="399" t="s">
        <v>4963</v>
      </c>
      <c r="C423" s="400" t="s">
        <v>945</v>
      </c>
      <c r="D423" s="401" t="s">
        <v>1012</v>
      </c>
      <c r="E423" s="402" t="s">
        <v>666</v>
      </c>
      <c r="F423" s="403">
        <v>7844.8660640408289</v>
      </c>
      <c r="G423" s="403">
        <f t="shared" si="42"/>
        <v>0</v>
      </c>
      <c r="H423" s="403">
        <f>0</f>
        <v>0</v>
      </c>
      <c r="I423" s="403">
        <f t="shared" si="43"/>
        <v>0</v>
      </c>
      <c r="J423" s="403">
        <f t="shared" si="44"/>
        <v>7844.8660640408289</v>
      </c>
      <c r="K423" t="s">
        <v>5059</v>
      </c>
    </row>
    <row r="424" spans="1:11" x14ac:dyDescent="0.25">
      <c r="A424" s="398" t="s">
        <v>1194</v>
      </c>
      <c r="B424" s="399" t="s">
        <v>4963</v>
      </c>
      <c r="C424" s="400" t="s">
        <v>5060</v>
      </c>
      <c r="D424" s="401" t="s">
        <v>1317</v>
      </c>
      <c r="E424" s="402" t="s">
        <v>197</v>
      </c>
      <c r="F424" s="403">
        <v>1309.37148</v>
      </c>
      <c r="G424" s="403">
        <f t="shared" si="42"/>
        <v>0</v>
      </c>
      <c r="H424" s="403">
        <f>0</f>
        <v>0</v>
      </c>
      <c r="I424" s="403">
        <f t="shared" si="43"/>
        <v>0</v>
      </c>
      <c r="J424" s="403">
        <f t="shared" si="44"/>
        <v>1309.37148</v>
      </c>
      <c r="K424" t="s">
        <v>5061</v>
      </c>
    </row>
    <row r="425" spans="1:11" x14ac:dyDescent="0.25">
      <c r="A425" s="398" t="s">
        <v>1195</v>
      </c>
      <c r="B425" s="399" t="s">
        <v>4963</v>
      </c>
      <c r="C425" s="400" t="s">
        <v>5060</v>
      </c>
      <c r="D425" s="401" t="s">
        <v>1311</v>
      </c>
      <c r="E425" s="402" t="s">
        <v>162</v>
      </c>
      <c r="F425" s="403">
        <v>31487.535447679998</v>
      </c>
      <c r="G425" s="403">
        <f t="shared" ref="G425:G453" si="45">SUMIFS(TX_202_RB_Adjust_Detail_Adjustments,TX_202_RB_Adjust_Detail_H_RB_Rollup,B425,TX_202_RB_Adjust_Detail_H_RB_Func_Rollup,C425,TX_202_RB_Adjust_Detail_H_Account,D425,TX_202_RB_Adjust_Detail_H_Jurisdictional_Allocator,E425)</f>
        <v>0</v>
      </c>
      <c r="H425" s="403">
        <f>0</f>
        <v>0</v>
      </c>
      <c r="I425" s="403">
        <f t="shared" ref="I425:I453" si="46">G425+H425</f>
        <v>0</v>
      </c>
      <c r="J425" s="403">
        <f t="shared" ref="J425:J453" si="47">F425+I425</f>
        <v>31487.535447679998</v>
      </c>
      <c r="K425" t="s">
        <v>5062</v>
      </c>
    </row>
    <row r="426" spans="1:11" x14ac:dyDescent="0.25">
      <c r="A426" s="398" t="s">
        <v>1197</v>
      </c>
      <c r="B426" s="399" t="s">
        <v>4963</v>
      </c>
      <c r="C426" s="400" t="s">
        <v>5060</v>
      </c>
      <c r="D426" s="401" t="s">
        <v>1352</v>
      </c>
      <c r="E426" s="402" t="s">
        <v>1055</v>
      </c>
      <c r="F426" s="403">
        <v>1734183.39898952</v>
      </c>
      <c r="G426" s="403">
        <f t="shared" si="45"/>
        <v>-1734183.39898952</v>
      </c>
      <c r="H426" s="403">
        <f>0</f>
        <v>0</v>
      </c>
      <c r="I426" s="403">
        <f t="shared" si="46"/>
        <v>-1734183.39898952</v>
      </c>
      <c r="J426" s="403">
        <f t="shared" si="47"/>
        <v>0</v>
      </c>
      <c r="K426" t="s">
        <v>5063</v>
      </c>
    </row>
    <row r="427" spans="1:11" x14ac:dyDescent="0.25">
      <c r="A427" s="398" t="s">
        <v>1199</v>
      </c>
      <c r="B427" s="399" t="s">
        <v>4963</v>
      </c>
      <c r="C427" s="400" t="s">
        <v>5060</v>
      </c>
      <c r="D427" s="401" t="s">
        <v>1329</v>
      </c>
      <c r="E427" s="402" t="s">
        <v>1055</v>
      </c>
      <c r="F427" s="403">
        <v>545869.79271647998</v>
      </c>
      <c r="G427" s="403">
        <f t="shared" si="45"/>
        <v>0</v>
      </c>
      <c r="H427" s="403">
        <f>0</f>
        <v>0</v>
      </c>
      <c r="I427" s="403">
        <f t="shared" si="46"/>
        <v>0</v>
      </c>
      <c r="J427" s="403">
        <f t="shared" si="47"/>
        <v>545869.79271647998</v>
      </c>
      <c r="K427" t="s">
        <v>5064</v>
      </c>
    </row>
    <row r="428" spans="1:11" x14ac:dyDescent="0.25">
      <c r="A428" s="398" t="s">
        <v>1201</v>
      </c>
      <c r="B428" s="399" t="s">
        <v>4963</v>
      </c>
      <c r="C428" s="400" t="s">
        <v>5060</v>
      </c>
      <c r="D428" s="401" t="s">
        <v>1332</v>
      </c>
      <c r="E428" s="402" t="s">
        <v>1055</v>
      </c>
      <c r="F428" s="403">
        <v>5119630.9521173602</v>
      </c>
      <c r="G428" s="403">
        <f t="shared" si="45"/>
        <v>0</v>
      </c>
      <c r="H428" s="403">
        <f>0</f>
        <v>0</v>
      </c>
      <c r="I428" s="403">
        <f t="shared" si="46"/>
        <v>0</v>
      </c>
      <c r="J428" s="403">
        <f t="shared" si="47"/>
        <v>5119630.9521173602</v>
      </c>
      <c r="K428" t="s">
        <v>5065</v>
      </c>
    </row>
    <row r="429" spans="1:11" x14ac:dyDescent="0.25">
      <c r="A429" s="398" t="s">
        <v>1203</v>
      </c>
      <c r="B429" s="399" t="s">
        <v>4963</v>
      </c>
      <c r="C429" s="400" t="s">
        <v>5060</v>
      </c>
      <c r="D429" s="401" t="s">
        <v>1335</v>
      </c>
      <c r="E429" s="402" t="s">
        <v>1055</v>
      </c>
      <c r="F429" s="403">
        <v>294965.89952055999</v>
      </c>
      <c r="G429" s="403">
        <f t="shared" si="45"/>
        <v>0</v>
      </c>
      <c r="H429" s="403">
        <f>0</f>
        <v>0</v>
      </c>
      <c r="I429" s="403">
        <f t="shared" si="46"/>
        <v>0</v>
      </c>
      <c r="J429" s="403">
        <f t="shared" si="47"/>
        <v>294965.89952055999</v>
      </c>
      <c r="K429" t="s">
        <v>5066</v>
      </c>
    </row>
    <row r="430" spans="1:11" x14ac:dyDescent="0.25">
      <c r="A430" s="398" t="s">
        <v>1205</v>
      </c>
      <c r="B430" s="399" t="s">
        <v>4963</v>
      </c>
      <c r="C430" s="400" t="s">
        <v>5060</v>
      </c>
      <c r="D430" s="401" t="s">
        <v>1355</v>
      </c>
      <c r="E430" s="402" t="s">
        <v>621</v>
      </c>
      <c r="F430" s="403">
        <v>2258044.7873255201</v>
      </c>
      <c r="G430" s="403">
        <f t="shared" si="45"/>
        <v>-2258044.7873255201</v>
      </c>
      <c r="H430" s="403">
        <f>0</f>
        <v>0</v>
      </c>
      <c r="I430" s="403">
        <f t="shared" si="46"/>
        <v>-2258044.7873255201</v>
      </c>
      <c r="J430" s="403">
        <f t="shared" si="47"/>
        <v>0</v>
      </c>
      <c r="K430" t="s">
        <v>5067</v>
      </c>
    </row>
    <row r="431" spans="1:11" x14ac:dyDescent="0.25">
      <c r="A431" s="398" t="s">
        <v>1207</v>
      </c>
      <c r="B431" s="399" t="s">
        <v>4963</v>
      </c>
      <c r="C431" s="400" t="s">
        <v>5060</v>
      </c>
      <c r="D431" s="401" t="s">
        <v>1905</v>
      </c>
      <c r="E431" s="402" t="s">
        <v>197</v>
      </c>
      <c r="F431" s="403">
        <v>123870.044442</v>
      </c>
      <c r="G431" s="403">
        <f t="shared" si="45"/>
        <v>0</v>
      </c>
      <c r="H431" s="403">
        <f>0</f>
        <v>0</v>
      </c>
      <c r="I431" s="403">
        <f t="shared" si="46"/>
        <v>0</v>
      </c>
      <c r="J431" s="403">
        <f t="shared" si="47"/>
        <v>123870.044442</v>
      </c>
      <c r="K431" t="s">
        <v>5068</v>
      </c>
    </row>
    <row r="432" spans="1:11" x14ac:dyDescent="0.25">
      <c r="A432" s="398" t="s">
        <v>1209</v>
      </c>
      <c r="B432" s="399" t="s">
        <v>4963</v>
      </c>
      <c r="C432" s="400" t="s">
        <v>5060</v>
      </c>
      <c r="D432" s="401" t="s">
        <v>5069</v>
      </c>
      <c r="E432" s="402" t="s">
        <v>197</v>
      </c>
      <c r="F432" s="403">
        <v>7500</v>
      </c>
      <c r="G432" s="403">
        <f t="shared" si="45"/>
        <v>0</v>
      </c>
      <c r="H432" s="403">
        <f>0</f>
        <v>0</v>
      </c>
      <c r="I432" s="403">
        <f t="shared" si="46"/>
        <v>0</v>
      </c>
      <c r="J432" s="403">
        <f t="shared" si="47"/>
        <v>7500</v>
      </c>
      <c r="K432" t="s">
        <v>5070</v>
      </c>
    </row>
    <row r="433" spans="1:11" x14ac:dyDescent="0.25">
      <c r="A433" s="398" t="s">
        <v>1211</v>
      </c>
      <c r="B433" s="399" t="s">
        <v>4963</v>
      </c>
      <c r="C433" s="400" t="s">
        <v>5060</v>
      </c>
      <c r="D433" s="401" t="s">
        <v>1358</v>
      </c>
      <c r="E433" s="402" t="s">
        <v>1055</v>
      </c>
      <c r="F433" s="403">
        <v>693331.21238632</v>
      </c>
      <c r="G433" s="403">
        <f t="shared" si="45"/>
        <v>-693331.21238632</v>
      </c>
      <c r="H433" s="403">
        <f>0</f>
        <v>0</v>
      </c>
      <c r="I433" s="403">
        <f t="shared" si="46"/>
        <v>-693331.21238632</v>
      </c>
      <c r="J433" s="403">
        <f t="shared" si="47"/>
        <v>0</v>
      </c>
      <c r="K433" t="s">
        <v>5071</v>
      </c>
    </row>
    <row r="434" spans="1:11" x14ac:dyDescent="0.25">
      <c r="A434" s="398" t="s">
        <v>1213</v>
      </c>
      <c r="B434" s="399" t="s">
        <v>4963</v>
      </c>
      <c r="C434" s="400" t="s">
        <v>5060</v>
      </c>
      <c r="D434" s="401" t="s">
        <v>1361</v>
      </c>
      <c r="E434" s="402" t="s">
        <v>1055</v>
      </c>
      <c r="F434" s="403">
        <v>257296.255538</v>
      </c>
      <c r="G434" s="403">
        <f t="shared" si="45"/>
        <v>-257296.255538</v>
      </c>
      <c r="H434" s="403">
        <f>0</f>
        <v>0</v>
      </c>
      <c r="I434" s="403">
        <f t="shared" si="46"/>
        <v>-257296.255538</v>
      </c>
      <c r="J434" s="403">
        <f t="shared" si="47"/>
        <v>0</v>
      </c>
      <c r="K434" t="s">
        <v>5072</v>
      </c>
    </row>
    <row r="435" spans="1:11" x14ac:dyDescent="0.25">
      <c r="A435" s="398" t="s">
        <v>1215</v>
      </c>
      <c r="B435" s="399" t="s">
        <v>4963</v>
      </c>
      <c r="C435" s="400" t="s">
        <v>5060</v>
      </c>
      <c r="D435" s="401" t="s">
        <v>1364</v>
      </c>
      <c r="E435" s="402" t="s">
        <v>1055</v>
      </c>
      <c r="F435" s="403">
        <v>177536.54023312</v>
      </c>
      <c r="G435" s="403">
        <f t="shared" si="45"/>
        <v>-177536.54023312</v>
      </c>
      <c r="H435" s="403">
        <f>0</f>
        <v>0</v>
      </c>
      <c r="I435" s="403">
        <f t="shared" si="46"/>
        <v>-177536.54023312</v>
      </c>
      <c r="J435" s="403">
        <f t="shared" si="47"/>
        <v>0</v>
      </c>
      <c r="K435" t="s">
        <v>5073</v>
      </c>
    </row>
    <row r="436" spans="1:11" x14ac:dyDescent="0.25">
      <c r="A436" s="398" t="s">
        <v>1217</v>
      </c>
      <c r="B436" s="399" t="s">
        <v>4963</v>
      </c>
      <c r="C436" s="400" t="s">
        <v>5060</v>
      </c>
      <c r="D436" s="401" t="s">
        <v>1910</v>
      </c>
      <c r="E436" s="402" t="s">
        <v>197</v>
      </c>
      <c r="F436" s="403">
        <v>4622645.78</v>
      </c>
      <c r="G436" s="403">
        <f t="shared" si="45"/>
        <v>959800.22</v>
      </c>
      <c r="H436" s="403">
        <f>0</f>
        <v>0</v>
      </c>
      <c r="I436" s="403">
        <f t="shared" si="46"/>
        <v>959800.22</v>
      </c>
      <c r="J436" s="403">
        <f t="shared" si="47"/>
        <v>5582446</v>
      </c>
      <c r="K436" t="s">
        <v>5074</v>
      </c>
    </row>
    <row r="437" spans="1:11" x14ac:dyDescent="0.25">
      <c r="A437" s="398" t="s">
        <v>1219</v>
      </c>
      <c r="B437" s="399" t="s">
        <v>4963</v>
      </c>
      <c r="C437" s="400" t="s">
        <v>5060</v>
      </c>
      <c r="D437" s="401" t="s">
        <v>1367</v>
      </c>
      <c r="E437" s="402" t="s">
        <v>197</v>
      </c>
      <c r="F437" s="403">
        <v>567871.5</v>
      </c>
      <c r="G437" s="403">
        <f t="shared" si="45"/>
        <v>-567871.5</v>
      </c>
      <c r="H437" s="403">
        <f>0</f>
        <v>0</v>
      </c>
      <c r="I437" s="403">
        <f t="shared" si="46"/>
        <v>-567871.5</v>
      </c>
      <c r="J437" s="403">
        <f t="shared" si="47"/>
        <v>0</v>
      </c>
      <c r="K437" t="s">
        <v>5075</v>
      </c>
    </row>
    <row r="438" spans="1:11" x14ac:dyDescent="0.25">
      <c r="A438" s="398" t="s">
        <v>1221</v>
      </c>
      <c r="B438" s="399" t="s">
        <v>4963</v>
      </c>
      <c r="C438" s="400" t="s">
        <v>5060</v>
      </c>
      <c r="D438" s="401" t="s">
        <v>1370</v>
      </c>
      <c r="E438" s="402" t="s">
        <v>197</v>
      </c>
      <c r="F438" s="403">
        <v>1275854.5229332801</v>
      </c>
      <c r="G438" s="403">
        <f t="shared" si="45"/>
        <v>-1275854.5229332801</v>
      </c>
      <c r="H438" s="403">
        <f>0</f>
        <v>0</v>
      </c>
      <c r="I438" s="403">
        <f t="shared" si="46"/>
        <v>-1275854.5229332801</v>
      </c>
      <c r="J438" s="403">
        <f t="shared" si="47"/>
        <v>0</v>
      </c>
      <c r="K438" t="s">
        <v>5076</v>
      </c>
    </row>
    <row r="439" spans="1:11" x14ac:dyDescent="0.25">
      <c r="A439" s="398" t="s">
        <v>1223</v>
      </c>
      <c r="B439" s="399" t="s">
        <v>4963</v>
      </c>
      <c r="C439" s="400" t="s">
        <v>5060</v>
      </c>
      <c r="D439" s="401" t="s">
        <v>5077</v>
      </c>
      <c r="E439" s="402" t="s">
        <v>1055</v>
      </c>
      <c r="F439" s="403">
        <v>11000</v>
      </c>
      <c r="G439" s="403">
        <f t="shared" si="45"/>
        <v>0</v>
      </c>
      <c r="H439" s="403">
        <f>0</f>
        <v>0</v>
      </c>
      <c r="I439" s="403">
        <f t="shared" si="46"/>
        <v>0</v>
      </c>
      <c r="J439" s="403">
        <f t="shared" si="47"/>
        <v>11000</v>
      </c>
      <c r="K439" t="s">
        <v>5078</v>
      </c>
    </row>
    <row r="440" spans="1:11" x14ac:dyDescent="0.25">
      <c r="A440" s="398" t="s">
        <v>1225</v>
      </c>
      <c r="B440" s="399" t="s">
        <v>4963</v>
      </c>
      <c r="C440" s="400" t="s">
        <v>5060</v>
      </c>
      <c r="D440" s="401" t="s">
        <v>1373</v>
      </c>
      <c r="E440" s="402" t="s">
        <v>197</v>
      </c>
      <c r="F440" s="403">
        <v>623519.82498399995</v>
      </c>
      <c r="G440" s="403">
        <f t="shared" si="45"/>
        <v>-623519.82498399995</v>
      </c>
      <c r="H440" s="403">
        <f>0</f>
        <v>0</v>
      </c>
      <c r="I440" s="403">
        <f t="shared" si="46"/>
        <v>-623519.82498399995</v>
      </c>
      <c r="J440" s="403">
        <f t="shared" si="47"/>
        <v>0</v>
      </c>
      <c r="K440" t="s">
        <v>5079</v>
      </c>
    </row>
    <row r="441" spans="1:11" x14ac:dyDescent="0.25">
      <c r="A441" s="398" t="s">
        <v>1227</v>
      </c>
      <c r="B441" s="399" t="s">
        <v>4963</v>
      </c>
      <c r="C441" s="400" t="s">
        <v>5060</v>
      </c>
      <c r="D441" s="401" t="s">
        <v>1376</v>
      </c>
      <c r="E441" s="402" t="s">
        <v>197</v>
      </c>
      <c r="F441" s="403">
        <v>1517633.0308960001</v>
      </c>
      <c r="G441" s="403">
        <f t="shared" si="45"/>
        <v>-1517633.0308960001</v>
      </c>
      <c r="H441" s="403">
        <f>0</f>
        <v>0</v>
      </c>
      <c r="I441" s="403">
        <f t="shared" si="46"/>
        <v>-1517633.0308960001</v>
      </c>
      <c r="J441" s="403">
        <f t="shared" si="47"/>
        <v>0</v>
      </c>
      <c r="K441" t="s">
        <v>5080</v>
      </c>
    </row>
    <row r="442" spans="1:11" x14ac:dyDescent="0.25">
      <c r="A442" s="398" t="s">
        <v>1230</v>
      </c>
      <c r="B442" s="399" t="s">
        <v>4963</v>
      </c>
      <c r="C442" s="400" t="s">
        <v>5060</v>
      </c>
      <c r="D442" s="401" t="s">
        <v>5081</v>
      </c>
      <c r="E442" s="402" t="s">
        <v>197</v>
      </c>
      <c r="F442" s="403">
        <v>202136</v>
      </c>
      <c r="G442" s="403">
        <f t="shared" si="45"/>
        <v>-202136</v>
      </c>
      <c r="H442" s="403">
        <f>0</f>
        <v>0</v>
      </c>
      <c r="I442" s="403">
        <f t="shared" si="46"/>
        <v>-202136</v>
      </c>
      <c r="J442" s="403">
        <f t="shared" si="47"/>
        <v>0</v>
      </c>
      <c r="K442" t="s">
        <v>5082</v>
      </c>
    </row>
    <row r="443" spans="1:11" x14ac:dyDescent="0.25">
      <c r="A443" s="398" t="s">
        <v>1232</v>
      </c>
      <c r="B443" s="399" t="s">
        <v>4963</v>
      </c>
      <c r="C443" s="400" t="s">
        <v>5060</v>
      </c>
      <c r="D443" s="401" t="s">
        <v>1379</v>
      </c>
      <c r="E443" s="402" t="s">
        <v>197</v>
      </c>
      <c r="F443" s="403">
        <v>11119021.7117304</v>
      </c>
      <c r="G443" s="403">
        <f t="shared" si="45"/>
        <v>-11119021.7117304</v>
      </c>
      <c r="H443" s="403">
        <f>0</f>
        <v>0</v>
      </c>
      <c r="I443" s="403">
        <f t="shared" si="46"/>
        <v>-11119021.7117304</v>
      </c>
      <c r="J443" s="403">
        <f t="shared" si="47"/>
        <v>0</v>
      </c>
      <c r="K443" t="s">
        <v>5083</v>
      </c>
    </row>
    <row r="444" spans="1:11" x14ac:dyDescent="0.25">
      <c r="A444" s="398" t="s">
        <v>1234</v>
      </c>
      <c r="B444" s="399" t="s">
        <v>4963</v>
      </c>
      <c r="C444" s="400" t="s">
        <v>5060</v>
      </c>
      <c r="D444" s="401" t="s">
        <v>1385</v>
      </c>
      <c r="E444" s="402" t="s">
        <v>197</v>
      </c>
      <c r="F444" s="403">
        <v>1446185.39254264</v>
      </c>
      <c r="G444" s="403">
        <f t="shared" si="45"/>
        <v>-1446185.39254264</v>
      </c>
      <c r="H444" s="403">
        <f>0</f>
        <v>0</v>
      </c>
      <c r="I444" s="403">
        <f t="shared" si="46"/>
        <v>-1446185.39254264</v>
      </c>
      <c r="J444" s="403">
        <f t="shared" si="47"/>
        <v>0</v>
      </c>
      <c r="K444" t="s">
        <v>5084</v>
      </c>
    </row>
    <row r="445" spans="1:11" x14ac:dyDescent="0.25">
      <c r="A445" s="398" t="s">
        <v>1236</v>
      </c>
      <c r="B445" s="399" t="s">
        <v>4963</v>
      </c>
      <c r="C445" s="400" t="s">
        <v>5060</v>
      </c>
      <c r="D445" s="401" t="s">
        <v>5085</v>
      </c>
      <c r="E445" s="402" t="s">
        <v>197</v>
      </c>
      <c r="F445" s="403">
        <v>695578.46743895998</v>
      </c>
      <c r="G445" s="403">
        <f t="shared" si="45"/>
        <v>-695578.46743895998</v>
      </c>
      <c r="H445" s="403">
        <f>0</f>
        <v>0</v>
      </c>
      <c r="I445" s="403">
        <f t="shared" si="46"/>
        <v>-695578.46743895998</v>
      </c>
      <c r="J445" s="403">
        <f t="shared" si="47"/>
        <v>0</v>
      </c>
      <c r="K445" t="s">
        <v>5086</v>
      </c>
    </row>
    <row r="446" spans="1:11" x14ac:dyDescent="0.25">
      <c r="A446" s="398" t="s">
        <v>1238</v>
      </c>
      <c r="B446" s="399" t="s">
        <v>4963</v>
      </c>
      <c r="C446" s="400" t="s">
        <v>5060</v>
      </c>
      <c r="D446" s="401" t="s">
        <v>1913</v>
      </c>
      <c r="E446" s="402" t="s">
        <v>197</v>
      </c>
      <c r="F446" s="403">
        <v>55842.879999999997</v>
      </c>
      <c r="G446" s="403">
        <f t="shared" si="45"/>
        <v>0</v>
      </c>
      <c r="H446" s="403">
        <f>0</f>
        <v>0</v>
      </c>
      <c r="I446" s="403">
        <f t="shared" si="46"/>
        <v>0</v>
      </c>
      <c r="J446" s="403">
        <f t="shared" si="47"/>
        <v>55842.879999999997</v>
      </c>
      <c r="K446" t="s">
        <v>5087</v>
      </c>
    </row>
    <row r="447" spans="1:11" x14ac:dyDescent="0.25">
      <c r="A447" s="398" t="s">
        <v>1240</v>
      </c>
      <c r="B447" s="399" t="s">
        <v>4963</v>
      </c>
      <c r="C447" s="400" t="s">
        <v>5060</v>
      </c>
      <c r="D447" s="401" t="s">
        <v>1391</v>
      </c>
      <c r="E447" s="402" t="s">
        <v>197</v>
      </c>
      <c r="F447" s="403">
        <v>1250979.037</v>
      </c>
      <c r="G447" s="403">
        <f t="shared" si="45"/>
        <v>-1250979.037</v>
      </c>
      <c r="H447" s="403">
        <f>0</f>
        <v>0</v>
      </c>
      <c r="I447" s="403">
        <f t="shared" si="46"/>
        <v>-1250979.037</v>
      </c>
      <c r="J447" s="403">
        <f t="shared" si="47"/>
        <v>0</v>
      </c>
      <c r="K447" t="s">
        <v>5088</v>
      </c>
    </row>
    <row r="448" spans="1:11" x14ac:dyDescent="0.25">
      <c r="A448" s="398" t="s">
        <v>1242</v>
      </c>
      <c r="B448" s="399" t="s">
        <v>4963</v>
      </c>
      <c r="C448" s="400" t="s">
        <v>5060</v>
      </c>
      <c r="D448" s="401" t="s">
        <v>1394</v>
      </c>
      <c r="E448" s="402" t="s">
        <v>197</v>
      </c>
      <c r="F448" s="403">
        <v>84126434</v>
      </c>
      <c r="G448" s="403">
        <f t="shared" si="45"/>
        <v>-84126434</v>
      </c>
      <c r="H448" s="403">
        <f>0</f>
        <v>0</v>
      </c>
      <c r="I448" s="403">
        <f t="shared" si="46"/>
        <v>-84126434</v>
      </c>
      <c r="J448" s="403">
        <f t="shared" si="47"/>
        <v>0</v>
      </c>
      <c r="K448" t="s">
        <v>5089</v>
      </c>
    </row>
    <row r="449" spans="1:11" x14ac:dyDescent="0.25">
      <c r="A449" s="398" t="s">
        <v>1244</v>
      </c>
      <c r="B449" s="399" t="s">
        <v>4963</v>
      </c>
      <c r="C449" s="400" t="s">
        <v>5060</v>
      </c>
      <c r="D449" s="401" t="s">
        <v>1397</v>
      </c>
      <c r="E449" s="402" t="s">
        <v>197</v>
      </c>
      <c r="F449" s="403">
        <v>2498398.27991</v>
      </c>
      <c r="G449" s="403">
        <f t="shared" si="45"/>
        <v>-2498398.27991</v>
      </c>
      <c r="H449" s="403">
        <f>0</f>
        <v>0</v>
      </c>
      <c r="I449" s="403">
        <f t="shared" si="46"/>
        <v>-2498398.27991</v>
      </c>
      <c r="J449" s="403">
        <f t="shared" si="47"/>
        <v>0</v>
      </c>
      <c r="K449" t="s">
        <v>5090</v>
      </c>
    </row>
    <row r="450" spans="1:11" x14ac:dyDescent="0.25">
      <c r="A450" s="398" t="s">
        <v>1246</v>
      </c>
      <c r="B450" s="399" t="s">
        <v>4963</v>
      </c>
      <c r="C450" s="400" t="s">
        <v>5060</v>
      </c>
      <c r="D450" s="401" t="s">
        <v>5091</v>
      </c>
      <c r="E450" s="402" t="s">
        <v>197</v>
      </c>
      <c r="F450" s="403">
        <v>1590014</v>
      </c>
      <c r="G450" s="403">
        <f t="shared" si="45"/>
        <v>-1590014</v>
      </c>
      <c r="H450" s="403">
        <f>0</f>
        <v>0</v>
      </c>
      <c r="I450" s="403">
        <f t="shared" si="46"/>
        <v>-1590014</v>
      </c>
      <c r="J450" s="403">
        <f t="shared" si="47"/>
        <v>0</v>
      </c>
      <c r="K450" t="s">
        <v>5092</v>
      </c>
    </row>
    <row r="451" spans="1:11" x14ac:dyDescent="0.25">
      <c r="A451" s="398" t="s">
        <v>1248</v>
      </c>
      <c r="B451" s="399" t="s">
        <v>4963</v>
      </c>
      <c r="C451" s="400" t="s">
        <v>5060</v>
      </c>
      <c r="D451" s="401" t="s">
        <v>5093</v>
      </c>
      <c r="E451" s="402" t="s">
        <v>197</v>
      </c>
      <c r="F451" s="403">
        <v>154714</v>
      </c>
      <c r="G451" s="403">
        <f t="shared" si="45"/>
        <v>-154714</v>
      </c>
      <c r="H451" s="403">
        <f>0</f>
        <v>0</v>
      </c>
      <c r="I451" s="403">
        <f t="shared" si="46"/>
        <v>-154714</v>
      </c>
      <c r="J451" s="403">
        <f t="shared" si="47"/>
        <v>0</v>
      </c>
      <c r="K451" t="s">
        <v>5094</v>
      </c>
    </row>
    <row r="452" spans="1:11" x14ac:dyDescent="0.25">
      <c r="A452" s="398" t="s">
        <v>1250</v>
      </c>
      <c r="B452" s="399" t="s">
        <v>4963</v>
      </c>
      <c r="C452" s="400" t="s">
        <v>5060</v>
      </c>
      <c r="D452" s="401" t="s">
        <v>1893</v>
      </c>
      <c r="E452" s="402" t="s">
        <v>197</v>
      </c>
      <c r="F452" s="403">
        <v>9620750.7862694897</v>
      </c>
      <c r="G452" s="403">
        <f t="shared" si="45"/>
        <v>-9620750.7862694897</v>
      </c>
      <c r="H452" s="403">
        <f>0</f>
        <v>0</v>
      </c>
      <c r="I452" s="403">
        <f t="shared" si="46"/>
        <v>-9620750.7862694897</v>
      </c>
      <c r="J452" s="403">
        <f t="shared" si="47"/>
        <v>0</v>
      </c>
      <c r="K452" t="s">
        <v>5095</v>
      </c>
    </row>
    <row r="453" spans="1:11" x14ac:dyDescent="0.25">
      <c r="A453" s="398" t="s">
        <v>1252</v>
      </c>
      <c r="B453" s="399" t="s">
        <v>4963</v>
      </c>
      <c r="C453" s="400" t="s">
        <v>5060</v>
      </c>
      <c r="D453" s="401" t="s">
        <v>1338</v>
      </c>
      <c r="E453" s="402" t="s">
        <v>1055</v>
      </c>
      <c r="F453" s="403">
        <v>10617.986098879999</v>
      </c>
      <c r="G453" s="403">
        <f t="shared" si="45"/>
        <v>0</v>
      </c>
      <c r="H453" s="403">
        <f>0</f>
        <v>0</v>
      </c>
      <c r="I453" s="403">
        <f t="shared" si="46"/>
        <v>0</v>
      </c>
      <c r="J453" s="403">
        <f t="shared" si="47"/>
        <v>10617.986098879999</v>
      </c>
      <c r="K453" t="s">
        <v>5096</v>
      </c>
    </row>
    <row r="454" spans="1:11" x14ac:dyDescent="0.25">
      <c r="A454" s="398" t="s">
        <v>1253</v>
      </c>
      <c r="B454" s="399" t="s">
        <v>4963</v>
      </c>
      <c r="E454" s="404" t="s">
        <v>5098</v>
      </c>
      <c r="F454" s="405">
        <f>SUBTOTAL(9,F328:F453)</f>
        <v>203316610.00000021</v>
      </c>
      <c r="G454" s="405">
        <f>SUBTOTAL(9,G328:G453)</f>
        <v>-120849682.52817725</v>
      </c>
      <c r="H454" s="405">
        <f>SUBTOTAL(9,H328:H453)</f>
        <v>0</v>
      </c>
      <c r="I454" s="405">
        <f>SUBTOTAL(9,I328:I453)</f>
        <v>-120849682.52817725</v>
      </c>
      <c r="J454" s="405">
        <f>SUBTOTAL(9,J328:J453)</f>
        <v>82466927.471822962</v>
      </c>
    </row>
    <row r="455" spans="1:11" x14ac:dyDescent="0.25">
      <c r="A455" s="398" t="s">
        <v>1255</v>
      </c>
    </row>
    <row r="456" spans="1:11" x14ac:dyDescent="0.25">
      <c r="A456" s="398" t="s">
        <v>1257</v>
      </c>
      <c r="B456" s="399" t="s">
        <v>5099</v>
      </c>
      <c r="C456" s="400" t="s">
        <v>746</v>
      </c>
      <c r="D456" s="401" t="s">
        <v>756</v>
      </c>
      <c r="E456" s="402" t="s">
        <v>162</v>
      </c>
      <c r="F456" s="403">
        <v>-1143581</v>
      </c>
      <c r="G456" s="403">
        <f>SUMIFS(TX_202_RB_Adjust_Detail_Adjustments,TX_202_RB_Adjust_Detail_H_RB_Rollup,B456,TX_202_RB_Adjust_Detail_H_RB_Func_Rollup,C456,TX_202_RB_Adjust_Detail_H_Account,D456,TX_202_RB_Adjust_Detail_H_Jurisdictional_Allocator,E456)</f>
        <v>0</v>
      </c>
      <c r="H456" s="403">
        <f>0</f>
        <v>0</v>
      </c>
      <c r="I456" s="403">
        <f>G456+H456</f>
        <v>0</v>
      </c>
      <c r="J456" s="403">
        <f>F456+I456</f>
        <v>-1143581</v>
      </c>
      <c r="K456" t="s">
        <v>5100</v>
      </c>
    </row>
    <row r="457" spans="1:11" x14ac:dyDescent="0.25">
      <c r="A457" s="398" t="s">
        <v>1259</v>
      </c>
      <c r="B457" s="399" t="s">
        <v>5099</v>
      </c>
      <c r="E457" s="404" t="s">
        <v>5101</v>
      </c>
      <c r="F457" s="405">
        <f>SUBTOTAL(9,F455:F456)</f>
        <v>-1143581</v>
      </c>
      <c r="G457" s="405">
        <f>SUBTOTAL(9,G455:G456)</f>
        <v>0</v>
      </c>
      <c r="H457" s="405">
        <f>SUBTOTAL(9,H455:H456)</f>
        <v>0</v>
      </c>
      <c r="I457" s="405">
        <f>SUBTOTAL(9,I455:I456)</f>
        <v>0</v>
      </c>
      <c r="J457" s="405">
        <f>SUBTOTAL(9,J455:J456)</f>
        <v>-1143581</v>
      </c>
    </row>
    <row r="458" spans="1:11" x14ac:dyDescent="0.25">
      <c r="A458" s="398" t="s">
        <v>1261</v>
      </c>
    </row>
    <row r="459" spans="1:11" x14ac:dyDescent="0.25">
      <c r="A459" s="398" t="s">
        <v>1263</v>
      </c>
      <c r="B459" s="399" t="s">
        <v>5102</v>
      </c>
      <c r="C459" s="400" t="s">
        <v>734</v>
      </c>
      <c r="D459" s="401" t="s">
        <v>735</v>
      </c>
      <c r="E459" s="402" t="s">
        <v>666</v>
      </c>
      <c r="F459" s="403">
        <v>-741149.37632529333</v>
      </c>
      <c r="G459" s="403">
        <f t="shared" ref="G459:G490" si="48">SUMIFS(TX_202_RB_Adjust_Detail_Adjustments,TX_202_RB_Adjust_Detail_H_RB_Rollup,B459,TX_202_RB_Adjust_Detail_H_RB_Func_Rollup,C459,TX_202_RB_Adjust_Detail_H_Account,D459,TX_202_RB_Adjust_Detail_H_Jurisdictional_Allocator,E459)</f>
        <v>0</v>
      </c>
      <c r="H459" s="403">
        <f>0</f>
        <v>0</v>
      </c>
      <c r="I459" s="403">
        <f t="shared" ref="I459:I490" si="49">G459+H459</f>
        <v>0</v>
      </c>
      <c r="J459" s="403">
        <f t="shared" ref="J459:J490" si="50">F459+I459</f>
        <v>-741149.37632529333</v>
      </c>
      <c r="K459" t="s">
        <v>5103</v>
      </c>
    </row>
    <row r="460" spans="1:11" x14ac:dyDescent="0.25">
      <c r="A460" s="398" t="s">
        <v>1265</v>
      </c>
      <c r="B460" s="399" t="s">
        <v>5102</v>
      </c>
      <c r="C460" s="400" t="s">
        <v>734</v>
      </c>
      <c r="D460" s="401" t="s">
        <v>738</v>
      </c>
      <c r="E460" s="402" t="s">
        <v>666</v>
      </c>
      <c r="F460" s="403">
        <v>-179183.82967487402</v>
      </c>
      <c r="G460" s="403">
        <f t="shared" si="48"/>
        <v>0</v>
      </c>
      <c r="H460" s="403">
        <f>0</f>
        <v>0</v>
      </c>
      <c r="I460" s="403">
        <f t="shared" si="49"/>
        <v>0</v>
      </c>
      <c r="J460" s="403">
        <f t="shared" si="50"/>
        <v>-179183.82967487402</v>
      </c>
      <c r="K460" t="s">
        <v>5104</v>
      </c>
    </row>
    <row r="461" spans="1:11" x14ac:dyDescent="0.25">
      <c r="A461" s="398" t="s">
        <v>1268</v>
      </c>
      <c r="B461" s="399" t="s">
        <v>5102</v>
      </c>
      <c r="C461" s="400" t="s">
        <v>734</v>
      </c>
      <c r="D461" s="401" t="s">
        <v>741</v>
      </c>
      <c r="E461" s="402" t="s">
        <v>621</v>
      </c>
      <c r="F461" s="403">
        <v>-4470.4612664700471</v>
      </c>
      <c r="G461" s="403">
        <f t="shared" si="48"/>
        <v>0</v>
      </c>
      <c r="H461" s="403">
        <f>0</f>
        <v>0</v>
      </c>
      <c r="I461" s="403">
        <f t="shared" si="49"/>
        <v>0</v>
      </c>
      <c r="J461" s="403">
        <f t="shared" si="50"/>
        <v>-4470.4612664700471</v>
      </c>
      <c r="K461" t="s">
        <v>5105</v>
      </c>
    </row>
    <row r="462" spans="1:11" x14ac:dyDescent="0.25">
      <c r="A462" s="398" t="s">
        <v>1270</v>
      </c>
      <c r="B462" s="399" t="s">
        <v>5102</v>
      </c>
      <c r="C462" s="400" t="s">
        <v>746</v>
      </c>
      <c r="D462" s="401" t="s">
        <v>1098</v>
      </c>
      <c r="E462" s="402" t="s">
        <v>162</v>
      </c>
      <c r="F462" s="403">
        <v>-12670.642107143893</v>
      </c>
      <c r="G462" s="403">
        <f t="shared" si="48"/>
        <v>0</v>
      </c>
      <c r="H462" s="403">
        <f>0</f>
        <v>0</v>
      </c>
      <c r="I462" s="403">
        <f t="shared" si="49"/>
        <v>0</v>
      </c>
      <c r="J462" s="403">
        <f t="shared" si="50"/>
        <v>-12670.642107143893</v>
      </c>
      <c r="K462" t="s">
        <v>5106</v>
      </c>
    </row>
    <row r="463" spans="1:11" x14ac:dyDescent="0.25">
      <c r="A463" s="398" t="s">
        <v>1273</v>
      </c>
      <c r="B463" s="399" t="s">
        <v>5102</v>
      </c>
      <c r="C463" s="400" t="s">
        <v>746</v>
      </c>
      <c r="D463" s="401" t="s">
        <v>747</v>
      </c>
      <c r="E463" s="402" t="s">
        <v>162</v>
      </c>
      <c r="F463" s="403">
        <v>-189369.74464933606</v>
      </c>
      <c r="G463" s="403">
        <f t="shared" si="48"/>
        <v>-5755.2950924615716</v>
      </c>
      <c r="H463" s="403">
        <f>0</f>
        <v>0</v>
      </c>
      <c r="I463" s="403">
        <f t="shared" si="49"/>
        <v>-5755.2950924615716</v>
      </c>
      <c r="J463" s="403">
        <f t="shared" si="50"/>
        <v>-195125.03974179763</v>
      </c>
      <c r="K463" t="s">
        <v>5107</v>
      </c>
    </row>
    <row r="464" spans="1:11" x14ac:dyDescent="0.25">
      <c r="A464" s="398" t="s">
        <v>1275</v>
      </c>
      <c r="B464" s="399" t="s">
        <v>5102</v>
      </c>
      <c r="C464" s="400" t="s">
        <v>746</v>
      </c>
      <c r="D464" s="401" t="s">
        <v>750</v>
      </c>
      <c r="E464" s="402" t="s">
        <v>162</v>
      </c>
      <c r="F464" s="403">
        <v>-175353.52542193909</v>
      </c>
      <c r="G464" s="403">
        <f t="shared" si="48"/>
        <v>-34670.848344285696</v>
      </c>
      <c r="H464" s="403">
        <f>0</f>
        <v>0</v>
      </c>
      <c r="I464" s="403">
        <f t="shared" si="49"/>
        <v>-34670.848344285696</v>
      </c>
      <c r="J464" s="403">
        <f t="shared" si="50"/>
        <v>-210024.37376622477</v>
      </c>
      <c r="K464" t="s">
        <v>5108</v>
      </c>
    </row>
    <row r="465" spans="1:11" x14ac:dyDescent="0.25">
      <c r="A465" s="398" t="s">
        <v>1277</v>
      </c>
      <c r="B465" s="399" t="s">
        <v>5102</v>
      </c>
      <c r="C465" s="400" t="s">
        <v>746</v>
      </c>
      <c r="D465" s="401" t="s">
        <v>753</v>
      </c>
      <c r="E465" s="402" t="s">
        <v>162</v>
      </c>
      <c r="F465" s="403">
        <v>-12473.230125438831</v>
      </c>
      <c r="G465" s="403">
        <f t="shared" si="48"/>
        <v>-379.08440242786202</v>
      </c>
      <c r="H465" s="403">
        <f>0</f>
        <v>0</v>
      </c>
      <c r="I465" s="403">
        <f t="shared" si="49"/>
        <v>-379.08440242786202</v>
      </c>
      <c r="J465" s="403">
        <f t="shared" si="50"/>
        <v>-12852.314527866693</v>
      </c>
      <c r="K465" t="s">
        <v>5109</v>
      </c>
    </row>
    <row r="466" spans="1:11" x14ac:dyDescent="0.25">
      <c r="A466" s="398" t="s">
        <v>1279</v>
      </c>
      <c r="B466" s="399" t="s">
        <v>5102</v>
      </c>
      <c r="C466" s="400" t="s">
        <v>746</v>
      </c>
      <c r="D466" s="401" t="s">
        <v>756</v>
      </c>
      <c r="E466" s="402" t="s">
        <v>162</v>
      </c>
      <c r="F466" s="403">
        <v>-32215443.92279597</v>
      </c>
      <c r="G466" s="403">
        <f t="shared" si="48"/>
        <v>-7088218.4462596774</v>
      </c>
      <c r="H466" s="403">
        <f>0</f>
        <v>0</v>
      </c>
      <c r="I466" s="403">
        <f t="shared" si="49"/>
        <v>-7088218.4462596774</v>
      </c>
      <c r="J466" s="403">
        <f t="shared" si="50"/>
        <v>-39303662.369055644</v>
      </c>
      <c r="K466" t="s">
        <v>5110</v>
      </c>
    </row>
    <row r="467" spans="1:11" x14ac:dyDescent="0.25">
      <c r="A467" s="398" t="s">
        <v>1281</v>
      </c>
      <c r="B467" s="399" t="s">
        <v>5102</v>
      </c>
      <c r="C467" s="400" t="s">
        <v>746</v>
      </c>
      <c r="D467" s="401" t="s">
        <v>759</v>
      </c>
      <c r="E467" s="402" t="s">
        <v>162</v>
      </c>
      <c r="F467" s="403">
        <v>-109497230.18133421</v>
      </c>
      <c r="G467" s="403">
        <f t="shared" si="48"/>
        <v>-25527544.863520119</v>
      </c>
      <c r="H467" s="403">
        <f>0</f>
        <v>0</v>
      </c>
      <c r="I467" s="403">
        <f t="shared" si="49"/>
        <v>-25527544.863520119</v>
      </c>
      <c r="J467" s="403">
        <f t="shared" si="50"/>
        <v>-135024775.04485434</v>
      </c>
      <c r="K467" t="s">
        <v>5111</v>
      </c>
    </row>
    <row r="468" spans="1:11" x14ac:dyDescent="0.25">
      <c r="A468" s="398" t="s">
        <v>1283</v>
      </c>
      <c r="B468" s="399" t="s">
        <v>5102</v>
      </c>
      <c r="C468" s="400" t="s">
        <v>746</v>
      </c>
      <c r="D468" s="401" t="s">
        <v>762</v>
      </c>
      <c r="E468" s="402" t="s">
        <v>162</v>
      </c>
      <c r="F468" s="403">
        <v>-53091579.389207065</v>
      </c>
      <c r="G468" s="403">
        <f t="shared" si="48"/>
        <v>-14136733.634790942</v>
      </c>
      <c r="H468" s="403">
        <f>0</f>
        <v>0</v>
      </c>
      <c r="I468" s="403">
        <f t="shared" si="49"/>
        <v>-14136733.634790942</v>
      </c>
      <c r="J468" s="403">
        <f t="shared" si="50"/>
        <v>-67228313.023998007</v>
      </c>
      <c r="K468" t="s">
        <v>5112</v>
      </c>
    </row>
    <row r="469" spans="1:11" x14ac:dyDescent="0.25">
      <c r="A469" s="398" t="s">
        <v>1285</v>
      </c>
      <c r="B469" s="399" t="s">
        <v>5102</v>
      </c>
      <c r="C469" s="400" t="s">
        <v>746</v>
      </c>
      <c r="D469" s="401" t="s">
        <v>765</v>
      </c>
      <c r="E469" s="402" t="s">
        <v>162</v>
      </c>
      <c r="F469" s="403">
        <v>-7482200.7893397138</v>
      </c>
      <c r="G469" s="403">
        <f t="shared" si="48"/>
        <v>-2779573.4838576405</v>
      </c>
      <c r="H469" s="403">
        <f>0</f>
        <v>0</v>
      </c>
      <c r="I469" s="403">
        <f t="shared" si="49"/>
        <v>-2779573.4838576405</v>
      </c>
      <c r="J469" s="403">
        <f t="shared" si="50"/>
        <v>-10261774.273197355</v>
      </c>
      <c r="K469" t="s">
        <v>5113</v>
      </c>
    </row>
    <row r="470" spans="1:11" x14ac:dyDescent="0.25">
      <c r="A470" s="398" t="s">
        <v>1287</v>
      </c>
      <c r="B470" s="399" t="s">
        <v>5102</v>
      </c>
      <c r="C470" s="400" t="s">
        <v>746</v>
      </c>
      <c r="D470" s="401" t="s">
        <v>768</v>
      </c>
      <c r="E470" s="402" t="s">
        <v>162</v>
      </c>
      <c r="F470" s="403">
        <v>-2649289.2095255088</v>
      </c>
      <c r="G470" s="403">
        <f t="shared" si="48"/>
        <v>-1454693.0873580759</v>
      </c>
      <c r="H470" s="403">
        <f>0</f>
        <v>0</v>
      </c>
      <c r="I470" s="403">
        <f t="shared" si="49"/>
        <v>-1454693.0873580759</v>
      </c>
      <c r="J470" s="403">
        <f t="shared" si="50"/>
        <v>-4103982.2968835849</v>
      </c>
      <c r="K470" t="s">
        <v>5114</v>
      </c>
    </row>
    <row r="471" spans="1:11" x14ac:dyDescent="0.25">
      <c r="A471" s="398" t="s">
        <v>1289</v>
      </c>
      <c r="B471" s="399" t="s">
        <v>5102</v>
      </c>
      <c r="C471" s="400" t="s">
        <v>773</v>
      </c>
      <c r="D471" s="401" t="s">
        <v>1142</v>
      </c>
      <c r="E471" s="402" t="s">
        <v>158</v>
      </c>
      <c r="F471" s="403">
        <v>0</v>
      </c>
      <c r="G471" s="403">
        <f t="shared" si="48"/>
        <v>0</v>
      </c>
      <c r="H471" s="403">
        <f>0</f>
        <v>0</v>
      </c>
      <c r="I471" s="403">
        <f t="shared" si="49"/>
        <v>0</v>
      </c>
      <c r="J471" s="403">
        <f t="shared" si="50"/>
        <v>0</v>
      </c>
      <c r="K471" t="s">
        <v>5115</v>
      </c>
    </row>
    <row r="472" spans="1:11" x14ac:dyDescent="0.25">
      <c r="A472" s="398" t="s">
        <v>1291</v>
      </c>
      <c r="B472" s="399" t="s">
        <v>5102</v>
      </c>
      <c r="C472" s="400" t="s">
        <v>773</v>
      </c>
      <c r="D472" s="401" t="s">
        <v>4622</v>
      </c>
      <c r="E472" s="402" t="s">
        <v>162</v>
      </c>
      <c r="F472" s="403">
        <v>-1374.2087948423243</v>
      </c>
      <c r="G472" s="403">
        <f t="shared" si="48"/>
        <v>0</v>
      </c>
      <c r="H472" s="403">
        <f>0</f>
        <v>0</v>
      </c>
      <c r="I472" s="403">
        <f t="shared" si="49"/>
        <v>0</v>
      </c>
      <c r="J472" s="403">
        <f t="shared" si="50"/>
        <v>-1374.2087948423243</v>
      </c>
      <c r="K472" t="s">
        <v>5116</v>
      </c>
    </row>
    <row r="473" spans="1:11" x14ac:dyDescent="0.25">
      <c r="A473" s="398" t="s">
        <v>1293</v>
      </c>
      <c r="B473" s="399" t="s">
        <v>5102</v>
      </c>
      <c r="C473" s="400" t="s">
        <v>773</v>
      </c>
      <c r="D473" s="401" t="s">
        <v>774</v>
      </c>
      <c r="E473" s="402" t="s">
        <v>162</v>
      </c>
      <c r="F473" s="403">
        <v>-1748358.3048472106</v>
      </c>
      <c r="G473" s="403">
        <f t="shared" si="48"/>
        <v>-90955.194307990401</v>
      </c>
      <c r="H473" s="403">
        <f>0</f>
        <v>0</v>
      </c>
      <c r="I473" s="403">
        <f t="shared" si="49"/>
        <v>-90955.194307990401</v>
      </c>
      <c r="J473" s="403">
        <f t="shared" si="50"/>
        <v>-1839313.499155201</v>
      </c>
      <c r="K473" t="s">
        <v>5117</v>
      </c>
    </row>
    <row r="474" spans="1:11" x14ac:dyDescent="0.25">
      <c r="A474" s="398" t="s">
        <v>1295</v>
      </c>
      <c r="B474" s="399" t="s">
        <v>5102</v>
      </c>
      <c r="C474" s="400" t="s">
        <v>773</v>
      </c>
      <c r="D474" s="401" t="s">
        <v>777</v>
      </c>
      <c r="E474" s="402" t="s">
        <v>162</v>
      </c>
      <c r="F474" s="403">
        <v>-549040.85765091982</v>
      </c>
      <c r="G474" s="403">
        <f t="shared" si="48"/>
        <v>-138970.92786074034</v>
      </c>
      <c r="H474" s="403">
        <f>0</f>
        <v>0</v>
      </c>
      <c r="I474" s="403">
        <f t="shared" si="49"/>
        <v>-138970.92786074034</v>
      </c>
      <c r="J474" s="403">
        <f t="shared" si="50"/>
        <v>-688011.78551166016</v>
      </c>
      <c r="K474" t="s">
        <v>5118</v>
      </c>
    </row>
    <row r="475" spans="1:11" x14ac:dyDescent="0.25">
      <c r="A475" s="398" t="s">
        <v>1297</v>
      </c>
      <c r="B475" s="399" t="s">
        <v>5102</v>
      </c>
      <c r="C475" s="400" t="s">
        <v>773</v>
      </c>
      <c r="D475" s="401" t="s">
        <v>780</v>
      </c>
      <c r="E475" s="402" t="s">
        <v>162</v>
      </c>
      <c r="F475" s="403">
        <v>-11138764.872737691</v>
      </c>
      <c r="G475" s="403">
        <f t="shared" si="48"/>
        <v>-1086524.072313128</v>
      </c>
      <c r="H475" s="403">
        <f>0</f>
        <v>0</v>
      </c>
      <c r="I475" s="403">
        <f t="shared" si="49"/>
        <v>-1086524.072313128</v>
      </c>
      <c r="J475" s="403">
        <f t="shared" si="50"/>
        <v>-12225288.945050819</v>
      </c>
      <c r="K475" t="s">
        <v>5119</v>
      </c>
    </row>
    <row r="476" spans="1:11" x14ac:dyDescent="0.25">
      <c r="A476" s="398" t="s">
        <v>1299</v>
      </c>
      <c r="B476" s="399" t="s">
        <v>5102</v>
      </c>
      <c r="C476" s="400" t="s">
        <v>773</v>
      </c>
      <c r="D476" s="401" t="s">
        <v>783</v>
      </c>
      <c r="E476" s="402" t="s">
        <v>162</v>
      </c>
      <c r="F476" s="403">
        <v>-39818753.584388316</v>
      </c>
      <c r="G476" s="403">
        <f t="shared" si="48"/>
        <v>-687612.22712146735</v>
      </c>
      <c r="H476" s="403">
        <f>0</f>
        <v>0</v>
      </c>
      <c r="I476" s="403">
        <f t="shared" si="49"/>
        <v>-687612.22712146735</v>
      </c>
      <c r="J476" s="403">
        <f t="shared" si="50"/>
        <v>-40506365.811509781</v>
      </c>
      <c r="K476" t="s">
        <v>5120</v>
      </c>
    </row>
    <row r="477" spans="1:11" x14ac:dyDescent="0.25">
      <c r="A477" s="398" t="s">
        <v>1301</v>
      </c>
      <c r="B477" s="399" t="s">
        <v>5102</v>
      </c>
      <c r="C477" s="400" t="s">
        <v>773</v>
      </c>
      <c r="D477" s="401" t="s">
        <v>786</v>
      </c>
      <c r="E477" s="402" t="s">
        <v>144</v>
      </c>
      <c r="F477" s="403">
        <v>0</v>
      </c>
      <c r="G477" s="403">
        <f t="shared" si="48"/>
        <v>0</v>
      </c>
      <c r="H477" s="403">
        <f>0</f>
        <v>0</v>
      </c>
      <c r="I477" s="403">
        <f t="shared" si="49"/>
        <v>0</v>
      </c>
      <c r="J477" s="403">
        <f t="shared" si="50"/>
        <v>0</v>
      </c>
      <c r="K477" t="s">
        <v>5121</v>
      </c>
    </row>
    <row r="478" spans="1:11" x14ac:dyDescent="0.25">
      <c r="A478" s="398" t="s">
        <v>1303</v>
      </c>
      <c r="B478" s="399" t="s">
        <v>5102</v>
      </c>
      <c r="C478" s="400" t="s">
        <v>773</v>
      </c>
      <c r="D478" s="401" t="s">
        <v>789</v>
      </c>
      <c r="E478" s="402" t="s">
        <v>162</v>
      </c>
      <c r="F478" s="403">
        <v>-6951775.9405548666</v>
      </c>
      <c r="G478" s="403">
        <f t="shared" si="48"/>
        <v>-326032.32756232418</v>
      </c>
      <c r="H478" s="403">
        <f>0</f>
        <v>0</v>
      </c>
      <c r="I478" s="403">
        <f t="shared" si="49"/>
        <v>-326032.32756232418</v>
      </c>
      <c r="J478" s="403">
        <f t="shared" si="50"/>
        <v>-7277808.2681171903</v>
      </c>
      <c r="K478" t="s">
        <v>5122</v>
      </c>
    </row>
    <row r="479" spans="1:11" x14ac:dyDescent="0.25">
      <c r="A479" s="398" t="s">
        <v>1305</v>
      </c>
      <c r="B479" s="399" t="s">
        <v>5102</v>
      </c>
      <c r="C479" s="400" t="s">
        <v>773</v>
      </c>
      <c r="D479" s="401" t="s">
        <v>792</v>
      </c>
      <c r="E479" s="402" t="s">
        <v>162</v>
      </c>
      <c r="F479" s="403">
        <v>-966439.86202154018</v>
      </c>
      <c r="G479" s="403">
        <f t="shared" si="48"/>
        <v>-161712.31024014245</v>
      </c>
      <c r="H479" s="403">
        <f>0</f>
        <v>0</v>
      </c>
      <c r="I479" s="403">
        <f t="shared" si="49"/>
        <v>-161712.31024014245</v>
      </c>
      <c r="J479" s="403">
        <f t="shared" si="50"/>
        <v>-1128152.1722616826</v>
      </c>
      <c r="K479" t="s">
        <v>5123</v>
      </c>
    </row>
    <row r="480" spans="1:11" x14ac:dyDescent="0.25">
      <c r="A480" s="398" t="s">
        <v>1306</v>
      </c>
      <c r="B480" s="399" t="s">
        <v>5102</v>
      </c>
      <c r="C480" s="400" t="s">
        <v>797</v>
      </c>
      <c r="D480" s="401" t="s">
        <v>1139</v>
      </c>
      <c r="E480" s="402" t="s">
        <v>158</v>
      </c>
      <c r="F480" s="403">
        <v>523356.34154173511</v>
      </c>
      <c r="G480" s="403">
        <f t="shared" si="48"/>
        <v>-523356.34154173511</v>
      </c>
      <c r="H480" s="403">
        <f>0</f>
        <v>0</v>
      </c>
      <c r="I480" s="403">
        <f t="shared" si="49"/>
        <v>-523356.34154173511</v>
      </c>
      <c r="J480" s="403">
        <f t="shared" si="50"/>
        <v>0</v>
      </c>
      <c r="K480" t="s">
        <v>5124</v>
      </c>
    </row>
    <row r="481" spans="1:11" x14ac:dyDescent="0.25">
      <c r="A481" s="398" t="s">
        <v>1308</v>
      </c>
      <c r="B481" s="399" t="s">
        <v>5102</v>
      </c>
      <c r="C481" s="400" t="s">
        <v>797</v>
      </c>
      <c r="D481" s="401" t="s">
        <v>1142</v>
      </c>
      <c r="E481" s="402" t="s">
        <v>158</v>
      </c>
      <c r="F481" s="403">
        <v>-262.05121173124024</v>
      </c>
      <c r="G481" s="403">
        <f t="shared" si="48"/>
        <v>0</v>
      </c>
      <c r="H481" s="403">
        <f>0</f>
        <v>0</v>
      </c>
      <c r="I481" s="403">
        <f t="shared" si="49"/>
        <v>0</v>
      </c>
      <c r="J481" s="403">
        <f t="shared" si="50"/>
        <v>-262.05121173124024</v>
      </c>
      <c r="K481" t="s">
        <v>5125</v>
      </c>
    </row>
    <row r="482" spans="1:11" x14ac:dyDescent="0.25">
      <c r="A482" s="398" t="s">
        <v>1313</v>
      </c>
      <c r="B482" s="399" t="s">
        <v>5102</v>
      </c>
      <c r="C482" s="400" t="s">
        <v>797</v>
      </c>
      <c r="D482" s="401" t="s">
        <v>4634</v>
      </c>
      <c r="E482" s="402" t="s">
        <v>158</v>
      </c>
      <c r="F482" s="403">
        <v>19839.738833394833</v>
      </c>
      <c r="G482" s="403">
        <f t="shared" si="48"/>
        <v>106.52677950739773</v>
      </c>
      <c r="H482" s="403">
        <f>0</f>
        <v>0</v>
      </c>
      <c r="I482" s="403">
        <f t="shared" si="49"/>
        <v>106.52677950739773</v>
      </c>
      <c r="J482" s="403">
        <f t="shared" si="50"/>
        <v>19946.265612902229</v>
      </c>
      <c r="K482" t="s">
        <v>5126</v>
      </c>
    </row>
    <row r="483" spans="1:11" x14ac:dyDescent="0.25">
      <c r="A483" s="398" t="s">
        <v>1315</v>
      </c>
      <c r="B483" s="399" t="s">
        <v>5102</v>
      </c>
      <c r="C483" s="400" t="s">
        <v>797</v>
      </c>
      <c r="D483" s="401" t="s">
        <v>798</v>
      </c>
      <c r="E483" s="402" t="s">
        <v>158</v>
      </c>
      <c r="F483" s="403">
        <v>-9052060.5607701782</v>
      </c>
      <c r="G483" s="403">
        <f t="shared" si="48"/>
        <v>-1321660.8163594103</v>
      </c>
      <c r="H483" s="403">
        <f>0</f>
        <v>0</v>
      </c>
      <c r="I483" s="403">
        <f t="shared" si="49"/>
        <v>-1321660.8163594103</v>
      </c>
      <c r="J483" s="403">
        <f t="shared" si="50"/>
        <v>-10373721.377129588</v>
      </c>
      <c r="K483" t="s">
        <v>5127</v>
      </c>
    </row>
    <row r="484" spans="1:11" x14ac:dyDescent="0.25">
      <c r="A484" s="398" t="s">
        <v>1319</v>
      </c>
      <c r="B484" s="399" t="s">
        <v>5102</v>
      </c>
      <c r="C484" s="400" t="s">
        <v>797</v>
      </c>
      <c r="D484" s="401" t="s">
        <v>801</v>
      </c>
      <c r="E484" s="402" t="s">
        <v>97</v>
      </c>
      <c r="F484" s="403">
        <v>-325280.99076046003</v>
      </c>
      <c r="G484" s="403">
        <f t="shared" si="48"/>
        <v>-47493.179802377417</v>
      </c>
      <c r="H484" s="403">
        <f>0</f>
        <v>0</v>
      </c>
      <c r="I484" s="403">
        <f t="shared" si="49"/>
        <v>-47493.179802377417</v>
      </c>
      <c r="J484" s="403">
        <f t="shared" si="50"/>
        <v>-372774.17056283745</v>
      </c>
      <c r="K484" t="s">
        <v>5128</v>
      </c>
    </row>
    <row r="485" spans="1:11" x14ac:dyDescent="0.25">
      <c r="A485" s="398" t="s">
        <v>1322</v>
      </c>
      <c r="B485" s="399" t="s">
        <v>5102</v>
      </c>
      <c r="C485" s="400" t="s">
        <v>797</v>
      </c>
      <c r="D485" s="401" t="s">
        <v>804</v>
      </c>
      <c r="E485" s="402" t="s">
        <v>102</v>
      </c>
      <c r="F485" s="403">
        <v>-341473.36288599292</v>
      </c>
      <c r="G485" s="403">
        <f t="shared" si="48"/>
        <v>-49857.373415373571</v>
      </c>
      <c r="H485" s="403">
        <f>0</f>
        <v>0</v>
      </c>
      <c r="I485" s="403">
        <f t="shared" si="49"/>
        <v>-49857.373415373571</v>
      </c>
      <c r="J485" s="403">
        <f t="shared" si="50"/>
        <v>-391330.73630136647</v>
      </c>
      <c r="K485" t="s">
        <v>5129</v>
      </c>
    </row>
    <row r="486" spans="1:11" x14ac:dyDescent="0.25">
      <c r="A486" s="398" t="s">
        <v>1324</v>
      </c>
      <c r="B486" s="399" t="s">
        <v>5102</v>
      </c>
      <c r="C486" s="400" t="s">
        <v>797</v>
      </c>
      <c r="D486" s="401" t="s">
        <v>807</v>
      </c>
      <c r="E486" s="402" t="s">
        <v>117</v>
      </c>
      <c r="F486" s="403">
        <v>-55927.993115014899</v>
      </c>
      <c r="G486" s="403">
        <f t="shared" si="48"/>
        <v>-8165.8575460795309</v>
      </c>
      <c r="H486" s="403">
        <f>0</f>
        <v>0</v>
      </c>
      <c r="I486" s="403">
        <f t="shared" si="49"/>
        <v>-8165.8575460795309</v>
      </c>
      <c r="J486" s="403">
        <f t="shared" si="50"/>
        <v>-64093.850661094431</v>
      </c>
      <c r="K486" t="s">
        <v>5130</v>
      </c>
    </row>
    <row r="487" spans="1:11" x14ac:dyDescent="0.25">
      <c r="A487" s="398" t="s">
        <v>1328</v>
      </c>
      <c r="B487" s="399" t="s">
        <v>5102</v>
      </c>
      <c r="C487" s="400" t="s">
        <v>797</v>
      </c>
      <c r="D487" s="401" t="s">
        <v>810</v>
      </c>
      <c r="E487" s="402" t="s">
        <v>158</v>
      </c>
      <c r="F487" s="403">
        <v>-14406937.942791142</v>
      </c>
      <c r="G487" s="403">
        <f t="shared" si="48"/>
        <v>143943.22952870134</v>
      </c>
      <c r="H487" s="403">
        <f>0</f>
        <v>0</v>
      </c>
      <c r="I487" s="403">
        <f t="shared" si="49"/>
        <v>143943.22952870134</v>
      </c>
      <c r="J487" s="403">
        <f t="shared" si="50"/>
        <v>-14262994.713262441</v>
      </c>
      <c r="K487" t="s">
        <v>5131</v>
      </c>
    </row>
    <row r="488" spans="1:11" x14ac:dyDescent="0.25">
      <c r="A488" s="398" t="s">
        <v>1331</v>
      </c>
      <c r="B488" s="399" t="s">
        <v>5102</v>
      </c>
      <c r="C488" s="400" t="s">
        <v>797</v>
      </c>
      <c r="D488" s="401" t="s">
        <v>813</v>
      </c>
      <c r="E488" s="402" t="s">
        <v>162</v>
      </c>
      <c r="F488" s="403">
        <v>-111286.54933644111</v>
      </c>
      <c r="G488" s="403">
        <f t="shared" si="48"/>
        <v>-24003.369672842091</v>
      </c>
      <c r="H488" s="403">
        <f>0</f>
        <v>0</v>
      </c>
      <c r="I488" s="403">
        <f t="shared" si="49"/>
        <v>-24003.369672842091</v>
      </c>
      <c r="J488" s="403">
        <f t="shared" si="50"/>
        <v>-135289.91900928319</v>
      </c>
      <c r="K488" t="s">
        <v>5132</v>
      </c>
    </row>
    <row r="489" spans="1:11" x14ac:dyDescent="0.25">
      <c r="A489" s="398" t="s">
        <v>1334</v>
      </c>
      <c r="B489" s="399" t="s">
        <v>5102</v>
      </c>
      <c r="C489" s="400" t="s">
        <v>797</v>
      </c>
      <c r="D489" s="401" t="s">
        <v>816</v>
      </c>
      <c r="E489" s="402" t="s">
        <v>158</v>
      </c>
      <c r="F489" s="403">
        <v>-204902842.89750791</v>
      </c>
      <c r="G489" s="403">
        <f t="shared" si="48"/>
        <v>2047234.1610454239</v>
      </c>
      <c r="H489" s="403">
        <f>0</f>
        <v>0</v>
      </c>
      <c r="I489" s="403">
        <f t="shared" si="49"/>
        <v>2047234.1610454239</v>
      </c>
      <c r="J489" s="403">
        <f t="shared" si="50"/>
        <v>-202855608.73646247</v>
      </c>
      <c r="K489" t="s">
        <v>5133</v>
      </c>
    </row>
    <row r="490" spans="1:11" x14ac:dyDescent="0.25">
      <c r="A490" s="398" t="s">
        <v>1337</v>
      </c>
      <c r="B490" s="399" t="s">
        <v>5102</v>
      </c>
      <c r="C490" s="400" t="s">
        <v>797</v>
      </c>
      <c r="D490" s="401" t="s">
        <v>819</v>
      </c>
      <c r="E490" s="402" t="s">
        <v>162</v>
      </c>
      <c r="F490" s="403">
        <v>-4587656.3226058725</v>
      </c>
      <c r="G490" s="403">
        <f t="shared" si="48"/>
        <v>-989510.51407432591</v>
      </c>
      <c r="H490" s="403">
        <f>0</f>
        <v>0</v>
      </c>
      <c r="I490" s="403">
        <f t="shared" si="49"/>
        <v>-989510.51407432591</v>
      </c>
      <c r="J490" s="403">
        <f t="shared" si="50"/>
        <v>-5577166.8366801981</v>
      </c>
      <c r="K490" t="s">
        <v>5134</v>
      </c>
    </row>
    <row r="491" spans="1:11" x14ac:dyDescent="0.25">
      <c r="A491" s="398" t="s">
        <v>1340</v>
      </c>
      <c r="B491" s="399" t="s">
        <v>5102</v>
      </c>
      <c r="C491" s="400" t="s">
        <v>797</v>
      </c>
      <c r="D491" s="401" t="s">
        <v>822</v>
      </c>
      <c r="E491" s="402" t="s">
        <v>158</v>
      </c>
      <c r="F491" s="403">
        <v>-1996641.0683173691</v>
      </c>
      <c r="G491" s="403">
        <f t="shared" ref="G491:G522" si="51">SUMIFS(TX_202_RB_Adjust_Detail_Adjustments,TX_202_RB_Adjust_Detail_H_RB_Rollup,B491,TX_202_RB_Adjust_Detail_H_RB_Func_Rollup,C491,TX_202_RB_Adjust_Detail_H_Account,D491,TX_202_RB_Adjust_Detail_H_Jurisdictional_Allocator,E491)</f>
        <v>50942.296271278683</v>
      </c>
      <c r="H491" s="403">
        <f>0</f>
        <v>0</v>
      </c>
      <c r="I491" s="403">
        <f t="shared" ref="I491:I522" si="52">G491+H491</f>
        <v>50942.296271278683</v>
      </c>
      <c r="J491" s="403">
        <f t="shared" ref="J491:J522" si="53">F491+I491</f>
        <v>-1945698.7720460903</v>
      </c>
      <c r="K491" t="s">
        <v>5135</v>
      </c>
    </row>
    <row r="492" spans="1:11" x14ac:dyDescent="0.25">
      <c r="A492" s="398" t="s">
        <v>1342</v>
      </c>
      <c r="B492" s="399" t="s">
        <v>5102</v>
      </c>
      <c r="C492" s="400" t="s">
        <v>797</v>
      </c>
      <c r="D492" s="401" t="s">
        <v>825</v>
      </c>
      <c r="E492" s="402" t="s">
        <v>97</v>
      </c>
      <c r="F492" s="403">
        <v>-71748.23682797348</v>
      </c>
      <c r="G492" s="403">
        <f t="shared" si="51"/>
        <v>1830.5843726397411</v>
      </c>
      <c r="H492" s="403">
        <f>0</f>
        <v>0</v>
      </c>
      <c r="I492" s="403">
        <f t="shared" si="52"/>
        <v>1830.5843726397411</v>
      </c>
      <c r="J492" s="403">
        <f t="shared" si="53"/>
        <v>-69917.652455333737</v>
      </c>
      <c r="K492" t="s">
        <v>5136</v>
      </c>
    </row>
    <row r="493" spans="1:11" x14ac:dyDescent="0.25">
      <c r="A493" s="398" t="s">
        <v>1346</v>
      </c>
      <c r="B493" s="399" t="s">
        <v>5102</v>
      </c>
      <c r="C493" s="400" t="s">
        <v>797</v>
      </c>
      <c r="D493" s="401" t="s">
        <v>828</v>
      </c>
      <c r="E493" s="402" t="s">
        <v>102</v>
      </c>
      <c r="F493" s="403">
        <v>-75319.838560227668</v>
      </c>
      <c r="G493" s="403">
        <f t="shared" si="51"/>
        <v>1921.7102121782593</v>
      </c>
      <c r="H493" s="403">
        <f>0</f>
        <v>0</v>
      </c>
      <c r="I493" s="403">
        <f t="shared" si="52"/>
        <v>1921.7102121782593</v>
      </c>
      <c r="J493" s="403">
        <f t="shared" si="53"/>
        <v>-73398.128348049402</v>
      </c>
      <c r="K493" t="s">
        <v>5137</v>
      </c>
    </row>
    <row r="494" spans="1:11" x14ac:dyDescent="0.25">
      <c r="A494" s="398" t="s">
        <v>1348</v>
      </c>
      <c r="B494" s="399" t="s">
        <v>5102</v>
      </c>
      <c r="C494" s="400" t="s">
        <v>797</v>
      </c>
      <c r="D494" s="401" t="s">
        <v>831</v>
      </c>
      <c r="E494" s="402" t="s">
        <v>117</v>
      </c>
      <c r="F494" s="403">
        <v>-12336.210874014383</v>
      </c>
      <c r="G494" s="403">
        <f t="shared" si="51"/>
        <v>314.74605986072999</v>
      </c>
      <c r="H494" s="403">
        <f>0</f>
        <v>0</v>
      </c>
      <c r="I494" s="403">
        <f t="shared" si="52"/>
        <v>314.74605986072999</v>
      </c>
      <c r="J494" s="403">
        <f t="shared" si="53"/>
        <v>-12021.464814153653</v>
      </c>
      <c r="K494" t="s">
        <v>5138</v>
      </c>
    </row>
    <row r="495" spans="1:11" x14ac:dyDescent="0.25">
      <c r="A495" s="398" t="s">
        <v>1350</v>
      </c>
      <c r="B495" s="399" t="s">
        <v>5102</v>
      </c>
      <c r="C495" s="400" t="s">
        <v>797</v>
      </c>
      <c r="D495" s="401" t="s">
        <v>834</v>
      </c>
      <c r="E495" s="402" t="s">
        <v>158</v>
      </c>
      <c r="F495" s="403">
        <v>-197337115.16816682</v>
      </c>
      <c r="G495" s="403">
        <f t="shared" si="51"/>
        <v>6321301.6185113862</v>
      </c>
      <c r="H495" s="403">
        <f>0</f>
        <v>0</v>
      </c>
      <c r="I495" s="403">
        <f t="shared" si="52"/>
        <v>6321301.6185113862</v>
      </c>
      <c r="J495" s="403">
        <f t="shared" si="53"/>
        <v>-191015813.54965544</v>
      </c>
      <c r="K495" t="s">
        <v>5139</v>
      </c>
    </row>
    <row r="496" spans="1:11" x14ac:dyDescent="0.25">
      <c r="A496" s="398" t="s">
        <v>1354</v>
      </c>
      <c r="B496" s="399" t="s">
        <v>5102</v>
      </c>
      <c r="C496" s="400" t="s">
        <v>797</v>
      </c>
      <c r="D496" s="401" t="s">
        <v>837</v>
      </c>
      <c r="E496" s="402" t="s">
        <v>97</v>
      </c>
      <c r="F496" s="403">
        <v>-7091204.4727030415</v>
      </c>
      <c r="G496" s="403">
        <f t="shared" si="51"/>
        <v>227152.61785545715</v>
      </c>
      <c r="H496" s="403">
        <f>0</f>
        <v>0</v>
      </c>
      <c r="I496" s="403">
        <f t="shared" si="52"/>
        <v>227152.61785545715</v>
      </c>
      <c r="J496" s="403">
        <f t="shared" si="53"/>
        <v>-6864051.8548475839</v>
      </c>
      <c r="K496" t="s">
        <v>5140</v>
      </c>
    </row>
    <row r="497" spans="1:11" x14ac:dyDescent="0.25">
      <c r="A497" s="398" t="s">
        <v>1357</v>
      </c>
      <c r="B497" s="399" t="s">
        <v>5102</v>
      </c>
      <c r="C497" s="400" t="s">
        <v>797</v>
      </c>
      <c r="D497" s="401" t="s">
        <v>840</v>
      </c>
      <c r="E497" s="402" t="s">
        <v>102</v>
      </c>
      <c r="F497" s="403">
        <v>-7444202.1113655744</v>
      </c>
      <c r="G497" s="403">
        <f t="shared" si="51"/>
        <v>238460.19444948304</v>
      </c>
      <c r="H497" s="403">
        <f>0</f>
        <v>0</v>
      </c>
      <c r="I497" s="403">
        <f t="shared" si="52"/>
        <v>238460.19444948304</v>
      </c>
      <c r="J497" s="403">
        <f t="shared" si="53"/>
        <v>-7205741.916916091</v>
      </c>
      <c r="K497" t="s">
        <v>5141</v>
      </c>
    </row>
    <row r="498" spans="1:11" x14ac:dyDescent="0.25">
      <c r="A498" s="398" t="s">
        <v>1360</v>
      </c>
      <c r="B498" s="399" t="s">
        <v>5102</v>
      </c>
      <c r="C498" s="400" t="s">
        <v>797</v>
      </c>
      <c r="D498" s="401" t="s">
        <v>843</v>
      </c>
      <c r="E498" s="402" t="s">
        <v>117</v>
      </c>
      <c r="F498" s="403">
        <v>-1219243.8113254402</v>
      </c>
      <c r="G498" s="403">
        <f t="shared" si="51"/>
        <v>39056.048180919061</v>
      </c>
      <c r="H498" s="403">
        <f>0</f>
        <v>0</v>
      </c>
      <c r="I498" s="403">
        <f t="shared" si="52"/>
        <v>39056.048180919061</v>
      </c>
      <c r="J498" s="403">
        <f t="shared" si="53"/>
        <v>-1180187.763144521</v>
      </c>
      <c r="K498" t="s">
        <v>5142</v>
      </c>
    </row>
    <row r="499" spans="1:11" x14ac:dyDescent="0.25">
      <c r="A499" s="398" t="s">
        <v>1363</v>
      </c>
      <c r="B499" s="399" t="s">
        <v>5102</v>
      </c>
      <c r="C499" s="400" t="s">
        <v>797</v>
      </c>
      <c r="D499" s="401" t="s">
        <v>846</v>
      </c>
      <c r="E499" s="402" t="s">
        <v>162</v>
      </c>
      <c r="F499" s="403">
        <v>-11333.503818651012</v>
      </c>
      <c r="G499" s="403">
        <f t="shared" si="51"/>
        <v>290.475251162451</v>
      </c>
      <c r="H499" s="403">
        <f>0</f>
        <v>0</v>
      </c>
      <c r="I499" s="403">
        <f t="shared" si="52"/>
        <v>290.475251162451</v>
      </c>
      <c r="J499" s="403">
        <f t="shared" si="53"/>
        <v>-11043.028567488562</v>
      </c>
      <c r="K499" t="s">
        <v>5143</v>
      </c>
    </row>
    <row r="500" spans="1:11" x14ac:dyDescent="0.25">
      <c r="A500" s="398" t="s">
        <v>1366</v>
      </c>
      <c r="B500" s="399" t="s">
        <v>5102</v>
      </c>
      <c r="C500" s="400" t="s">
        <v>797</v>
      </c>
      <c r="D500" s="401" t="s">
        <v>849</v>
      </c>
      <c r="E500" s="402" t="s">
        <v>158</v>
      </c>
      <c r="F500" s="403">
        <v>-72570691.616496637</v>
      </c>
      <c r="G500" s="403">
        <f t="shared" si="51"/>
        <v>2324657.6295641102</v>
      </c>
      <c r="H500" s="403">
        <f>0</f>
        <v>0</v>
      </c>
      <c r="I500" s="403">
        <f t="shared" si="52"/>
        <v>2324657.6295641102</v>
      </c>
      <c r="J500" s="403">
        <f t="shared" si="53"/>
        <v>-70246033.986932531</v>
      </c>
      <c r="K500" t="s">
        <v>5144</v>
      </c>
    </row>
    <row r="501" spans="1:11" x14ac:dyDescent="0.25">
      <c r="A501" s="398" t="s">
        <v>1369</v>
      </c>
      <c r="B501" s="399" t="s">
        <v>5102</v>
      </c>
      <c r="C501" s="400" t="s">
        <v>797</v>
      </c>
      <c r="D501" s="401" t="s">
        <v>852</v>
      </c>
      <c r="E501" s="402" t="s">
        <v>97</v>
      </c>
      <c r="F501" s="403">
        <v>-2607789.2774479371</v>
      </c>
      <c r="G501" s="403">
        <f t="shared" si="51"/>
        <v>83535.337821374356</v>
      </c>
      <c r="H501" s="403">
        <f>0</f>
        <v>0</v>
      </c>
      <c r="I501" s="403">
        <f t="shared" si="52"/>
        <v>83535.337821374356</v>
      </c>
      <c r="J501" s="403">
        <f t="shared" si="53"/>
        <v>-2524253.9396265629</v>
      </c>
      <c r="K501" t="s">
        <v>5145</v>
      </c>
    </row>
    <row r="502" spans="1:11" x14ac:dyDescent="0.25">
      <c r="A502" s="398" t="s">
        <v>1372</v>
      </c>
      <c r="B502" s="399" t="s">
        <v>5102</v>
      </c>
      <c r="C502" s="400" t="s">
        <v>797</v>
      </c>
      <c r="D502" s="401" t="s">
        <v>855</v>
      </c>
      <c r="E502" s="402" t="s">
        <v>102</v>
      </c>
      <c r="F502" s="403">
        <v>-2737604.1009538937</v>
      </c>
      <c r="G502" s="403">
        <f t="shared" si="51"/>
        <v>87693.697252319078</v>
      </c>
      <c r="H502" s="403">
        <f>0</f>
        <v>0</v>
      </c>
      <c r="I502" s="403">
        <f t="shared" si="52"/>
        <v>87693.697252319078</v>
      </c>
      <c r="J502" s="403">
        <f t="shared" si="53"/>
        <v>-2649910.4037015745</v>
      </c>
      <c r="K502" t="s">
        <v>5146</v>
      </c>
    </row>
    <row r="503" spans="1:11" x14ac:dyDescent="0.25">
      <c r="A503" s="398" t="s">
        <v>1375</v>
      </c>
      <c r="B503" s="399" t="s">
        <v>5102</v>
      </c>
      <c r="C503" s="400" t="s">
        <v>797</v>
      </c>
      <c r="D503" s="401" t="s">
        <v>858</v>
      </c>
      <c r="E503" s="402" t="s">
        <v>117</v>
      </c>
      <c r="F503" s="403">
        <v>-448376.71089707816</v>
      </c>
      <c r="G503" s="403">
        <f t="shared" si="51"/>
        <v>14362.855288936165</v>
      </c>
      <c r="H503" s="403">
        <f>0</f>
        <v>0</v>
      </c>
      <c r="I503" s="403">
        <f t="shared" si="52"/>
        <v>14362.855288936165</v>
      </c>
      <c r="J503" s="403">
        <f t="shared" si="53"/>
        <v>-434013.85560814198</v>
      </c>
      <c r="K503" t="s">
        <v>5147</v>
      </c>
    </row>
    <row r="504" spans="1:11" x14ac:dyDescent="0.25">
      <c r="A504" s="398" t="s">
        <v>1378</v>
      </c>
      <c r="B504" s="399" t="s">
        <v>5102</v>
      </c>
      <c r="C504" s="400" t="s">
        <v>797</v>
      </c>
      <c r="D504" s="401" t="s">
        <v>861</v>
      </c>
      <c r="E504" s="402" t="s">
        <v>162</v>
      </c>
      <c r="F504" s="403">
        <v>-2684.4359319549058</v>
      </c>
      <c r="G504" s="403">
        <f t="shared" si="51"/>
        <v>68.801512227921094</v>
      </c>
      <c r="H504" s="403">
        <f>0</f>
        <v>0</v>
      </c>
      <c r="I504" s="403">
        <f t="shared" si="52"/>
        <v>68.801512227921094</v>
      </c>
      <c r="J504" s="403">
        <f t="shared" si="53"/>
        <v>-2615.6344197269846</v>
      </c>
      <c r="K504" t="s">
        <v>5148</v>
      </c>
    </row>
    <row r="505" spans="1:11" x14ac:dyDescent="0.25">
      <c r="A505" s="398" t="s">
        <v>1381</v>
      </c>
      <c r="B505" s="399" t="s">
        <v>5102</v>
      </c>
      <c r="C505" s="400" t="s">
        <v>797</v>
      </c>
      <c r="D505" s="401" t="s">
        <v>864</v>
      </c>
      <c r="E505" s="402" t="s">
        <v>158</v>
      </c>
      <c r="F505" s="403">
        <v>-53135.302199889993</v>
      </c>
      <c r="G505" s="403">
        <f t="shared" si="51"/>
        <v>1702.0836222827149</v>
      </c>
      <c r="H505" s="403">
        <f>0</f>
        <v>0</v>
      </c>
      <c r="I505" s="403">
        <f t="shared" si="52"/>
        <v>1702.0836222827149</v>
      </c>
      <c r="J505" s="403">
        <f t="shared" si="53"/>
        <v>-51433.21857760728</v>
      </c>
      <c r="K505" t="s">
        <v>5149</v>
      </c>
    </row>
    <row r="506" spans="1:11" x14ac:dyDescent="0.25">
      <c r="A506" s="398" t="s">
        <v>1384</v>
      </c>
      <c r="B506" s="399" t="s">
        <v>5102</v>
      </c>
      <c r="C506" s="400" t="s">
        <v>797</v>
      </c>
      <c r="D506" s="401" t="s">
        <v>867</v>
      </c>
      <c r="E506" s="402" t="s">
        <v>158</v>
      </c>
      <c r="F506" s="403">
        <v>-102014.74327970194</v>
      </c>
      <c r="G506" s="403">
        <f t="shared" si="51"/>
        <v>3267.8392063067399</v>
      </c>
      <c r="H506" s="403">
        <f>0</f>
        <v>0</v>
      </c>
      <c r="I506" s="403">
        <f t="shared" si="52"/>
        <v>3267.8392063067399</v>
      </c>
      <c r="J506" s="403">
        <f t="shared" si="53"/>
        <v>-98746.904073395199</v>
      </c>
      <c r="K506" t="s">
        <v>5150</v>
      </c>
    </row>
    <row r="507" spans="1:11" x14ac:dyDescent="0.25">
      <c r="A507" s="398" t="s">
        <v>1387</v>
      </c>
      <c r="B507" s="399" t="s">
        <v>5102</v>
      </c>
      <c r="C507" s="400" t="s">
        <v>797</v>
      </c>
      <c r="D507" s="401" t="s">
        <v>870</v>
      </c>
      <c r="E507" s="402" t="s">
        <v>158</v>
      </c>
      <c r="F507" s="403">
        <v>-107851.56856937577</v>
      </c>
      <c r="G507" s="403">
        <f t="shared" si="51"/>
        <v>3454.81028429752</v>
      </c>
      <c r="H507" s="403">
        <f>0</f>
        <v>0</v>
      </c>
      <c r="I507" s="403">
        <f t="shared" si="52"/>
        <v>3454.81028429752</v>
      </c>
      <c r="J507" s="403">
        <f t="shared" si="53"/>
        <v>-104396.75828507825</v>
      </c>
      <c r="K507" t="s">
        <v>5151</v>
      </c>
    </row>
    <row r="508" spans="1:11" x14ac:dyDescent="0.25">
      <c r="A508" s="398" t="s">
        <v>1390</v>
      </c>
      <c r="B508" s="399" t="s">
        <v>5102</v>
      </c>
      <c r="C508" s="400" t="s">
        <v>875</v>
      </c>
      <c r="D508" s="401" t="s">
        <v>4661</v>
      </c>
      <c r="E508" s="402" t="s">
        <v>880</v>
      </c>
      <c r="F508" s="403">
        <v>-869.82721512637545</v>
      </c>
      <c r="G508" s="403">
        <f t="shared" si="51"/>
        <v>0</v>
      </c>
      <c r="H508" s="403">
        <f>0</f>
        <v>0</v>
      </c>
      <c r="I508" s="403">
        <f t="shared" si="52"/>
        <v>0</v>
      </c>
      <c r="J508" s="403">
        <f t="shared" si="53"/>
        <v>-869.82721512637545</v>
      </c>
      <c r="K508" t="s">
        <v>5152</v>
      </c>
    </row>
    <row r="509" spans="1:11" x14ac:dyDescent="0.25">
      <c r="A509" s="398" t="s">
        <v>1393</v>
      </c>
      <c r="B509" s="399" t="s">
        <v>5102</v>
      </c>
      <c r="C509" s="400" t="s">
        <v>875</v>
      </c>
      <c r="D509" s="401" t="s">
        <v>4661</v>
      </c>
      <c r="E509" s="402" t="s">
        <v>97</v>
      </c>
      <c r="F509" s="403">
        <v>-409.17750645685487</v>
      </c>
      <c r="G509" s="403">
        <f t="shared" si="51"/>
        <v>0</v>
      </c>
      <c r="H509" s="403">
        <f>0</f>
        <v>0</v>
      </c>
      <c r="I509" s="403">
        <f t="shared" si="52"/>
        <v>0</v>
      </c>
      <c r="J509" s="403">
        <f t="shared" si="53"/>
        <v>-409.17750645685487</v>
      </c>
      <c r="K509" t="s">
        <v>5153</v>
      </c>
    </row>
    <row r="510" spans="1:11" x14ac:dyDescent="0.25">
      <c r="A510" s="398" t="s">
        <v>1396</v>
      </c>
      <c r="B510" s="399" t="s">
        <v>5102</v>
      </c>
      <c r="C510" s="400" t="s">
        <v>875</v>
      </c>
      <c r="D510" s="401" t="s">
        <v>876</v>
      </c>
      <c r="E510" s="402" t="s">
        <v>97</v>
      </c>
      <c r="F510" s="403">
        <v>-350410.43213670101</v>
      </c>
      <c r="G510" s="403">
        <f t="shared" si="51"/>
        <v>0</v>
      </c>
      <c r="H510" s="403">
        <f>0</f>
        <v>0</v>
      </c>
      <c r="I510" s="403">
        <f t="shared" si="52"/>
        <v>0</v>
      </c>
      <c r="J510" s="403">
        <f t="shared" si="53"/>
        <v>-350410.43213670101</v>
      </c>
      <c r="K510" t="s">
        <v>5154</v>
      </c>
    </row>
    <row r="511" spans="1:11" x14ac:dyDescent="0.25">
      <c r="A511" s="398" t="s">
        <v>1399</v>
      </c>
      <c r="B511" s="399" t="s">
        <v>5102</v>
      </c>
      <c r="C511" s="400" t="s">
        <v>875</v>
      </c>
      <c r="D511" s="401" t="s">
        <v>879</v>
      </c>
      <c r="E511" s="402" t="s">
        <v>880</v>
      </c>
      <c r="F511" s="403">
        <v>-324526.35469927348</v>
      </c>
      <c r="G511" s="403">
        <f t="shared" si="51"/>
        <v>0</v>
      </c>
      <c r="H511" s="403">
        <f>0</f>
        <v>0</v>
      </c>
      <c r="I511" s="403">
        <f t="shared" si="52"/>
        <v>0</v>
      </c>
      <c r="J511" s="403">
        <f t="shared" si="53"/>
        <v>-324526.35469927348</v>
      </c>
      <c r="K511" t="s">
        <v>5155</v>
      </c>
    </row>
    <row r="512" spans="1:11" x14ac:dyDescent="0.25">
      <c r="A512" s="398" t="s">
        <v>1402</v>
      </c>
      <c r="B512" s="399" t="s">
        <v>5102</v>
      </c>
      <c r="C512" s="400" t="s">
        <v>875</v>
      </c>
      <c r="D512" s="401" t="s">
        <v>883</v>
      </c>
      <c r="E512" s="402" t="s">
        <v>880</v>
      </c>
      <c r="F512" s="403">
        <v>-2897161.8910857243</v>
      </c>
      <c r="G512" s="403">
        <f t="shared" si="51"/>
        <v>0</v>
      </c>
      <c r="H512" s="403">
        <f>0</f>
        <v>0</v>
      </c>
      <c r="I512" s="403">
        <f t="shared" si="52"/>
        <v>0</v>
      </c>
      <c r="J512" s="403">
        <f t="shared" si="53"/>
        <v>-2897161.8910857243</v>
      </c>
      <c r="K512" t="s">
        <v>5156</v>
      </c>
    </row>
    <row r="513" spans="1:11" x14ac:dyDescent="0.25">
      <c r="A513" s="398" t="s">
        <v>1405</v>
      </c>
      <c r="B513" s="399" t="s">
        <v>5102</v>
      </c>
      <c r="C513" s="400" t="s">
        <v>875</v>
      </c>
      <c r="D513" s="401" t="s">
        <v>883</v>
      </c>
      <c r="E513" s="402" t="s">
        <v>97</v>
      </c>
      <c r="F513" s="403">
        <v>-2047670.1891796649</v>
      </c>
      <c r="G513" s="403">
        <f t="shared" si="51"/>
        <v>0</v>
      </c>
      <c r="H513" s="403">
        <f>0</f>
        <v>0</v>
      </c>
      <c r="I513" s="403">
        <f t="shared" si="52"/>
        <v>0</v>
      </c>
      <c r="J513" s="403">
        <f t="shared" si="53"/>
        <v>-2047670.1891796649</v>
      </c>
      <c r="K513" t="s">
        <v>5157</v>
      </c>
    </row>
    <row r="514" spans="1:11" x14ac:dyDescent="0.25">
      <c r="A514" s="398" t="s">
        <v>1408</v>
      </c>
      <c r="B514" s="399" t="s">
        <v>5102</v>
      </c>
      <c r="C514" s="400" t="s">
        <v>875</v>
      </c>
      <c r="D514" s="401" t="s">
        <v>888</v>
      </c>
      <c r="E514" s="402" t="s">
        <v>880</v>
      </c>
      <c r="F514" s="403">
        <v>-34345288.82871367</v>
      </c>
      <c r="G514" s="403">
        <f t="shared" si="51"/>
        <v>0</v>
      </c>
      <c r="H514" s="403">
        <f>0</f>
        <v>0</v>
      </c>
      <c r="I514" s="403">
        <f t="shared" si="52"/>
        <v>0</v>
      </c>
      <c r="J514" s="403">
        <f t="shared" si="53"/>
        <v>-34345288.82871367</v>
      </c>
      <c r="K514" t="s">
        <v>5158</v>
      </c>
    </row>
    <row r="515" spans="1:11" x14ac:dyDescent="0.25">
      <c r="A515" s="398" t="s">
        <v>1410</v>
      </c>
      <c r="B515" s="399" t="s">
        <v>5102</v>
      </c>
      <c r="C515" s="400" t="s">
        <v>875</v>
      </c>
      <c r="D515" s="401" t="s">
        <v>888</v>
      </c>
      <c r="E515" s="402" t="s">
        <v>97</v>
      </c>
      <c r="F515" s="403">
        <v>-22890837.472512912</v>
      </c>
      <c r="G515" s="403">
        <f t="shared" si="51"/>
        <v>0</v>
      </c>
      <c r="H515" s="403">
        <f>0</f>
        <v>0</v>
      </c>
      <c r="I515" s="403">
        <f t="shared" si="52"/>
        <v>0</v>
      </c>
      <c r="J515" s="403">
        <f t="shared" si="53"/>
        <v>-22890837.472512912</v>
      </c>
      <c r="K515" t="s">
        <v>5159</v>
      </c>
    </row>
    <row r="516" spans="1:11" x14ac:dyDescent="0.25">
      <c r="A516" s="398" t="s">
        <v>1412</v>
      </c>
      <c r="B516" s="399" t="s">
        <v>5102</v>
      </c>
      <c r="C516" s="400" t="s">
        <v>875</v>
      </c>
      <c r="D516" s="401" t="s">
        <v>893</v>
      </c>
      <c r="E516" s="402" t="s">
        <v>880</v>
      </c>
      <c r="F516" s="403">
        <v>-39278681.792881072</v>
      </c>
      <c r="G516" s="403">
        <f t="shared" si="51"/>
        <v>0</v>
      </c>
      <c r="H516" s="403">
        <f>0</f>
        <v>0</v>
      </c>
      <c r="I516" s="403">
        <f t="shared" si="52"/>
        <v>0</v>
      </c>
      <c r="J516" s="403">
        <f t="shared" si="53"/>
        <v>-39278681.792881072</v>
      </c>
      <c r="K516" t="s">
        <v>5160</v>
      </c>
    </row>
    <row r="517" spans="1:11" x14ac:dyDescent="0.25">
      <c r="A517" s="398" t="s">
        <v>1415</v>
      </c>
      <c r="B517" s="399" t="s">
        <v>5102</v>
      </c>
      <c r="C517" s="400" t="s">
        <v>875</v>
      </c>
      <c r="D517" s="401" t="s">
        <v>893</v>
      </c>
      <c r="E517" s="402" t="s">
        <v>97</v>
      </c>
      <c r="F517" s="403">
        <v>-16752181.837816209</v>
      </c>
      <c r="G517" s="403">
        <f t="shared" si="51"/>
        <v>0</v>
      </c>
      <c r="H517" s="403">
        <f>0</f>
        <v>0</v>
      </c>
      <c r="I517" s="403">
        <f t="shared" si="52"/>
        <v>0</v>
      </c>
      <c r="J517" s="403">
        <f t="shared" si="53"/>
        <v>-16752181.837816209</v>
      </c>
      <c r="K517" t="s">
        <v>5161</v>
      </c>
    </row>
    <row r="518" spans="1:11" x14ac:dyDescent="0.25">
      <c r="A518" s="398" t="s">
        <v>1417</v>
      </c>
      <c r="B518" s="399" t="s">
        <v>5102</v>
      </c>
      <c r="C518" s="400" t="s">
        <v>875</v>
      </c>
      <c r="D518" s="401" t="s">
        <v>898</v>
      </c>
      <c r="E518" s="402" t="s">
        <v>880</v>
      </c>
      <c r="F518" s="403">
        <v>-32238405.466381919</v>
      </c>
      <c r="G518" s="403">
        <f t="shared" si="51"/>
        <v>0</v>
      </c>
      <c r="H518" s="403">
        <f>0</f>
        <v>0</v>
      </c>
      <c r="I518" s="403">
        <f t="shared" si="52"/>
        <v>0</v>
      </c>
      <c r="J518" s="403">
        <f t="shared" si="53"/>
        <v>-32238405.466381919</v>
      </c>
      <c r="K518" t="s">
        <v>5162</v>
      </c>
    </row>
    <row r="519" spans="1:11" x14ac:dyDescent="0.25">
      <c r="A519" s="398" t="s">
        <v>1419</v>
      </c>
      <c r="B519" s="399" t="s">
        <v>5102</v>
      </c>
      <c r="C519" s="400" t="s">
        <v>875</v>
      </c>
      <c r="D519" s="401" t="s">
        <v>898</v>
      </c>
      <c r="E519" s="402" t="s">
        <v>97</v>
      </c>
      <c r="F519" s="403">
        <v>-16443253.225409642</v>
      </c>
      <c r="G519" s="403">
        <f t="shared" si="51"/>
        <v>0</v>
      </c>
      <c r="H519" s="403">
        <f>0</f>
        <v>0</v>
      </c>
      <c r="I519" s="403">
        <f t="shared" si="52"/>
        <v>0</v>
      </c>
      <c r="J519" s="403">
        <f t="shared" si="53"/>
        <v>-16443253.225409642</v>
      </c>
      <c r="K519" t="s">
        <v>5163</v>
      </c>
    </row>
    <row r="520" spans="1:11" x14ac:dyDescent="0.25">
      <c r="A520" s="398" t="s">
        <v>1420</v>
      </c>
      <c r="B520" s="399" t="s">
        <v>5102</v>
      </c>
      <c r="C520" s="400" t="s">
        <v>875</v>
      </c>
      <c r="D520" s="401" t="s">
        <v>903</v>
      </c>
      <c r="E520" s="402" t="s">
        <v>880</v>
      </c>
      <c r="F520" s="403">
        <v>-2321542.5163308429</v>
      </c>
      <c r="G520" s="403">
        <f t="shared" si="51"/>
        <v>0</v>
      </c>
      <c r="H520" s="403">
        <f>0</f>
        <v>0</v>
      </c>
      <c r="I520" s="403">
        <f t="shared" si="52"/>
        <v>0</v>
      </c>
      <c r="J520" s="403">
        <f t="shared" si="53"/>
        <v>-2321542.5163308429</v>
      </c>
      <c r="K520" t="s">
        <v>5164</v>
      </c>
    </row>
    <row r="521" spans="1:11" x14ac:dyDescent="0.25">
      <c r="A521" s="398" t="s">
        <v>1422</v>
      </c>
      <c r="B521" s="399" t="s">
        <v>5102</v>
      </c>
      <c r="C521" s="400" t="s">
        <v>875</v>
      </c>
      <c r="D521" s="401" t="s">
        <v>903</v>
      </c>
      <c r="E521" s="402" t="s">
        <v>97</v>
      </c>
      <c r="F521" s="403">
        <v>-1742541.697953969</v>
      </c>
      <c r="G521" s="403">
        <f t="shared" si="51"/>
        <v>0</v>
      </c>
      <c r="H521" s="403">
        <f>0</f>
        <v>0</v>
      </c>
      <c r="I521" s="403">
        <f t="shared" si="52"/>
        <v>0</v>
      </c>
      <c r="J521" s="403">
        <f t="shared" si="53"/>
        <v>-1742541.697953969</v>
      </c>
      <c r="K521" t="s">
        <v>5165</v>
      </c>
    </row>
    <row r="522" spans="1:11" x14ac:dyDescent="0.25">
      <c r="A522" s="398" t="s">
        <v>1424</v>
      </c>
      <c r="B522" s="399" t="s">
        <v>5102</v>
      </c>
      <c r="C522" s="400" t="s">
        <v>875</v>
      </c>
      <c r="D522" s="401" t="s">
        <v>908</v>
      </c>
      <c r="E522" s="402" t="s">
        <v>880</v>
      </c>
      <c r="F522" s="403">
        <v>-9752331.2522520851</v>
      </c>
      <c r="G522" s="403">
        <f t="shared" si="51"/>
        <v>0</v>
      </c>
      <c r="H522" s="403">
        <f>0</f>
        <v>0</v>
      </c>
      <c r="I522" s="403">
        <f t="shared" si="52"/>
        <v>0</v>
      </c>
      <c r="J522" s="403">
        <f t="shared" si="53"/>
        <v>-9752331.2522520851</v>
      </c>
      <c r="K522" t="s">
        <v>5166</v>
      </c>
    </row>
    <row r="523" spans="1:11" x14ac:dyDescent="0.25">
      <c r="A523" s="398" t="s">
        <v>1426</v>
      </c>
      <c r="B523" s="399" t="s">
        <v>5102</v>
      </c>
      <c r="C523" s="400" t="s">
        <v>875</v>
      </c>
      <c r="D523" s="401" t="s">
        <v>908</v>
      </c>
      <c r="E523" s="402" t="s">
        <v>97</v>
      </c>
      <c r="F523" s="403">
        <v>-9139786.014058752</v>
      </c>
      <c r="G523" s="403">
        <f t="shared" ref="G523:G554" si="54">SUMIFS(TX_202_RB_Adjust_Detail_Adjustments,TX_202_RB_Adjust_Detail_H_RB_Rollup,B523,TX_202_RB_Adjust_Detail_H_RB_Func_Rollup,C523,TX_202_RB_Adjust_Detail_H_Account,D523,TX_202_RB_Adjust_Detail_H_Jurisdictional_Allocator,E523)</f>
        <v>0</v>
      </c>
      <c r="H523" s="403">
        <f>0</f>
        <v>0</v>
      </c>
      <c r="I523" s="403">
        <f t="shared" ref="I523:I554" si="55">G523+H523</f>
        <v>0</v>
      </c>
      <c r="J523" s="403">
        <f t="shared" ref="J523:J554" si="56">F523+I523</f>
        <v>-9139786.014058752</v>
      </c>
      <c r="K523" t="s">
        <v>5167</v>
      </c>
    </row>
    <row r="524" spans="1:11" x14ac:dyDescent="0.25">
      <c r="A524" s="398" t="s">
        <v>1428</v>
      </c>
      <c r="B524" s="399" t="s">
        <v>5102</v>
      </c>
      <c r="C524" s="400" t="s">
        <v>875</v>
      </c>
      <c r="D524" s="401" t="s">
        <v>913</v>
      </c>
      <c r="E524" s="402" t="s">
        <v>97</v>
      </c>
      <c r="F524" s="403">
        <v>-12473891.210867478</v>
      </c>
      <c r="G524" s="403">
        <f t="shared" si="54"/>
        <v>0</v>
      </c>
      <c r="H524" s="403">
        <f>0</f>
        <v>0</v>
      </c>
      <c r="I524" s="403">
        <f t="shared" si="55"/>
        <v>0</v>
      </c>
      <c r="J524" s="403">
        <f t="shared" si="56"/>
        <v>-12473891.210867478</v>
      </c>
      <c r="K524" t="s">
        <v>5168</v>
      </c>
    </row>
    <row r="525" spans="1:11" x14ac:dyDescent="0.25">
      <c r="A525" s="398" t="s">
        <v>1430</v>
      </c>
      <c r="B525" s="399" t="s">
        <v>5102</v>
      </c>
      <c r="C525" s="400" t="s">
        <v>875</v>
      </c>
      <c r="D525" s="401" t="s">
        <v>913</v>
      </c>
      <c r="E525" s="402" t="s">
        <v>102</v>
      </c>
      <c r="F525" s="403">
        <v>-24061797.435855042</v>
      </c>
      <c r="G525" s="403">
        <f t="shared" si="54"/>
        <v>0</v>
      </c>
      <c r="H525" s="403">
        <f>0</f>
        <v>0</v>
      </c>
      <c r="I525" s="403">
        <f t="shared" si="55"/>
        <v>0</v>
      </c>
      <c r="J525" s="403">
        <f t="shared" si="56"/>
        <v>-24061797.435855042</v>
      </c>
      <c r="K525" t="s">
        <v>5169</v>
      </c>
    </row>
    <row r="526" spans="1:11" x14ac:dyDescent="0.25">
      <c r="A526" s="398" t="s">
        <v>1432</v>
      </c>
      <c r="B526" s="399" t="s">
        <v>5102</v>
      </c>
      <c r="C526" s="400" t="s">
        <v>875</v>
      </c>
      <c r="D526" s="401" t="s">
        <v>1228</v>
      </c>
      <c r="E526" s="402" t="s">
        <v>97</v>
      </c>
      <c r="F526" s="403">
        <v>43303.707544132936</v>
      </c>
      <c r="G526" s="403">
        <f t="shared" si="54"/>
        <v>0</v>
      </c>
      <c r="H526" s="403">
        <f>0</f>
        <v>0</v>
      </c>
      <c r="I526" s="403">
        <f t="shared" si="55"/>
        <v>0</v>
      </c>
      <c r="J526" s="403">
        <f t="shared" si="56"/>
        <v>43303.707544132936</v>
      </c>
      <c r="K526" t="s">
        <v>5170</v>
      </c>
    </row>
    <row r="527" spans="1:11" x14ac:dyDescent="0.25">
      <c r="A527" s="398" t="s">
        <v>1434</v>
      </c>
      <c r="B527" s="399" t="s">
        <v>5102</v>
      </c>
      <c r="C527" s="400" t="s">
        <v>875</v>
      </c>
      <c r="D527" s="401" t="s">
        <v>1228</v>
      </c>
      <c r="E527" s="402" t="s">
        <v>102</v>
      </c>
      <c r="F527" s="403">
        <v>230303.3093348323</v>
      </c>
      <c r="G527" s="403">
        <f t="shared" si="54"/>
        <v>0</v>
      </c>
      <c r="H527" s="403">
        <f>0</f>
        <v>0</v>
      </c>
      <c r="I527" s="403">
        <f t="shared" si="55"/>
        <v>0</v>
      </c>
      <c r="J527" s="403">
        <f t="shared" si="56"/>
        <v>230303.3093348323</v>
      </c>
      <c r="K527" t="s">
        <v>5171</v>
      </c>
    </row>
    <row r="528" spans="1:11" x14ac:dyDescent="0.25">
      <c r="A528" s="398" t="s">
        <v>1436</v>
      </c>
      <c r="B528" s="399" t="s">
        <v>5102</v>
      </c>
      <c r="C528" s="400" t="s">
        <v>875</v>
      </c>
      <c r="D528" s="401" t="s">
        <v>918</v>
      </c>
      <c r="E528" s="402" t="s">
        <v>97</v>
      </c>
      <c r="F528" s="403">
        <v>-1806149.9309792609</v>
      </c>
      <c r="G528" s="403">
        <f t="shared" si="54"/>
        <v>0</v>
      </c>
      <c r="H528" s="403">
        <f>0</f>
        <v>0</v>
      </c>
      <c r="I528" s="403">
        <f t="shared" si="55"/>
        <v>0</v>
      </c>
      <c r="J528" s="403">
        <f t="shared" si="56"/>
        <v>-1806149.9309792609</v>
      </c>
      <c r="K528" t="s">
        <v>5172</v>
      </c>
    </row>
    <row r="529" spans="1:11" x14ac:dyDescent="0.25">
      <c r="A529" s="398" t="s">
        <v>1438</v>
      </c>
      <c r="B529" s="399" t="s">
        <v>5102</v>
      </c>
      <c r="C529" s="400" t="s">
        <v>875</v>
      </c>
      <c r="D529" s="401" t="s">
        <v>918</v>
      </c>
      <c r="E529" s="402" t="s">
        <v>102</v>
      </c>
      <c r="F529" s="403">
        <v>-3400938.841611878</v>
      </c>
      <c r="G529" s="403">
        <f t="shared" si="54"/>
        <v>0</v>
      </c>
      <c r="H529" s="403">
        <f>0</f>
        <v>0</v>
      </c>
      <c r="I529" s="403">
        <f t="shared" si="55"/>
        <v>0</v>
      </c>
      <c r="J529" s="403">
        <f t="shared" si="56"/>
        <v>-3400938.841611878</v>
      </c>
      <c r="K529" t="s">
        <v>5173</v>
      </c>
    </row>
    <row r="530" spans="1:11" x14ac:dyDescent="0.25">
      <c r="A530" s="398" t="s">
        <v>1439</v>
      </c>
      <c r="B530" s="399" t="s">
        <v>5102</v>
      </c>
      <c r="C530" s="400" t="s">
        <v>875</v>
      </c>
      <c r="D530" s="401" t="s">
        <v>923</v>
      </c>
      <c r="E530" s="402" t="s">
        <v>97</v>
      </c>
      <c r="F530" s="403">
        <v>-2286465.982879919</v>
      </c>
      <c r="G530" s="403">
        <f t="shared" si="54"/>
        <v>0</v>
      </c>
      <c r="H530" s="403">
        <f>0</f>
        <v>0</v>
      </c>
      <c r="I530" s="403">
        <f t="shared" si="55"/>
        <v>0</v>
      </c>
      <c r="J530" s="403">
        <f t="shared" si="56"/>
        <v>-2286465.982879919</v>
      </c>
      <c r="K530" t="s">
        <v>5174</v>
      </c>
    </row>
    <row r="531" spans="1:11" x14ac:dyDescent="0.25">
      <c r="A531" s="398" t="s">
        <v>1441</v>
      </c>
      <c r="B531" s="399" t="s">
        <v>5102</v>
      </c>
      <c r="C531" s="400" t="s">
        <v>875</v>
      </c>
      <c r="D531" s="401" t="s">
        <v>923</v>
      </c>
      <c r="E531" s="402" t="s">
        <v>102</v>
      </c>
      <c r="F531" s="403">
        <v>-4322078.182170324</v>
      </c>
      <c r="G531" s="403">
        <f t="shared" si="54"/>
        <v>0</v>
      </c>
      <c r="H531" s="403">
        <f>0</f>
        <v>0</v>
      </c>
      <c r="I531" s="403">
        <f t="shared" si="55"/>
        <v>0</v>
      </c>
      <c r="J531" s="403">
        <f t="shared" si="56"/>
        <v>-4322078.182170324</v>
      </c>
      <c r="K531" t="s">
        <v>5175</v>
      </c>
    </row>
    <row r="532" spans="1:11" x14ac:dyDescent="0.25">
      <c r="A532" s="398" t="s">
        <v>1443</v>
      </c>
      <c r="B532" s="399" t="s">
        <v>5102</v>
      </c>
      <c r="C532" s="400" t="s">
        <v>875</v>
      </c>
      <c r="D532" s="401" t="s">
        <v>928</v>
      </c>
      <c r="E532" s="402" t="s">
        <v>97</v>
      </c>
      <c r="F532" s="403">
        <v>-4023167.6094190916</v>
      </c>
      <c r="G532" s="403">
        <f t="shared" si="54"/>
        <v>0</v>
      </c>
      <c r="H532" s="403">
        <f>0</f>
        <v>0</v>
      </c>
      <c r="I532" s="403">
        <f t="shared" si="55"/>
        <v>0</v>
      </c>
      <c r="J532" s="403">
        <f t="shared" si="56"/>
        <v>-4023167.6094190916</v>
      </c>
      <c r="K532" t="s">
        <v>5176</v>
      </c>
    </row>
    <row r="533" spans="1:11" x14ac:dyDescent="0.25">
      <c r="A533" s="398" t="s">
        <v>1445</v>
      </c>
      <c r="B533" s="399" t="s">
        <v>5102</v>
      </c>
      <c r="C533" s="400" t="s">
        <v>875</v>
      </c>
      <c r="D533" s="401" t="s">
        <v>928</v>
      </c>
      <c r="E533" s="402" t="s">
        <v>102</v>
      </c>
      <c r="F533" s="403">
        <v>-5981584.2135328129</v>
      </c>
      <c r="G533" s="403">
        <f t="shared" si="54"/>
        <v>0</v>
      </c>
      <c r="H533" s="403">
        <f>0</f>
        <v>0</v>
      </c>
      <c r="I533" s="403">
        <f t="shared" si="55"/>
        <v>0</v>
      </c>
      <c r="J533" s="403">
        <f t="shared" si="56"/>
        <v>-5981584.2135328129</v>
      </c>
      <c r="K533" t="s">
        <v>5177</v>
      </c>
    </row>
    <row r="534" spans="1:11" x14ac:dyDescent="0.25">
      <c r="A534" s="398" t="s">
        <v>1447</v>
      </c>
      <c r="B534" s="399" t="s">
        <v>5102</v>
      </c>
      <c r="C534" s="400" t="s">
        <v>875</v>
      </c>
      <c r="D534" s="401" t="s">
        <v>933</v>
      </c>
      <c r="E534" s="402" t="s">
        <v>97</v>
      </c>
      <c r="F534" s="403">
        <v>-376784.08022162144</v>
      </c>
      <c r="G534" s="403">
        <f t="shared" si="54"/>
        <v>0</v>
      </c>
      <c r="H534" s="403">
        <f>0</f>
        <v>0</v>
      </c>
      <c r="I534" s="403">
        <f t="shared" si="55"/>
        <v>0</v>
      </c>
      <c r="J534" s="403">
        <f t="shared" si="56"/>
        <v>-376784.08022162144</v>
      </c>
      <c r="K534" t="s">
        <v>5178</v>
      </c>
    </row>
    <row r="535" spans="1:11" x14ac:dyDescent="0.25">
      <c r="A535" s="398" t="s">
        <v>1449</v>
      </c>
      <c r="B535" s="399" t="s">
        <v>5102</v>
      </c>
      <c r="C535" s="400" t="s">
        <v>875</v>
      </c>
      <c r="D535" s="401" t="s">
        <v>933</v>
      </c>
      <c r="E535" s="402" t="s">
        <v>102</v>
      </c>
      <c r="F535" s="403">
        <v>-561985.75368676835</v>
      </c>
      <c r="G535" s="403">
        <f t="shared" si="54"/>
        <v>0</v>
      </c>
      <c r="H535" s="403">
        <f>0</f>
        <v>0</v>
      </c>
      <c r="I535" s="403">
        <f t="shared" si="55"/>
        <v>0</v>
      </c>
      <c r="J535" s="403">
        <f t="shared" si="56"/>
        <v>-561985.75368676835</v>
      </c>
      <c r="K535" t="s">
        <v>5179</v>
      </c>
    </row>
    <row r="536" spans="1:11" x14ac:dyDescent="0.25">
      <c r="A536" s="398" t="s">
        <v>1451</v>
      </c>
      <c r="B536" s="399" t="s">
        <v>5102</v>
      </c>
      <c r="C536" s="400" t="s">
        <v>875</v>
      </c>
      <c r="D536" s="401" t="s">
        <v>938</v>
      </c>
      <c r="E536" s="402" t="s">
        <v>97</v>
      </c>
      <c r="F536" s="403">
        <v>-2120285.9053818006</v>
      </c>
      <c r="G536" s="403">
        <f t="shared" si="54"/>
        <v>0</v>
      </c>
      <c r="H536" s="403">
        <f>0</f>
        <v>0</v>
      </c>
      <c r="I536" s="403">
        <f t="shared" si="55"/>
        <v>0</v>
      </c>
      <c r="J536" s="403">
        <f t="shared" si="56"/>
        <v>-2120285.9053818006</v>
      </c>
      <c r="K536" t="s">
        <v>5180</v>
      </c>
    </row>
    <row r="537" spans="1:11" x14ac:dyDescent="0.25">
      <c r="A537" s="398" t="s">
        <v>1453</v>
      </c>
      <c r="B537" s="399" t="s">
        <v>5102</v>
      </c>
      <c r="C537" s="400" t="s">
        <v>875</v>
      </c>
      <c r="D537" s="401" t="s">
        <v>938</v>
      </c>
      <c r="E537" s="402" t="s">
        <v>102</v>
      </c>
      <c r="F537" s="403">
        <v>-2331573.8452316062</v>
      </c>
      <c r="G537" s="403">
        <f t="shared" si="54"/>
        <v>0</v>
      </c>
      <c r="H537" s="403">
        <f>0</f>
        <v>0</v>
      </c>
      <c r="I537" s="403">
        <f t="shared" si="55"/>
        <v>0</v>
      </c>
      <c r="J537" s="403">
        <f t="shared" si="56"/>
        <v>-2331573.8452316062</v>
      </c>
      <c r="K537" t="s">
        <v>5181</v>
      </c>
    </row>
    <row r="538" spans="1:11" x14ac:dyDescent="0.25">
      <c r="A538" s="398" t="s">
        <v>1454</v>
      </c>
      <c r="B538" s="399" t="s">
        <v>5102</v>
      </c>
      <c r="C538" s="400" t="s">
        <v>945</v>
      </c>
      <c r="D538" s="401" t="s">
        <v>1142</v>
      </c>
      <c r="E538" s="402" t="s">
        <v>158</v>
      </c>
      <c r="F538" s="403">
        <v>-5.3402284790292418</v>
      </c>
      <c r="G538" s="403">
        <f t="shared" si="54"/>
        <v>0</v>
      </c>
      <c r="H538" s="403">
        <f>0</f>
        <v>0</v>
      </c>
      <c r="I538" s="403">
        <f t="shared" si="55"/>
        <v>0</v>
      </c>
      <c r="J538" s="403">
        <f t="shared" si="56"/>
        <v>-5.3402284790292418</v>
      </c>
      <c r="K538" t="s">
        <v>5182</v>
      </c>
    </row>
    <row r="539" spans="1:11" x14ac:dyDescent="0.25">
      <c r="A539" s="398" t="s">
        <v>1456</v>
      </c>
      <c r="B539" s="399" t="s">
        <v>5102</v>
      </c>
      <c r="C539" s="400" t="s">
        <v>945</v>
      </c>
      <c r="D539" s="401" t="s">
        <v>4692</v>
      </c>
      <c r="E539" s="402" t="s">
        <v>666</v>
      </c>
      <c r="F539" s="403">
        <v>-646.77767206220301</v>
      </c>
      <c r="G539" s="403">
        <f t="shared" si="54"/>
        <v>0</v>
      </c>
      <c r="H539" s="403">
        <f>0</f>
        <v>0</v>
      </c>
      <c r="I539" s="403">
        <f t="shared" si="55"/>
        <v>0</v>
      </c>
      <c r="J539" s="403">
        <f t="shared" si="56"/>
        <v>-646.77767206220301</v>
      </c>
      <c r="K539" t="s">
        <v>5183</v>
      </c>
    </row>
    <row r="540" spans="1:11" x14ac:dyDescent="0.25">
      <c r="A540" s="398" t="s">
        <v>1458</v>
      </c>
      <c r="B540" s="399" t="s">
        <v>5102</v>
      </c>
      <c r="C540" s="400" t="s">
        <v>945</v>
      </c>
      <c r="D540" s="401" t="s">
        <v>946</v>
      </c>
      <c r="E540" s="402" t="s">
        <v>666</v>
      </c>
      <c r="F540" s="403">
        <v>-10789.591627331229</v>
      </c>
      <c r="G540" s="403">
        <f t="shared" si="54"/>
        <v>-443.79890844064198</v>
      </c>
      <c r="H540" s="403">
        <f>0</f>
        <v>0</v>
      </c>
      <c r="I540" s="403">
        <f t="shared" si="55"/>
        <v>-443.79890844064198</v>
      </c>
      <c r="J540" s="403">
        <f t="shared" si="56"/>
        <v>-11233.39053577187</v>
      </c>
      <c r="K540" t="s">
        <v>5184</v>
      </c>
    </row>
    <row r="541" spans="1:11" x14ac:dyDescent="0.25">
      <c r="A541" s="398" t="s">
        <v>1460</v>
      </c>
      <c r="B541" s="399" t="s">
        <v>5102</v>
      </c>
      <c r="C541" s="400" t="s">
        <v>945</v>
      </c>
      <c r="D541" s="401" t="s">
        <v>949</v>
      </c>
      <c r="E541" s="402" t="s">
        <v>666</v>
      </c>
      <c r="F541" s="403">
        <v>-6923083.1664709412</v>
      </c>
      <c r="G541" s="403">
        <f t="shared" si="54"/>
        <v>-156798.95541774819</v>
      </c>
      <c r="H541" s="403">
        <f>0</f>
        <v>0</v>
      </c>
      <c r="I541" s="403">
        <f t="shared" si="55"/>
        <v>-156798.95541774819</v>
      </c>
      <c r="J541" s="403">
        <f t="shared" si="56"/>
        <v>-7079882.1218886897</v>
      </c>
      <c r="K541" t="s">
        <v>5185</v>
      </c>
    </row>
    <row r="542" spans="1:11" x14ac:dyDescent="0.25">
      <c r="A542" s="398" t="s">
        <v>1462</v>
      </c>
      <c r="B542" s="399" t="s">
        <v>5102</v>
      </c>
      <c r="C542" s="400" t="s">
        <v>945</v>
      </c>
      <c r="D542" s="401" t="s">
        <v>955</v>
      </c>
      <c r="E542" s="402" t="s">
        <v>666</v>
      </c>
      <c r="F542" s="403">
        <v>48620.150277283181</v>
      </c>
      <c r="G542" s="403">
        <f t="shared" si="54"/>
        <v>1.0402283313429425E-3</v>
      </c>
      <c r="H542" s="403">
        <f>0</f>
        <v>0</v>
      </c>
      <c r="I542" s="403">
        <f t="shared" si="55"/>
        <v>1.0402283313429425E-3</v>
      </c>
      <c r="J542" s="403">
        <f t="shared" si="56"/>
        <v>48620.151317511511</v>
      </c>
      <c r="K542" t="s">
        <v>5186</v>
      </c>
    </row>
    <row r="543" spans="1:11" x14ac:dyDescent="0.25">
      <c r="A543" s="398" t="s">
        <v>1464</v>
      </c>
      <c r="B543" s="399" t="s">
        <v>5102</v>
      </c>
      <c r="C543" s="400" t="s">
        <v>945</v>
      </c>
      <c r="D543" s="401" t="s">
        <v>958</v>
      </c>
      <c r="E543" s="402" t="s">
        <v>621</v>
      </c>
      <c r="F543" s="403">
        <v>-1195606.3677259868</v>
      </c>
      <c r="G543" s="403">
        <f t="shared" si="54"/>
        <v>0</v>
      </c>
      <c r="H543" s="403">
        <f>0</f>
        <v>0</v>
      </c>
      <c r="I543" s="403">
        <f t="shared" si="55"/>
        <v>0</v>
      </c>
      <c r="J543" s="403">
        <f t="shared" si="56"/>
        <v>-1195606.3677259868</v>
      </c>
      <c r="K543" t="s">
        <v>5187</v>
      </c>
    </row>
    <row r="544" spans="1:11" x14ac:dyDescent="0.25">
      <c r="A544" s="398" t="s">
        <v>1466</v>
      </c>
      <c r="B544" s="399" t="s">
        <v>5102</v>
      </c>
      <c r="C544" s="400" t="s">
        <v>945</v>
      </c>
      <c r="D544" s="401" t="s">
        <v>961</v>
      </c>
      <c r="E544" s="402" t="s">
        <v>666</v>
      </c>
      <c r="F544" s="403">
        <v>-2344974.754082853</v>
      </c>
      <c r="G544" s="403">
        <f t="shared" si="54"/>
        <v>44690.122136865335</v>
      </c>
      <c r="H544" s="403">
        <f>0</f>
        <v>0</v>
      </c>
      <c r="I544" s="403">
        <f t="shared" si="55"/>
        <v>44690.122136865335</v>
      </c>
      <c r="J544" s="403">
        <f t="shared" si="56"/>
        <v>-2300284.6319459877</v>
      </c>
      <c r="K544" t="s">
        <v>5188</v>
      </c>
    </row>
    <row r="545" spans="1:11" x14ac:dyDescent="0.25">
      <c r="A545" s="398" t="s">
        <v>1468</v>
      </c>
      <c r="B545" s="399" t="s">
        <v>5102</v>
      </c>
      <c r="C545" s="400" t="s">
        <v>945</v>
      </c>
      <c r="D545" s="401" t="s">
        <v>964</v>
      </c>
      <c r="E545" s="402" t="s">
        <v>666</v>
      </c>
      <c r="F545" s="403">
        <v>-6927624.4327881876</v>
      </c>
      <c r="G545" s="403">
        <f t="shared" si="54"/>
        <v>308639.1668618152</v>
      </c>
      <c r="H545" s="403">
        <f>0</f>
        <v>0</v>
      </c>
      <c r="I545" s="403">
        <f t="shared" si="55"/>
        <v>308639.1668618152</v>
      </c>
      <c r="J545" s="403">
        <f t="shared" si="56"/>
        <v>-6618985.2659263723</v>
      </c>
      <c r="K545" t="s">
        <v>5189</v>
      </c>
    </row>
    <row r="546" spans="1:11" x14ac:dyDescent="0.25">
      <c r="A546" s="398" t="s">
        <v>1470</v>
      </c>
      <c r="B546" s="399" t="s">
        <v>5102</v>
      </c>
      <c r="C546" s="400" t="s">
        <v>945</v>
      </c>
      <c r="D546" s="401" t="s">
        <v>1266</v>
      </c>
      <c r="E546" s="402" t="s">
        <v>666</v>
      </c>
      <c r="F546" s="403">
        <v>-2.190431699851998E-3</v>
      </c>
      <c r="G546" s="403">
        <f t="shared" si="54"/>
        <v>9.7588000254501798E-5</v>
      </c>
      <c r="H546" s="403">
        <f>0</f>
        <v>0</v>
      </c>
      <c r="I546" s="403">
        <f t="shared" si="55"/>
        <v>9.7588000254501798E-5</v>
      </c>
      <c r="J546" s="403">
        <f t="shared" si="56"/>
        <v>-2.0928436995974963E-3</v>
      </c>
      <c r="K546" t="s">
        <v>5190</v>
      </c>
    </row>
    <row r="547" spans="1:11" x14ac:dyDescent="0.25">
      <c r="A547" s="398" t="s">
        <v>1472</v>
      </c>
      <c r="B547" s="399" t="s">
        <v>5102</v>
      </c>
      <c r="C547" s="400" t="s">
        <v>945</v>
      </c>
      <c r="D547" s="401" t="s">
        <v>967</v>
      </c>
      <c r="E547" s="402" t="s">
        <v>621</v>
      </c>
      <c r="F547" s="403">
        <v>-95619.395528455585</v>
      </c>
      <c r="G547" s="403">
        <f t="shared" si="54"/>
        <v>0</v>
      </c>
      <c r="H547" s="403">
        <f>0</f>
        <v>0</v>
      </c>
      <c r="I547" s="403">
        <f t="shared" si="55"/>
        <v>0</v>
      </c>
      <c r="J547" s="403">
        <f t="shared" si="56"/>
        <v>-95619.395528455585</v>
      </c>
      <c r="K547" t="s">
        <v>5191</v>
      </c>
    </row>
    <row r="548" spans="1:11" x14ac:dyDescent="0.25">
      <c r="A548" s="398" t="s">
        <v>1474</v>
      </c>
      <c r="B548" s="399" t="s">
        <v>5102</v>
      </c>
      <c r="C548" s="400" t="s">
        <v>945</v>
      </c>
      <c r="D548" s="401" t="s">
        <v>1271</v>
      </c>
      <c r="E548" s="402" t="s">
        <v>666</v>
      </c>
      <c r="F548" s="403">
        <v>-4.5743387003162796E-3</v>
      </c>
      <c r="G548" s="403">
        <f t="shared" si="54"/>
        <v>3.6360789383556301E-5</v>
      </c>
      <c r="H548" s="403">
        <f>0</f>
        <v>0</v>
      </c>
      <c r="I548" s="403">
        <f t="shared" si="55"/>
        <v>3.6360789383556301E-5</v>
      </c>
      <c r="J548" s="403">
        <f t="shared" si="56"/>
        <v>-4.5379779109327237E-3</v>
      </c>
      <c r="K548" t="s">
        <v>5192</v>
      </c>
    </row>
    <row r="549" spans="1:11" x14ac:dyDescent="0.25">
      <c r="A549" s="398" t="s">
        <v>1476</v>
      </c>
      <c r="B549" s="399" t="s">
        <v>5102</v>
      </c>
      <c r="C549" s="400" t="s">
        <v>945</v>
      </c>
      <c r="D549" s="401" t="s">
        <v>970</v>
      </c>
      <c r="E549" s="402" t="s">
        <v>666</v>
      </c>
      <c r="F549" s="403">
        <v>-304993.03716253076</v>
      </c>
      <c r="G549" s="403">
        <f t="shared" si="54"/>
        <v>2424.3477176167949</v>
      </c>
      <c r="H549" s="403">
        <f>0</f>
        <v>0</v>
      </c>
      <c r="I549" s="403">
        <f t="shared" si="55"/>
        <v>2424.3477176167949</v>
      </c>
      <c r="J549" s="403">
        <f t="shared" si="56"/>
        <v>-302568.68944491394</v>
      </c>
      <c r="K549" t="s">
        <v>5193</v>
      </c>
    </row>
    <row r="550" spans="1:11" x14ac:dyDescent="0.25">
      <c r="A550" s="398" t="s">
        <v>1478</v>
      </c>
      <c r="B550" s="399" t="s">
        <v>5102</v>
      </c>
      <c r="C550" s="400" t="s">
        <v>945</v>
      </c>
      <c r="D550" s="401" t="s">
        <v>973</v>
      </c>
      <c r="E550" s="402" t="s">
        <v>666</v>
      </c>
      <c r="F550" s="403">
        <v>-5343105.2765267622</v>
      </c>
      <c r="G550" s="403">
        <f t="shared" si="54"/>
        <v>42471.609196871344</v>
      </c>
      <c r="H550" s="403">
        <f>0</f>
        <v>0</v>
      </c>
      <c r="I550" s="403">
        <f t="shared" si="55"/>
        <v>42471.609196871344</v>
      </c>
      <c r="J550" s="403">
        <f t="shared" si="56"/>
        <v>-5300633.6673298907</v>
      </c>
      <c r="K550" t="s">
        <v>5194</v>
      </c>
    </row>
    <row r="551" spans="1:11" x14ac:dyDescent="0.25">
      <c r="A551" s="398" t="s">
        <v>1480</v>
      </c>
      <c r="B551" s="399" t="s">
        <v>5102</v>
      </c>
      <c r="C551" s="400" t="s">
        <v>945</v>
      </c>
      <c r="D551" s="401" t="s">
        <v>976</v>
      </c>
      <c r="E551" s="402" t="s">
        <v>666</v>
      </c>
      <c r="F551" s="403">
        <v>-985009.29873920802</v>
      </c>
      <c r="G551" s="403">
        <f t="shared" si="54"/>
        <v>7829.7034825655701</v>
      </c>
      <c r="H551" s="403">
        <f>0</f>
        <v>0</v>
      </c>
      <c r="I551" s="403">
        <f t="shared" si="55"/>
        <v>7829.7034825655701</v>
      </c>
      <c r="J551" s="403">
        <f t="shared" si="56"/>
        <v>-977179.59525664244</v>
      </c>
      <c r="K551" t="s">
        <v>5195</v>
      </c>
    </row>
    <row r="552" spans="1:11" x14ac:dyDescent="0.25">
      <c r="A552" s="398" t="s">
        <v>1482</v>
      </c>
      <c r="B552" s="399" t="s">
        <v>5102</v>
      </c>
      <c r="C552" s="400" t="s">
        <v>945</v>
      </c>
      <c r="D552" s="401" t="s">
        <v>979</v>
      </c>
      <c r="E552" s="402" t="s">
        <v>666</v>
      </c>
      <c r="F552" s="403">
        <v>-7795009.9828682505</v>
      </c>
      <c r="G552" s="403">
        <f t="shared" si="54"/>
        <v>61961.462584787223</v>
      </c>
      <c r="H552" s="403">
        <f>0</f>
        <v>0</v>
      </c>
      <c r="I552" s="403">
        <f t="shared" si="55"/>
        <v>61961.462584787223</v>
      </c>
      <c r="J552" s="403">
        <f t="shared" si="56"/>
        <v>-7733048.5202834634</v>
      </c>
      <c r="K552" t="s">
        <v>5196</v>
      </c>
    </row>
    <row r="553" spans="1:11" x14ac:dyDescent="0.25">
      <c r="A553" s="398" t="s">
        <v>1484</v>
      </c>
      <c r="B553" s="399" t="s">
        <v>5102</v>
      </c>
      <c r="C553" s="400" t="s">
        <v>945</v>
      </c>
      <c r="D553" s="401" t="s">
        <v>982</v>
      </c>
      <c r="E553" s="402" t="s">
        <v>666</v>
      </c>
      <c r="F553" s="403">
        <v>-80452.430828689845</v>
      </c>
      <c r="G553" s="403">
        <f t="shared" si="54"/>
        <v>3350.5457764647745</v>
      </c>
      <c r="H553" s="403">
        <f>0</f>
        <v>0</v>
      </c>
      <c r="I553" s="403">
        <f t="shared" si="55"/>
        <v>3350.5457764647745</v>
      </c>
      <c r="J553" s="403">
        <f t="shared" si="56"/>
        <v>-77101.885052225072</v>
      </c>
      <c r="K553" t="s">
        <v>5197</v>
      </c>
    </row>
    <row r="554" spans="1:11" x14ac:dyDescent="0.25">
      <c r="A554" s="398" t="s">
        <v>1486</v>
      </c>
      <c r="B554" s="399" t="s">
        <v>5102</v>
      </c>
      <c r="C554" s="400" t="s">
        <v>945</v>
      </c>
      <c r="D554" s="401" t="s">
        <v>985</v>
      </c>
      <c r="E554" s="402" t="s">
        <v>666</v>
      </c>
      <c r="F554" s="403">
        <v>-6380564.7474419577</v>
      </c>
      <c r="G554" s="403">
        <f t="shared" si="54"/>
        <v>264876.35330599739</v>
      </c>
      <c r="H554" s="403">
        <f>0</f>
        <v>0</v>
      </c>
      <c r="I554" s="403">
        <f t="shared" si="55"/>
        <v>264876.35330599739</v>
      </c>
      <c r="J554" s="403">
        <f t="shared" si="56"/>
        <v>-6115688.3941359604</v>
      </c>
      <c r="K554" t="s">
        <v>5198</v>
      </c>
    </row>
    <row r="555" spans="1:11" x14ac:dyDescent="0.25">
      <c r="A555" s="398" t="s">
        <v>1488</v>
      </c>
      <c r="B555" s="399" t="s">
        <v>5102</v>
      </c>
      <c r="C555" s="400" t="s">
        <v>945</v>
      </c>
      <c r="D555" s="401" t="s">
        <v>991</v>
      </c>
      <c r="E555" s="402" t="s">
        <v>666</v>
      </c>
      <c r="F555" s="403">
        <v>-2059212.5070592116</v>
      </c>
      <c r="G555" s="403">
        <f t="shared" ref="G555:G565" si="57">SUMIFS(TX_202_RB_Adjust_Detail_Adjustments,TX_202_RB_Adjust_Detail_H_RB_Rollup,B555,TX_202_RB_Adjust_Detail_H_RB_Func_Rollup,C555,TX_202_RB_Adjust_Detail_H_Account,D555,TX_202_RB_Adjust_Detail_H_Jurisdictional_Allocator,E555)</f>
        <v>85760.108746705548</v>
      </c>
      <c r="H555" s="403">
        <f>0</f>
        <v>0</v>
      </c>
      <c r="I555" s="403">
        <f t="shared" ref="I555:I565" si="58">G555+H555</f>
        <v>85760.108746705548</v>
      </c>
      <c r="J555" s="403">
        <f t="shared" ref="J555:J565" si="59">F555+I555</f>
        <v>-1973452.398312506</v>
      </c>
      <c r="K555" t="s">
        <v>5199</v>
      </c>
    </row>
    <row r="556" spans="1:11" x14ac:dyDescent="0.25">
      <c r="A556" s="398" t="s">
        <v>1490</v>
      </c>
      <c r="B556" s="399" t="s">
        <v>5102</v>
      </c>
      <c r="C556" s="400" t="s">
        <v>945</v>
      </c>
      <c r="D556" s="401" t="s">
        <v>994</v>
      </c>
      <c r="E556" s="402" t="s">
        <v>621</v>
      </c>
      <c r="F556" s="403">
        <v>-36.844276364106868</v>
      </c>
      <c r="G556" s="403">
        <f t="shared" si="57"/>
        <v>0</v>
      </c>
      <c r="H556" s="403">
        <f>0</f>
        <v>0</v>
      </c>
      <c r="I556" s="403">
        <f t="shared" si="58"/>
        <v>0</v>
      </c>
      <c r="J556" s="403">
        <f t="shared" si="59"/>
        <v>-36.844276364106868</v>
      </c>
      <c r="K556" t="s">
        <v>5200</v>
      </c>
    </row>
    <row r="557" spans="1:11" x14ac:dyDescent="0.25">
      <c r="A557" s="398" t="s">
        <v>1492</v>
      </c>
      <c r="B557" s="399" t="s">
        <v>5102</v>
      </c>
      <c r="C557" s="400" t="s">
        <v>945</v>
      </c>
      <c r="D557" s="401" t="s">
        <v>997</v>
      </c>
      <c r="E557" s="402" t="s">
        <v>666</v>
      </c>
      <c r="F557" s="403">
        <v>-2252827.8561143698</v>
      </c>
      <c r="G557" s="403">
        <f t="shared" si="57"/>
        <v>17907.418877382155</v>
      </c>
      <c r="H557" s="403">
        <f>0</f>
        <v>0</v>
      </c>
      <c r="I557" s="403">
        <f t="shared" si="58"/>
        <v>17907.418877382155</v>
      </c>
      <c r="J557" s="403">
        <f t="shared" si="59"/>
        <v>-2234920.4372369875</v>
      </c>
      <c r="K557" t="s">
        <v>5201</v>
      </c>
    </row>
    <row r="558" spans="1:11" x14ac:dyDescent="0.25">
      <c r="A558" s="398" t="s">
        <v>1494</v>
      </c>
      <c r="B558" s="399" t="s">
        <v>5102</v>
      </c>
      <c r="C558" s="400" t="s">
        <v>945</v>
      </c>
      <c r="D558" s="401" t="s">
        <v>1000</v>
      </c>
      <c r="E558" s="402" t="s">
        <v>666</v>
      </c>
      <c r="F558" s="403">
        <v>-10294054.055015596</v>
      </c>
      <c r="G558" s="403">
        <f t="shared" si="57"/>
        <v>432968.2462389014</v>
      </c>
      <c r="H558" s="403">
        <f>0</f>
        <v>0</v>
      </c>
      <c r="I558" s="403">
        <f t="shared" si="58"/>
        <v>432968.2462389014</v>
      </c>
      <c r="J558" s="403">
        <f t="shared" si="59"/>
        <v>-9861085.8087766934</v>
      </c>
      <c r="K558" t="s">
        <v>5202</v>
      </c>
    </row>
    <row r="559" spans="1:11" x14ac:dyDescent="0.25">
      <c r="A559" s="398" t="s">
        <v>1496</v>
      </c>
      <c r="B559" s="399" t="s">
        <v>5102</v>
      </c>
      <c r="C559" s="400" t="s">
        <v>945</v>
      </c>
      <c r="D559" s="401" t="s">
        <v>1003</v>
      </c>
      <c r="E559" s="402" t="s">
        <v>666</v>
      </c>
      <c r="F559" s="403">
        <v>-1406863.2325052235</v>
      </c>
      <c r="G559" s="403">
        <f t="shared" si="57"/>
        <v>58590.643106497715</v>
      </c>
      <c r="H559" s="403">
        <f>0</f>
        <v>0</v>
      </c>
      <c r="I559" s="403">
        <f t="shared" si="58"/>
        <v>58590.643106497715</v>
      </c>
      <c r="J559" s="403">
        <f t="shared" si="59"/>
        <v>-1348272.5893987257</v>
      </c>
      <c r="K559" t="s">
        <v>5203</v>
      </c>
    </row>
    <row r="560" spans="1:11" x14ac:dyDescent="0.25">
      <c r="A560" s="398" t="s">
        <v>1498</v>
      </c>
      <c r="B560" s="399" t="s">
        <v>5102</v>
      </c>
      <c r="C560" s="400" t="s">
        <v>945</v>
      </c>
      <c r="D560" s="401" t="s">
        <v>1006</v>
      </c>
      <c r="E560" s="402" t="s">
        <v>666</v>
      </c>
      <c r="F560" s="403">
        <v>-6540564.7468203353</v>
      </c>
      <c r="G560" s="403">
        <f t="shared" si="57"/>
        <v>272390.29775018885</v>
      </c>
      <c r="H560" s="403">
        <f>0</f>
        <v>0</v>
      </c>
      <c r="I560" s="403">
        <f t="shared" si="58"/>
        <v>272390.29775018885</v>
      </c>
      <c r="J560" s="403">
        <f t="shared" si="59"/>
        <v>-6268174.4490701463</v>
      </c>
      <c r="K560" t="s">
        <v>5204</v>
      </c>
    </row>
    <row r="561" spans="1:11" x14ac:dyDescent="0.25">
      <c r="A561" s="398" t="s">
        <v>1500</v>
      </c>
      <c r="B561" s="399" t="s">
        <v>5102</v>
      </c>
      <c r="C561" s="400" t="s">
        <v>945</v>
      </c>
      <c r="D561" s="401" t="s">
        <v>1009</v>
      </c>
      <c r="E561" s="402" t="s">
        <v>621</v>
      </c>
      <c r="F561" s="403">
        <v>-102266.48662095417</v>
      </c>
      <c r="G561" s="403">
        <f t="shared" si="57"/>
        <v>0</v>
      </c>
      <c r="H561" s="403">
        <f>0</f>
        <v>0</v>
      </c>
      <c r="I561" s="403">
        <f t="shared" si="58"/>
        <v>0</v>
      </c>
      <c r="J561" s="403">
        <f t="shared" si="59"/>
        <v>-102266.48662095417</v>
      </c>
      <c r="K561" t="s">
        <v>5205</v>
      </c>
    </row>
    <row r="562" spans="1:11" x14ac:dyDescent="0.25">
      <c r="A562" s="398" t="s">
        <v>1502</v>
      </c>
      <c r="B562" s="399" t="s">
        <v>5102</v>
      </c>
      <c r="C562" s="400" t="s">
        <v>945</v>
      </c>
      <c r="D562" s="401" t="s">
        <v>1012</v>
      </c>
      <c r="E562" s="402" t="s">
        <v>666</v>
      </c>
      <c r="F562" s="403">
        <v>-517108.23752341938</v>
      </c>
      <c r="G562" s="403">
        <f t="shared" si="57"/>
        <v>21645.857451942848</v>
      </c>
      <c r="H562" s="403">
        <f>0</f>
        <v>0</v>
      </c>
      <c r="I562" s="403">
        <f t="shared" si="58"/>
        <v>21645.857451942848</v>
      </c>
      <c r="J562" s="403">
        <f t="shared" si="59"/>
        <v>-495462.38007147651</v>
      </c>
      <c r="K562" t="s">
        <v>5206</v>
      </c>
    </row>
    <row r="563" spans="1:11" x14ac:dyDescent="0.25">
      <c r="A563" s="398" t="s">
        <v>1504</v>
      </c>
      <c r="B563" s="399" t="s">
        <v>5102</v>
      </c>
      <c r="C563" s="400" t="s">
        <v>945</v>
      </c>
      <c r="D563" s="401" t="s">
        <v>1015</v>
      </c>
      <c r="E563" s="402" t="s">
        <v>621</v>
      </c>
      <c r="F563" s="403">
        <v>-2646.4429267492342</v>
      </c>
      <c r="G563" s="403">
        <f t="shared" si="57"/>
        <v>0</v>
      </c>
      <c r="H563" s="403">
        <f>0</f>
        <v>0</v>
      </c>
      <c r="I563" s="403">
        <f t="shared" si="58"/>
        <v>0</v>
      </c>
      <c r="J563" s="403">
        <f t="shared" si="59"/>
        <v>-2646.4429267492342</v>
      </c>
      <c r="K563" t="s">
        <v>5207</v>
      </c>
    </row>
    <row r="564" spans="1:11" x14ac:dyDescent="0.25">
      <c r="A564" s="398" t="s">
        <v>1506</v>
      </c>
      <c r="B564" s="399" t="s">
        <v>5102</v>
      </c>
      <c r="C564" s="400" t="s">
        <v>5060</v>
      </c>
      <c r="D564" s="401" t="s">
        <v>1893</v>
      </c>
      <c r="E564" s="402" t="s">
        <v>197</v>
      </c>
      <c r="F564" s="403">
        <v>-1211540.48</v>
      </c>
      <c r="G564" s="403">
        <f t="shared" si="57"/>
        <v>1211540.48</v>
      </c>
      <c r="H564" s="403">
        <f>0</f>
        <v>0</v>
      </c>
      <c r="I564" s="403">
        <f t="shared" si="58"/>
        <v>1211540.48</v>
      </c>
      <c r="J564" s="403">
        <f t="shared" si="59"/>
        <v>0</v>
      </c>
      <c r="K564" t="s">
        <v>5208</v>
      </c>
    </row>
    <row r="565" spans="1:11" x14ac:dyDescent="0.25">
      <c r="A565" s="398" t="s">
        <v>1507</v>
      </c>
      <c r="B565" s="399" t="s">
        <v>5102</v>
      </c>
      <c r="C565" s="400" t="s">
        <v>5060</v>
      </c>
      <c r="D565" s="401" t="s">
        <v>5209</v>
      </c>
      <c r="E565" s="402" t="s">
        <v>197</v>
      </c>
      <c r="F565" s="403">
        <v>-41423722</v>
      </c>
      <c r="G565" s="403">
        <f t="shared" si="57"/>
        <v>41423722</v>
      </c>
      <c r="H565" s="403">
        <f>0</f>
        <v>0</v>
      </c>
      <c r="I565" s="403">
        <f t="shared" si="58"/>
        <v>41423722</v>
      </c>
      <c r="J565" s="403">
        <f t="shared" si="59"/>
        <v>0</v>
      </c>
      <c r="K565" t="s">
        <v>5210</v>
      </c>
    </row>
    <row r="566" spans="1:11" x14ac:dyDescent="0.25">
      <c r="A566" s="398" t="s">
        <v>1509</v>
      </c>
      <c r="B566" s="399" t="s">
        <v>5102</v>
      </c>
      <c r="E566" s="404" t="s">
        <v>5211</v>
      </c>
      <c r="F566" s="405">
        <f>SUBTOTAL(9,F458:F565)</f>
        <v>-1152703447.997247</v>
      </c>
      <c r="G566" s="405">
        <f>SUBTOTAL(9,G458:G565)</f>
        <v>-788600.38229110837</v>
      </c>
      <c r="H566" s="405">
        <f>SUBTOTAL(9,H458:H565)</f>
        <v>0</v>
      </c>
      <c r="I566" s="405">
        <f>SUBTOTAL(9,I458:I565)</f>
        <v>-788600.38229110837</v>
      </c>
      <c r="J566" s="405">
        <f>SUBTOTAL(9,J458:J565)</f>
        <v>-1153492048.3795383</v>
      </c>
    </row>
    <row r="567" spans="1:11" x14ac:dyDescent="0.25">
      <c r="A567" s="398" t="s">
        <v>1511</v>
      </c>
    </row>
    <row r="568" spans="1:11" x14ac:dyDescent="0.25">
      <c r="A568" s="398" t="s">
        <v>1513</v>
      </c>
      <c r="B568" s="399" t="s">
        <v>5212</v>
      </c>
      <c r="C568" s="400" t="s">
        <v>734</v>
      </c>
      <c r="D568" s="401" t="s">
        <v>735</v>
      </c>
      <c r="E568" s="402" t="s">
        <v>666</v>
      </c>
      <c r="F568" s="403">
        <v>-17403464.779416431</v>
      </c>
      <c r="G568" s="403">
        <f t="shared" ref="G568:G589" si="60">SUMIFS(TX_202_RB_Adjust_Detail_Adjustments,TX_202_RB_Adjust_Detail_H_RB_Rollup,B568,TX_202_RB_Adjust_Detail_H_RB_Func_Rollup,C568,TX_202_RB_Adjust_Detail_H_Account,D568,TX_202_RB_Adjust_Detail_H_Jurisdictional_Allocator,E568)</f>
        <v>0</v>
      </c>
      <c r="H568" s="403">
        <f>0</f>
        <v>0</v>
      </c>
      <c r="I568" s="403">
        <f t="shared" ref="I568:I589" si="61">G568+H568</f>
        <v>0</v>
      </c>
      <c r="J568" s="403">
        <f t="shared" ref="J568:J589" si="62">F568+I568</f>
        <v>-17403464.779416431</v>
      </c>
      <c r="K568" t="s">
        <v>5213</v>
      </c>
    </row>
    <row r="569" spans="1:11" x14ac:dyDescent="0.25">
      <c r="A569" s="398" t="s">
        <v>1515</v>
      </c>
      <c r="B569" s="399" t="s">
        <v>5212</v>
      </c>
      <c r="C569" s="400" t="s">
        <v>734</v>
      </c>
      <c r="D569" s="401" t="s">
        <v>738</v>
      </c>
      <c r="E569" s="402" t="s">
        <v>666</v>
      </c>
      <c r="F569" s="403">
        <v>-6147671.0257401597</v>
      </c>
      <c r="G569" s="403">
        <f t="shared" si="60"/>
        <v>0</v>
      </c>
      <c r="H569" s="403">
        <f>0</f>
        <v>0</v>
      </c>
      <c r="I569" s="403">
        <f t="shared" si="61"/>
        <v>0</v>
      </c>
      <c r="J569" s="403">
        <f t="shared" si="62"/>
        <v>-6147671.0257401597</v>
      </c>
      <c r="K569" t="s">
        <v>5214</v>
      </c>
    </row>
    <row r="570" spans="1:11" x14ac:dyDescent="0.25">
      <c r="A570" s="398" t="s">
        <v>1517</v>
      </c>
      <c r="B570" s="399" t="s">
        <v>5212</v>
      </c>
      <c r="C570" s="400" t="s">
        <v>734</v>
      </c>
      <c r="D570" s="401" t="s">
        <v>741</v>
      </c>
      <c r="E570" s="402" t="s">
        <v>621</v>
      </c>
      <c r="F570" s="403">
        <v>-83922.396901785221</v>
      </c>
      <c r="G570" s="403">
        <f t="shared" si="60"/>
        <v>0</v>
      </c>
      <c r="H570" s="403">
        <f>0</f>
        <v>0</v>
      </c>
      <c r="I570" s="403">
        <f t="shared" si="61"/>
        <v>0</v>
      </c>
      <c r="J570" s="403">
        <f t="shared" si="62"/>
        <v>-83922.396901785221</v>
      </c>
      <c r="K570" t="s">
        <v>5215</v>
      </c>
    </row>
    <row r="571" spans="1:11" x14ac:dyDescent="0.25">
      <c r="A571" s="398" t="s">
        <v>1519</v>
      </c>
      <c r="B571" s="399" t="s">
        <v>5212</v>
      </c>
      <c r="C571" s="400" t="s">
        <v>945</v>
      </c>
      <c r="D571" s="401" t="s">
        <v>982</v>
      </c>
      <c r="E571" s="402" t="s">
        <v>666</v>
      </c>
      <c r="F571" s="403">
        <v>-704.85921613096843</v>
      </c>
      <c r="G571" s="403">
        <f t="shared" si="60"/>
        <v>0</v>
      </c>
      <c r="H571" s="403">
        <f>0</f>
        <v>0</v>
      </c>
      <c r="I571" s="403">
        <f t="shared" si="61"/>
        <v>0</v>
      </c>
      <c r="J571" s="403">
        <f t="shared" si="62"/>
        <v>-704.85921613096843</v>
      </c>
      <c r="K571" t="s">
        <v>5216</v>
      </c>
    </row>
    <row r="572" spans="1:11" x14ac:dyDescent="0.25">
      <c r="A572" s="398" t="s">
        <v>1521</v>
      </c>
      <c r="B572" s="399" t="s">
        <v>5212</v>
      </c>
      <c r="C572" s="400" t="s">
        <v>945</v>
      </c>
      <c r="D572" s="401" t="s">
        <v>985</v>
      </c>
      <c r="E572" s="402" t="s">
        <v>666</v>
      </c>
      <c r="F572" s="403">
        <v>-55722.425902769166</v>
      </c>
      <c r="G572" s="403">
        <f t="shared" si="60"/>
        <v>0</v>
      </c>
      <c r="H572" s="403">
        <f>0</f>
        <v>0</v>
      </c>
      <c r="I572" s="403">
        <f t="shared" si="61"/>
        <v>0</v>
      </c>
      <c r="J572" s="403">
        <f t="shared" si="62"/>
        <v>-55722.425902769166</v>
      </c>
      <c r="K572" t="s">
        <v>5217</v>
      </c>
    </row>
    <row r="573" spans="1:11" x14ac:dyDescent="0.25">
      <c r="A573" s="398" t="s">
        <v>1523</v>
      </c>
      <c r="B573" s="399" t="s">
        <v>5212</v>
      </c>
      <c r="C573" s="400" t="s">
        <v>945</v>
      </c>
      <c r="D573" s="401" t="s">
        <v>991</v>
      </c>
      <c r="E573" s="402" t="s">
        <v>666</v>
      </c>
      <c r="F573" s="403">
        <v>-18041.479525849118</v>
      </c>
      <c r="G573" s="403">
        <f t="shared" si="60"/>
        <v>0</v>
      </c>
      <c r="H573" s="403">
        <f>0</f>
        <v>0</v>
      </c>
      <c r="I573" s="403">
        <f t="shared" si="61"/>
        <v>0</v>
      </c>
      <c r="J573" s="403">
        <f t="shared" si="62"/>
        <v>-18041.479525849118</v>
      </c>
      <c r="K573" t="s">
        <v>5218</v>
      </c>
    </row>
    <row r="574" spans="1:11" x14ac:dyDescent="0.25">
      <c r="A574" s="398" t="s">
        <v>1525</v>
      </c>
      <c r="B574" s="399" t="s">
        <v>5212</v>
      </c>
      <c r="C574" s="400" t="s">
        <v>945</v>
      </c>
      <c r="D574" s="401" t="s">
        <v>1000</v>
      </c>
      <c r="E574" s="402" t="s">
        <v>666</v>
      </c>
      <c r="F574" s="403">
        <v>-91084.163301763692</v>
      </c>
      <c r="G574" s="403">
        <f t="shared" si="60"/>
        <v>0</v>
      </c>
      <c r="H574" s="403">
        <f>0</f>
        <v>0</v>
      </c>
      <c r="I574" s="403">
        <f t="shared" si="61"/>
        <v>0</v>
      </c>
      <c r="J574" s="403">
        <f t="shared" si="62"/>
        <v>-91084.163301763692</v>
      </c>
      <c r="K574" t="s">
        <v>5219</v>
      </c>
    </row>
    <row r="575" spans="1:11" x14ac:dyDescent="0.25">
      <c r="A575" s="398" t="s">
        <v>1527</v>
      </c>
      <c r="B575" s="399" t="s">
        <v>5212</v>
      </c>
      <c r="C575" s="400" t="s">
        <v>945</v>
      </c>
      <c r="D575" s="401" t="s">
        <v>1003</v>
      </c>
      <c r="E575" s="402" t="s">
        <v>666</v>
      </c>
      <c r="F575" s="403">
        <v>-12325.799295967165</v>
      </c>
      <c r="G575" s="403">
        <f t="shared" si="60"/>
        <v>0</v>
      </c>
      <c r="H575" s="403">
        <f>0</f>
        <v>0</v>
      </c>
      <c r="I575" s="403">
        <f t="shared" si="61"/>
        <v>0</v>
      </c>
      <c r="J575" s="403">
        <f t="shared" si="62"/>
        <v>-12325.799295967165</v>
      </c>
      <c r="K575" t="s">
        <v>5220</v>
      </c>
    </row>
    <row r="576" spans="1:11" x14ac:dyDescent="0.25">
      <c r="A576" s="398" t="s">
        <v>1529</v>
      </c>
      <c r="B576" s="399" t="s">
        <v>5212</v>
      </c>
      <c r="C576" s="400" t="s">
        <v>945</v>
      </c>
      <c r="D576" s="401" t="s">
        <v>1006</v>
      </c>
      <c r="E576" s="402" t="s">
        <v>666</v>
      </c>
      <c r="F576" s="403">
        <v>-57303.145386796888</v>
      </c>
      <c r="G576" s="403">
        <f t="shared" si="60"/>
        <v>0</v>
      </c>
      <c r="H576" s="403">
        <f>0</f>
        <v>0</v>
      </c>
      <c r="I576" s="403">
        <f t="shared" si="61"/>
        <v>0</v>
      </c>
      <c r="J576" s="403">
        <f t="shared" si="62"/>
        <v>-57303.145386796888</v>
      </c>
      <c r="K576" t="s">
        <v>5221</v>
      </c>
    </row>
    <row r="577" spans="1:11" x14ac:dyDescent="0.25">
      <c r="A577" s="398" t="s">
        <v>1531</v>
      </c>
      <c r="B577" s="399" t="s">
        <v>5212</v>
      </c>
      <c r="C577" s="400" t="s">
        <v>945</v>
      </c>
      <c r="D577" s="401" t="s">
        <v>1012</v>
      </c>
      <c r="E577" s="402" t="s">
        <v>666</v>
      </c>
      <c r="F577" s="403">
        <v>-4553.6706954523006</v>
      </c>
      <c r="G577" s="403">
        <f t="shared" si="60"/>
        <v>0</v>
      </c>
      <c r="H577" s="403">
        <f>0</f>
        <v>0</v>
      </c>
      <c r="I577" s="403">
        <f t="shared" si="61"/>
        <v>0</v>
      </c>
      <c r="J577" s="403">
        <f t="shared" si="62"/>
        <v>-4553.6706954523006</v>
      </c>
      <c r="K577" t="s">
        <v>5222</v>
      </c>
    </row>
    <row r="578" spans="1:11" x14ac:dyDescent="0.25">
      <c r="A578" s="398" t="s">
        <v>1533</v>
      </c>
      <c r="B578" s="399" t="s">
        <v>5212</v>
      </c>
      <c r="C578" s="400" t="s">
        <v>5060</v>
      </c>
      <c r="D578" s="401" t="s">
        <v>1326</v>
      </c>
      <c r="E578" s="402" t="s">
        <v>1055</v>
      </c>
      <c r="F578" s="403">
        <v>-57193741.827460997</v>
      </c>
      <c r="G578" s="403">
        <f t="shared" si="60"/>
        <v>0</v>
      </c>
      <c r="H578" s="403">
        <f>0</f>
        <v>0</v>
      </c>
      <c r="I578" s="403">
        <f t="shared" si="61"/>
        <v>0</v>
      </c>
      <c r="J578" s="403">
        <f t="shared" si="62"/>
        <v>-57193741.827460997</v>
      </c>
      <c r="K578" t="s">
        <v>5223</v>
      </c>
    </row>
    <row r="579" spans="1:11" x14ac:dyDescent="0.25">
      <c r="A579" s="398" t="s">
        <v>1535</v>
      </c>
      <c r="B579" s="399" t="s">
        <v>5212</v>
      </c>
      <c r="C579" s="400" t="s">
        <v>5060</v>
      </c>
      <c r="D579" s="401" t="s">
        <v>1320</v>
      </c>
      <c r="E579" s="402" t="s">
        <v>197</v>
      </c>
      <c r="F579" s="403">
        <v>-593382.34672656003</v>
      </c>
      <c r="G579" s="403">
        <f t="shared" si="60"/>
        <v>0</v>
      </c>
      <c r="H579" s="403">
        <f>0</f>
        <v>0</v>
      </c>
      <c r="I579" s="403">
        <f t="shared" si="61"/>
        <v>0</v>
      </c>
      <c r="J579" s="403">
        <f t="shared" si="62"/>
        <v>-593382.34672656003</v>
      </c>
      <c r="K579" t="s">
        <v>5224</v>
      </c>
    </row>
    <row r="580" spans="1:11" x14ac:dyDescent="0.25">
      <c r="A580" s="398" t="s">
        <v>1537</v>
      </c>
      <c r="B580" s="399" t="s">
        <v>5212</v>
      </c>
      <c r="C580" s="400" t="s">
        <v>5060</v>
      </c>
      <c r="D580" s="401" t="s">
        <v>1344</v>
      </c>
      <c r="E580" s="402" t="s">
        <v>97</v>
      </c>
      <c r="F580" s="403">
        <v>-1631898.9522800001</v>
      </c>
      <c r="G580" s="403">
        <f t="shared" si="60"/>
        <v>0</v>
      </c>
      <c r="H580" s="403">
        <f>0</f>
        <v>0</v>
      </c>
      <c r="I580" s="403">
        <f t="shared" si="61"/>
        <v>0</v>
      </c>
      <c r="J580" s="403">
        <f t="shared" si="62"/>
        <v>-1631898.9522800001</v>
      </c>
      <c r="K580" t="s">
        <v>5225</v>
      </c>
    </row>
    <row r="581" spans="1:11" x14ac:dyDescent="0.25">
      <c r="A581" s="398" t="s">
        <v>1539</v>
      </c>
      <c r="B581" s="399" t="s">
        <v>5212</v>
      </c>
      <c r="C581" s="400" t="s">
        <v>5060</v>
      </c>
      <c r="D581" s="401" t="s">
        <v>1344</v>
      </c>
      <c r="E581" s="402" t="s">
        <v>102</v>
      </c>
      <c r="F581" s="403">
        <v>-4107043.9144000001</v>
      </c>
      <c r="G581" s="403">
        <f t="shared" si="60"/>
        <v>0</v>
      </c>
      <c r="H581" s="403">
        <f>0</f>
        <v>0</v>
      </c>
      <c r="I581" s="403">
        <f t="shared" si="61"/>
        <v>0</v>
      </c>
      <c r="J581" s="403">
        <f t="shared" si="62"/>
        <v>-4107043.9144000001</v>
      </c>
      <c r="K581" t="s">
        <v>5226</v>
      </c>
    </row>
    <row r="582" spans="1:11" x14ac:dyDescent="0.25">
      <c r="A582" s="398" t="s">
        <v>1541</v>
      </c>
      <c r="B582" s="399" t="s">
        <v>5212</v>
      </c>
      <c r="C582" s="400" t="s">
        <v>5060</v>
      </c>
      <c r="D582" s="401" t="s">
        <v>1367</v>
      </c>
      <c r="E582" s="402" t="s">
        <v>197</v>
      </c>
      <c r="F582" s="403">
        <v>-1574520.8955000001</v>
      </c>
      <c r="G582" s="403">
        <f t="shared" si="60"/>
        <v>1574520.8955000001</v>
      </c>
      <c r="H582" s="403">
        <f>0</f>
        <v>0</v>
      </c>
      <c r="I582" s="403">
        <f t="shared" si="61"/>
        <v>1574520.8955000001</v>
      </c>
      <c r="J582" s="403">
        <f t="shared" si="62"/>
        <v>0</v>
      </c>
      <c r="K582" t="s">
        <v>5227</v>
      </c>
    </row>
    <row r="583" spans="1:11" x14ac:dyDescent="0.25">
      <c r="A583" s="398" t="s">
        <v>1543</v>
      </c>
      <c r="B583" s="399" t="s">
        <v>5212</v>
      </c>
      <c r="C583" s="400" t="s">
        <v>5060</v>
      </c>
      <c r="D583" s="401" t="s">
        <v>1938</v>
      </c>
      <c r="E583" s="402" t="s">
        <v>97</v>
      </c>
      <c r="F583" s="403">
        <v>-10293.186534799999</v>
      </c>
      <c r="G583" s="403">
        <f t="shared" si="60"/>
        <v>0</v>
      </c>
      <c r="H583" s="403">
        <f>0</f>
        <v>0</v>
      </c>
      <c r="I583" s="403">
        <f t="shared" si="61"/>
        <v>0</v>
      </c>
      <c r="J583" s="403">
        <f t="shared" si="62"/>
        <v>-10293.186534799999</v>
      </c>
      <c r="K583" t="s">
        <v>5228</v>
      </c>
    </row>
    <row r="584" spans="1:11" x14ac:dyDescent="0.25">
      <c r="A584" s="398" t="s">
        <v>1545</v>
      </c>
      <c r="B584" s="399" t="s">
        <v>5212</v>
      </c>
      <c r="C584" s="400" t="s">
        <v>5060</v>
      </c>
      <c r="D584" s="401" t="s">
        <v>1376</v>
      </c>
      <c r="E584" s="402" t="s">
        <v>197</v>
      </c>
      <c r="F584" s="403">
        <v>-59005.624141920001</v>
      </c>
      <c r="G584" s="403">
        <f t="shared" si="60"/>
        <v>59005.624141920001</v>
      </c>
      <c r="H584" s="403">
        <f>0</f>
        <v>0</v>
      </c>
      <c r="I584" s="403">
        <f t="shared" si="61"/>
        <v>59005.624141920001</v>
      </c>
      <c r="J584" s="403">
        <f t="shared" si="62"/>
        <v>0</v>
      </c>
      <c r="K584" t="s">
        <v>5229</v>
      </c>
    </row>
    <row r="585" spans="1:11" x14ac:dyDescent="0.25">
      <c r="A585" s="398" t="s">
        <v>1547</v>
      </c>
      <c r="B585" s="399" t="s">
        <v>5212</v>
      </c>
      <c r="C585" s="400" t="s">
        <v>5060</v>
      </c>
      <c r="D585" s="401" t="s">
        <v>1382</v>
      </c>
      <c r="E585" s="402" t="s">
        <v>197</v>
      </c>
      <c r="F585" s="403">
        <v>-5551108.5418448802</v>
      </c>
      <c r="G585" s="403">
        <f t="shared" si="60"/>
        <v>5551108.5418448802</v>
      </c>
      <c r="H585" s="403">
        <f>0</f>
        <v>0</v>
      </c>
      <c r="I585" s="403">
        <f t="shared" si="61"/>
        <v>5551108.5418448802</v>
      </c>
      <c r="J585" s="403">
        <f t="shared" si="62"/>
        <v>0</v>
      </c>
      <c r="K585" t="s">
        <v>5230</v>
      </c>
    </row>
    <row r="586" spans="1:11" x14ac:dyDescent="0.25">
      <c r="A586" s="398" t="s">
        <v>1549</v>
      </c>
      <c r="B586" s="399" t="s">
        <v>5212</v>
      </c>
      <c r="C586" s="400" t="s">
        <v>5060</v>
      </c>
      <c r="D586" s="401" t="s">
        <v>1388</v>
      </c>
      <c r="E586" s="402" t="s">
        <v>197</v>
      </c>
      <c r="F586" s="403">
        <v>-3715695.45683912</v>
      </c>
      <c r="G586" s="403">
        <f t="shared" si="60"/>
        <v>3715695.45683912</v>
      </c>
      <c r="H586" s="403">
        <f>0</f>
        <v>0</v>
      </c>
      <c r="I586" s="403">
        <f t="shared" si="61"/>
        <v>3715695.45683912</v>
      </c>
      <c r="J586" s="403">
        <f t="shared" si="62"/>
        <v>0</v>
      </c>
      <c r="K586" t="s">
        <v>5231</v>
      </c>
    </row>
    <row r="587" spans="1:11" x14ac:dyDescent="0.25">
      <c r="A587" s="398" t="s">
        <v>1551</v>
      </c>
      <c r="B587" s="399" t="s">
        <v>5212</v>
      </c>
      <c r="C587" s="400" t="s">
        <v>5060</v>
      </c>
      <c r="D587" s="401" t="s">
        <v>1400</v>
      </c>
      <c r="E587" s="402" t="s">
        <v>197</v>
      </c>
      <c r="F587" s="403">
        <v>-384858.58386399999</v>
      </c>
      <c r="G587" s="403">
        <f t="shared" si="60"/>
        <v>384858.58386399999</v>
      </c>
      <c r="H587" s="403">
        <f>0</f>
        <v>0</v>
      </c>
      <c r="I587" s="403">
        <f t="shared" si="61"/>
        <v>384858.58386399999</v>
      </c>
      <c r="J587" s="403">
        <f t="shared" si="62"/>
        <v>0</v>
      </c>
      <c r="K587" t="s">
        <v>5232</v>
      </c>
    </row>
    <row r="588" spans="1:11" x14ac:dyDescent="0.25">
      <c r="A588" s="398" t="s">
        <v>1553</v>
      </c>
      <c r="B588" s="399" t="s">
        <v>5212</v>
      </c>
      <c r="C588" s="400" t="s">
        <v>5060</v>
      </c>
      <c r="D588" s="401" t="s">
        <v>1403</v>
      </c>
      <c r="E588" s="402" t="s">
        <v>197</v>
      </c>
      <c r="F588" s="403">
        <v>-74697.415745200007</v>
      </c>
      <c r="G588" s="403">
        <f t="shared" si="60"/>
        <v>74697.415745200007</v>
      </c>
      <c r="H588" s="403">
        <f>0</f>
        <v>0</v>
      </c>
      <c r="I588" s="403">
        <f t="shared" si="61"/>
        <v>74697.415745200007</v>
      </c>
      <c r="J588" s="403">
        <f t="shared" si="62"/>
        <v>0</v>
      </c>
      <c r="K588" t="s">
        <v>5233</v>
      </c>
    </row>
    <row r="589" spans="1:11" x14ac:dyDescent="0.25">
      <c r="A589" s="398" t="s">
        <v>1555</v>
      </c>
      <c r="B589" s="399" t="s">
        <v>5212</v>
      </c>
      <c r="C589" s="400" t="s">
        <v>5060</v>
      </c>
      <c r="D589" s="401" t="s">
        <v>1406</v>
      </c>
      <c r="E589" s="402" t="s">
        <v>197</v>
      </c>
      <c r="F589" s="403">
        <v>-4946593.5092799999</v>
      </c>
      <c r="G589" s="403">
        <f t="shared" si="60"/>
        <v>4946593.5092799999</v>
      </c>
      <c r="H589" s="403">
        <f>0</f>
        <v>0</v>
      </c>
      <c r="I589" s="403">
        <f t="shared" si="61"/>
        <v>4946593.5092799999</v>
      </c>
      <c r="J589" s="403">
        <f t="shared" si="62"/>
        <v>0</v>
      </c>
      <c r="K589" t="s">
        <v>5234</v>
      </c>
    </row>
    <row r="590" spans="1:11" x14ac:dyDescent="0.25">
      <c r="A590" s="398" t="s">
        <v>1557</v>
      </c>
      <c r="B590" s="399" t="s">
        <v>5212</v>
      </c>
      <c r="E590" s="404" t="s">
        <v>5235</v>
      </c>
      <c r="F590" s="405">
        <f>SUBTOTAL(9,F567:F589)</f>
        <v>-103717634.00000058</v>
      </c>
      <c r="G590" s="405">
        <f>SUBTOTAL(9,G567:G589)</f>
        <v>16306480.027215121</v>
      </c>
      <c r="H590" s="405">
        <f>SUBTOTAL(9,H567:H589)</f>
        <v>0</v>
      </c>
      <c r="I590" s="405">
        <f>SUBTOTAL(9,I567:I589)</f>
        <v>16306480.027215121</v>
      </c>
      <c r="J590" s="405">
        <f>SUBTOTAL(9,J567:J589)</f>
        <v>-87411153.972785473</v>
      </c>
    </row>
    <row r="591" spans="1:11" x14ac:dyDescent="0.25">
      <c r="A591" s="398" t="s">
        <v>1559</v>
      </c>
    </row>
    <row r="592" spans="1:11" x14ac:dyDescent="0.25">
      <c r="A592" s="398" t="s">
        <v>1561</v>
      </c>
      <c r="B592" s="399" t="s">
        <v>5239</v>
      </c>
      <c r="C592" s="400" t="s">
        <v>4917</v>
      </c>
      <c r="D592" s="401" t="s">
        <v>5240</v>
      </c>
      <c r="E592" s="402" t="s">
        <v>197</v>
      </c>
      <c r="F592" s="403">
        <v>2657197.2599999998</v>
      </c>
      <c r="G592" s="403">
        <f t="shared" ref="G592:G597" si="63">SUMIFS(TX_202_RB_Adjust_Detail_Adjustments,TX_202_RB_Adjust_Detail_H_RB_Rollup,B592,TX_202_RB_Adjust_Detail_H_RB_Func_Rollup,C592,TX_202_RB_Adjust_Detail_H_Account,D592,TX_202_RB_Adjust_Detail_H_Jurisdictional_Allocator,E592)</f>
        <v>-2657197.2599999998</v>
      </c>
      <c r="H592" s="403">
        <f>0</f>
        <v>0</v>
      </c>
      <c r="I592" s="403">
        <f t="shared" ref="I592:I597" si="64">G592+H592</f>
        <v>-2657197.2599999998</v>
      </c>
      <c r="J592" s="403">
        <f t="shared" ref="J592:J597" si="65">F592+I592</f>
        <v>0</v>
      </c>
      <c r="K592" t="s">
        <v>5241</v>
      </c>
    </row>
    <row r="593" spans="1:11" x14ac:dyDescent="0.25">
      <c r="A593" s="398" t="s">
        <v>1563</v>
      </c>
      <c r="B593" s="399" t="s">
        <v>5239</v>
      </c>
      <c r="C593" s="400" t="s">
        <v>4917</v>
      </c>
      <c r="D593" s="401" t="s">
        <v>5242</v>
      </c>
      <c r="E593" s="402" t="s">
        <v>97</v>
      </c>
      <c r="F593" s="403">
        <v>28653.95</v>
      </c>
      <c r="G593" s="403">
        <f t="shared" si="63"/>
        <v>-28653.95</v>
      </c>
      <c r="H593" s="403">
        <f>0</f>
        <v>0</v>
      </c>
      <c r="I593" s="403">
        <f t="shared" si="64"/>
        <v>-28653.95</v>
      </c>
      <c r="J593" s="403">
        <f t="shared" si="65"/>
        <v>0</v>
      </c>
      <c r="K593" t="s">
        <v>5243</v>
      </c>
    </row>
    <row r="594" spans="1:11" x14ac:dyDescent="0.25">
      <c r="A594" s="398" t="s">
        <v>1564</v>
      </c>
      <c r="B594" s="399" t="s">
        <v>5239</v>
      </c>
      <c r="C594" s="400" t="s">
        <v>4917</v>
      </c>
      <c r="D594" s="401" t="s">
        <v>5244</v>
      </c>
      <c r="E594" s="402" t="s">
        <v>197</v>
      </c>
      <c r="F594" s="403">
        <v>6348722.5599999996</v>
      </c>
      <c r="G594" s="403">
        <f t="shared" si="63"/>
        <v>-6348722.5599999996</v>
      </c>
      <c r="H594" s="403">
        <f>0</f>
        <v>0</v>
      </c>
      <c r="I594" s="403">
        <f t="shared" si="64"/>
        <v>-6348722.5599999996</v>
      </c>
      <c r="J594" s="403">
        <f t="shared" si="65"/>
        <v>0</v>
      </c>
      <c r="K594" t="s">
        <v>5245</v>
      </c>
    </row>
    <row r="595" spans="1:11" x14ac:dyDescent="0.25">
      <c r="A595" s="398" t="s">
        <v>1566</v>
      </c>
      <c r="B595" s="399" t="s">
        <v>5239</v>
      </c>
      <c r="C595" s="400" t="s">
        <v>4917</v>
      </c>
      <c r="D595" s="401" t="s">
        <v>5246</v>
      </c>
      <c r="E595" s="402" t="s">
        <v>102</v>
      </c>
      <c r="F595" s="403">
        <v>174491.34</v>
      </c>
      <c r="G595" s="403">
        <f t="shared" si="63"/>
        <v>0</v>
      </c>
      <c r="H595" s="403">
        <f>0</f>
        <v>0</v>
      </c>
      <c r="I595" s="403">
        <f t="shared" si="64"/>
        <v>0</v>
      </c>
      <c r="J595" s="403">
        <f t="shared" si="65"/>
        <v>174491.34</v>
      </c>
      <c r="K595" t="s">
        <v>5247</v>
      </c>
    </row>
    <row r="596" spans="1:11" x14ac:dyDescent="0.25">
      <c r="A596" s="398" t="s">
        <v>1568</v>
      </c>
      <c r="B596" s="399" t="s">
        <v>5239</v>
      </c>
      <c r="C596" s="400" t="s">
        <v>4917</v>
      </c>
      <c r="D596" s="401" t="s">
        <v>5248</v>
      </c>
      <c r="E596" s="402" t="s">
        <v>97</v>
      </c>
      <c r="F596" s="403">
        <v>4627233.2699999996</v>
      </c>
      <c r="G596" s="403">
        <f t="shared" si="63"/>
        <v>-4627233.2699999996</v>
      </c>
      <c r="H596" s="403">
        <f>0</f>
        <v>0</v>
      </c>
      <c r="I596" s="403">
        <f t="shared" si="64"/>
        <v>-4627233.2699999996</v>
      </c>
      <c r="J596" s="403">
        <f t="shared" si="65"/>
        <v>0</v>
      </c>
      <c r="K596" t="s">
        <v>5249</v>
      </c>
    </row>
    <row r="597" spans="1:11" x14ac:dyDescent="0.25">
      <c r="A597" s="398" t="s">
        <v>1570</v>
      </c>
      <c r="B597" s="399" t="s">
        <v>5239</v>
      </c>
      <c r="C597" s="400" t="s">
        <v>4917</v>
      </c>
      <c r="D597" s="401" t="s">
        <v>5248</v>
      </c>
      <c r="E597" s="402" t="s">
        <v>102</v>
      </c>
      <c r="F597" s="403">
        <v>12491131.720000001</v>
      </c>
      <c r="G597" s="403">
        <f t="shared" si="63"/>
        <v>-12491131.720000001</v>
      </c>
      <c r="H597" s="403">
        <f>0</f>
        <v>0</v>
      </c>
      <c r="I597" s="403">
        <f t="shared" si="64"/>
        <v>-12491131.720000001</v>
      </c>
      <c r="J597" s="403">
        <f t="shared" si="65"/>
        <v>0</v>
      </c>
      <c r="K597" t="s">
        <v>5250</v>
      </c>
    </row>
    <row r="598" spans="1:11" x14ac:dyDescent="0.25">
      <c r="A598" s="398" t="s">
        <v>1572</v>
      </c>
      <c r="B598" s="399" t="s">
        <v>5239</v>
      </c>
      <c r="E598" s="404" t="s">
        <v>5251</v>
      </c>
      <c r="F598" s="405">
        <f>SUBTOTAL(9,F591:F597)</f>
        <v>26327430.100000001</v>
      </c>
      <c r="G598" s="405">
        <f>SUBTOTAL(9,G591:G597)</f>
        <v>-26152938.759999998</v>
      </c>
      <c r="H598" s="405">
        <f>SUBTOTAL(9,H591:H597)</f>
        <v>0</v>
      </c>
      <c r="I598" s="405">
        <f>SUBTOTAL(9,I591:I597)</f>
        <v>-26152938.759999998</v>
      </c>
      <c r="J598" s="405">
        <f>SUBTOTAL(9,J591:J597)</f>
        <v>174491.34</v>
      </c>
    </row>
    <row r="599" spans="1:11" x14ac:dyDescent="0.25">
      <c r="A599" s="398" t="s">
        <v>1574</v>
      </c>
    </row>
    <row r="600" spans="1:11" x14ac:dyDescent="0.25">
      <c r="A600" s="398" t="s">
        <v>1576</v>
      </c>
      <c r="B600" s="399" t="s">
        <v>5252</v>
      </c>
      <c r="C600" s="400" t="s">
        <v>4917</v>
      </c>
      <c r="D600" s="401" t="s">
        <v>5253</v>
      </c>
      <c r="E600" s="402" t="s">
        <v>97</v>
      </c>
      <c r="F600" s="403">
        <v>-1435824.33</v>
      </c>
      <c r="G600" s="403">
        <f>SUMIFS(TX_202_RB_Adjust_Detail_Adjustments,TX_202_RB_Adjust_Detail_H_RB_Rollup,B600,TX_202_RB_Adjust_Detail_H_RB_Func_Rollup,C600,TX_202_RB_Adjust_Detail_H_Account,D600,TX_202_RB_Adjust_Detail_H_Jurisdictional_Allocator,E600)</f>
        <v>0</v>
      </c>
      <c r="H600" s="403">
        <f>0</f>
        <v>0</v>
      </c>
      <c r="I600" s="403">
        <f>G600+H600</f>
        <v>0</v>
      </c>
      <c r="J600" s="403">
        <f>F600+I600</f>
        <v>-1435824.33</v>
      </c>
      <c r="K600" t="s">
        <v>5254</v>
      </c>
    </row>
    <row r="601" spans="1:11" x14ac:dyDescent="0.25">
      <c r="A601" s="398" t="s">
        <v>1578</v>
      </c>
      <c r="B601" s="399" t="s">
        <v>5252</v>
      </c>
      <c r="C601" s="400" t="s">
        <v>4917</v>
      </c>
      <c r="D601" s="401" t="s">
        <v>5253</v>
      </c>
      <c r="E601" s="402" t="s">
        <v>102</v>
      </c>
      <c r="F601" s="403">
        <v>-6063716.8399999999</v>
      </c>
      <c r="G601" s="403">
        <f>SUMIFS(TX_202_RB_Adjust_Detail_Adjustments,TX_202_RB_Adjust_Detail_H_RB_Rollup,B601,TX_202_RB_Adjust_Detail_H_RB_Func_Rollup,C601,TX_202_RB_Adjust_Detail_H_Account,D601,TX_202_RB_Adjust_Detail_H_Jurisdictional_Allocator,E601)</f>
        <v>0</v>
      </c>
      <c r="H601" s="403">
        <f>0</f>
        <v>0</v>
      </c>
      <c r="I601" s="403">
        <f>G601+H601</f>
        <v>0</v>
      </c>
      <c r="J601" s="403">
        <f>F601+I601</f>
        <v>-6063716.8399999999</v>
      </c>
      <c r="K601" t="s">
        <v>5255</v>
      </c>
    </row>
    <row r="602" spans="1:11" x14ac:dyDescent="0.25">
      <c r="A602" s="398" t="s">
        <v>1580</v>
      </c>
      <c r="B602" s="399" t="s">
        <v>5252</v>
      </c>
      <c r="E602" s="404" t="s">
        <v>5256</v>
      </c>
      <c r="F602" s="405">
        <f>SUBTOTAL(9,F599:F601)</f>
        <v>-7499541.1699999999</v>
      </c>
      <c r="G602" s="405">
        <f>SUBTOTAL(9,G599:G601)</f>
        <v>0</v>
      </c>
      <c r="H602" s="405">
        <f>SUBTOTAL(9,H599:H601)</f>
        <v>0</v>
      </c>
      <c r="I602" s="405">
        <f>SUBTOTAL(9,I599:I601)</f>
        <v>0</v>
      </c>
      <c r="J602" s="405">
        <f>SUBTOTAL(9,J599:J601)</f>
        <v>-7499541.1699999999</v>
      </c>
    </row>
    <row r="603" spans="1:11" x14ac:dyDescent="0.25">
      <c r="A603" s="398" t="s">
        <v>1582</v>
      </c>
    </row>
    <row r="604" spans="1:11" x14ac:dyDescent="0.25">
      <c r="A604" s="398" t="s">
        <v>1584</v>
      </c>
      <c r="B604" s="399" t="s">
        <v>5257</v>
      </c>
      <c r="C604" s="400" t="s">
        <v>4917</v>
      </c>
      <c r="D604" s="401" t="s">
        <v>5258</v>
      </c>
      <c r="E604" s="402" t="s">
        <v>97</v>
      </c>
      <c r="F604" s="403">
        <v>-3947.75</v>
      </c>
      <c r="G604" s="403">
        <f>SUMIFS(TX_202_RB_Adjust_Detail_Adjustments,TX_202_RB_Adjust_Detail_H_RB_Rollup,B604,TX_202_RB_Adjust_Detail_H_RB_Func_Rollup,C604,TX_202_RB_Adjust_Detail_H_Account,D604,TX_202_RB_Adjust_Detail_H_Jurisdictional_Allocator,E604)</f>
        <v>0</v>
      </c>
      <c r="H604" s="403">
        <f>0</f>
        <v>0</v>
      </c>
      <c r="I604" s="403">
        <f>G604+H604</f>
        <v>0</v>
      </c>
      <c r="J604" s="403">
        <f>F604+I604</f>
        <v>-3947.75</v>
      </c>
      <c r="K604" t="s">
        <v>5259</v>
      </c>
    </row>
    <row r="605" spans="1:11" x14ac:dyDescent="0.25">
      <c r="A605" s="398" t="s">
        <v>1586</v>
      </c>
      <c r="B605" s="399" t="s">
        <v>5257</v>
      </c>
      <c r="E605" s="404" t="s">
        <v>5260</v>
      </c>
      <c r="F605" s="405">
        <f>SUBTOTAL(9,F603:F604)</f>
        <v>-3947.75</v>
      </c>
      <c r="G605" s="405">
        <f>SUBTOTAL(9,G603:G604)</f>
        <v>0</v>
      </c>
      <c r="H605" s="405">
        <f>SUBTOTAL(9,H603:H604)</f>
        <v>0</v>
      </c>
      <c r="I605" s="405">
        <f>SUBTOTAL(9,I603:I604)</f>
        <v>0</v>
      </c>
      <c r="J605" s="405">
        <f>SUBTOTAL(9,J603:J604)</f>
        <v>-3947.75</v>
      </c>
    </row>
    <row r="606" spans="1:11" x14ac:dyDescent="0.25">
      <c r="A606" s="398" t="s">
        <v>1588</v>
      </c>
    </row>
    <row r="607" spans="1:11" x14ac:dyDescent="0.25">
      <c r="A607" s="398" t="s">
        <v>1590</v>
      </c>
      <c r="B607" s="399" t="s">
        <v>5261</v>
      </c>
      <c r="C607" s="400" t="s">
        <v>4917</v>
      </c>
      <c r="D607" s="401" t="s">
        <v>5262</v>
      </c>
      <c r="E607" s="402" t="s">
        <v>1055</v>
      </c>
      <c r="F607" s="403">
        <v>-888336.2</v>
      </c>
      <c r="G607" s="403">
        <f>SUMIFS(TX_202_RB_Adjust_Detail_Adjustments,TX_202_RB_Adjust_Detail_H_RB_Rollup,B607,TX_202_RB_Adjust_Detail_H_RB_Func_Rollup,C607,TX_202_RB_Adjust_Detail_H_Account,D607,TX_202_RB_Adjust_Detail_H_Jurisdictional_Allocator,E607)</f>
        <v>0</v>
      </c>
      <c r="H607" s="403">
        <f>0</f>
        <v>0</v>
      </c>
      <c r="I607" s="403">
        <f>G607+H607</f>
        <v>0</v>
      </c>
      <c r="J607" s="403">
        <f>F607+I607</f>
        <v>-888336.2</v>
      </c>
      <c r="K607" t="s">
        <v>5263</v>
      </c>
    </row>
    <row r="608" spans="1:11" x14ac:dyDescent="0.25">
      <c r="A608" s="398" t="s">
        <v>1592</v>
      </c>
      <c r="B608" s="399" t="s">
        <v>5261</v>
      </c>
      <c r="C608" s="400" t="s">
        <v>4917</v>
      </c>
      <c r="D608" s="401" t="s">
        <v>5264</v>
      </c>
      <c r="E608" s="402" t="s">
        <v>1055</v>
      </c>
      <c r="F608" s="403">
        <v>-14744573.927692307</v>
      </c>
      <c r="G608" s="403">
        <f>SUMIFS(TX_202_RB_Adjust_Detail_Adjustments,TX_202_RB_Adjust_Detail_H_RB_Rollup,B608,TX_202_RB_Adjust_Detail_H_RB_Func_Rollup,C608,TX_202_RB_Adjust_Detail_H_Account,D608,TX_202_RB_Adjust_Detail_H_Jurisdictional_Allocator,E608)</f>
        <v>0</v>
      </c>
      <c r="H608" s="403">
        <f>0</f>
        <v>0</v>
      </c>
      <c r="I608" s="403">
        <f>G608+H608</f>
        <v>0</v>
      </c>
      <c r="J608" s="403">
        <f>F608+I608</f>
        <v>-14744573.927692307</v>
      </c>
      <c r="K608" t="s">
        <v>5265</v>
      </c>
    </row>
    <row r="609" spans="1:10" x14ac:dyDescent="0.25">
      <c r="A609" s="398" t="s">
        <v>1594</v>
      </c>
      <c r="B609" s="399" t="s">
        <v>5261</v>
      </c>
      <c r="E609" s="404" t="s">
        <v>5266</v>
      </c>
      <c r="F609" s="405">
        <f>SUBTOTAL(9,F606:F608)</f>
        <v>-15632910.127692306</v>
      </c>
      <c r="G609" s="405">
        <f>SUBTOTAL(9,G606:G608)</f>
        <v>0</v>
      </c>
      <c r="H609" s="405">
        <f>SUBTOTAL(9,H606:H608)</f>
        <v>0</v>
      </c>
      <c r="I609" s="405">
        <f>SUBTOTAL(9,I606:I608)</f>
        <v>0</v>
      </c>
      <c r="J609" s="405">
        <f>SUBTOTAL(9,J606:J608)</f>
        <v>-15632910.127692306</v>
      </c>
    </row>
    <row r="610" spans="1:10" x14ac:dyDescent="0.25">
      <c r="A610" s="398" t="s">
        <v>1596</v>
      </c>
    </row>
    <row r="611" spans="1:10" x14ac:dyDescent="0.25">
      <c r="A611" s="398" t="s">
        <v>1598</v>
      </c>
    </row>
  </sheetData>
  <pageMargins left="0.7" right="0.7" top="0.75" bottom="0.75" header="0.3" footer="0.3"/>
  <pageSetup scale="70" pageOrder="overThenDown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397"/>
  <sheetViews>
    <sheetView showGridLines="0" showZeros="0" workbookViewId="0">
      <pane xSplit="6" ySplit="9" topLeftCell="G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3" width="17.7109375" customWidth="1"/>
    <col min="4" max="4" width="39.7109375" customWidth="1"/>
    <col min="5" max="5" width="17.7109375" customWidth="1"/>
    <col min="6" max="6" width="56.7109375" customWidth="1"/>
    <col min="7" max="7" width="11.7109375" customWidth="1"/>
    <col min="8" max="8" width="0" hidden="1" customWidth="1"/>
  </cols>
  <sheetData>
    <row r="1" spans="1:8" ht="0" hidden="1" customHeight="1" x14ac:dyDescent="0.25">
      <c r="H1" t="s">
        <v>5937</v>
      </c>
    </row>
    <row r="3" spans="1:8" x14ac:dyDescent="0.25">
      <c r="A3" s="406"/>
      <c r="B3" s="406"/>
      <c r="C3" s="406"/>
      <c r="D3" s="406"/>
      <c r="E3" s="406"/>
      <c r="F3" s="406"/>
      <c r="G3" s="406"/>
    </row>
    <row r="4" spans="1:8" ht="15" customHeight="1" x14ac:dyDescent="0.25">
      <c r="A4" s="407" t="s">
        <v>0</v>
      </c>
    </row>
    <row r="5" spans="1:8" ht="15" customHeight="1" x14ac:dyDescent="0.25">
      <c r="A5" s="408" t="s">
        <v>1</v>
      </c>
    </row>
    <row r="6" spans="1:8" ht="15" customHeight="1" x14ac:dyDescent="0.25">
      <c r="A6" s="409" t="s">
        <v>2</v>
      </c>
    </row>
    <row r="7" spans="1:8" ht="15" customHeight="1" x14ac:dyDescent="0.25">
      <c r="A7" s="410" t="s">
        <v>5319</v>
      </c>
    </row>
    <row r="8" spans="1:8" x14ac:dyDescent="0.25">
      <c r="A8" s="406"/>
      <c r="B8" s="406"/>
      <c r="C8" s="406"/>
      <c r="D8" s="406"/>
      <c r="E8" s="406"/>
      <c r="F8" s="406"/>
      <c r="G8" s="406"/>
    </row>
    <row r="9" spans="1:8" ht="24" x14ac:dyDescent="0.25">
      <c r="A9" s="411" t="s">
        <v>4</v>
      </c>
      <c r="B9" s="411" t="s">
        <v>5933</v>
      </c>
      <c r="C9" s="411" t="s">
        <v>5934</v>
      </c>
      <c r="D9" s="411" t="s">
        <v>79</v>
      </c>
      <c r="E9" s="411" t="s">
        <v>80</v>
      </c>
      <c r="F9" s="411" t="s">
        <v>5928</v>
      </c>
      <c r="G9" s="411" t="s">
        <v>82</v>
      </c>
    </row>
    <row r="10" spans="1:8" x14ac:dyDescent="0.25">
      <c r="A10" s="412" t="s">
        <v>8</v>
      </c>
      <c r="B10" s="413" t="s">
        <v>4609</v>
      </c>
      <c r="C10" s="414" t="s">
        <v>773</v>
      </c>
      <c r="D10" s="415" t="s">
        <v>4622</v>
      </c>
      <c r="E10" s="416" t="s">
        <v>162</v>
      </c>
      <c r="F10" s="417" t="s">
        <v>5320</v>
      </c>
      <c r="G10" s="418">
        <v>-1004.33</v>
      </c>
      <c r="H10" t="s">
        <v>5321</v>
      </c>
    </row>
    <row r="11" spans="1:8" x14ac:dyDescent="0.25">
      <c r="A11" s="412" t="s">
        <v>11</v>
      </c>
      <c r="B11" s="413" t="s">
        <v>4609</v>
      </c>
      <c r="C11" s="414" t="s">
        <v>797</v>
      </c>
      <c r="D11" s="415" t="s">
        <v>798</v>
      </c>
      <c r="E11" s="416" t="s">
        <v>158</v>
      </c>
      <c r="F11" s="417" t="s">
        <v>3510</v>
      </c>
      <c r="G11" s="418">
        <v>-402537.40317087137</v>
      </c>
      <c r="H11" t="s">
        <v>5322</v>
      </c>
    </row>
    <row r="12" spans="1:8" x14ac:dyDescent="0.25">
      <c r="A12" s="412" t="s">
        <v>14</v>
      </c>
      <c r="B12" s="413" t="s">
        <v>4609</v>
      </c>
      <c r="C12" s="414" t="s">
        <v>797</v>
      </c>
      <c r="D12" s="415" t="s">
        <v>801</v>
      </c>
      <c r="E12" s="416" t="s">
        <v>97</v>
      </c>
      <c r="F12" s="417" t="s">
        <v>3510</v>
      </c>
      <c r="G12" s="418">
        <v>-14464.967886872288</v>
      </c>
      <c r="H12" t="s">
        <v>5323</v>
      </c>
    </row>
    <row r="13" spans="1:8" x14ac:dyDescent="0.25">
      <c r="A13" s="412" t="s">
        <v>17</v>
      </c>
      <c r="B13" s="413" t="s">
        <v>4609</v>
      </c>
      <c r="C13" s="414" t="s">
        <v>797</v>
      </c>
      <c r="D13" s="415" t="s">
        <v>804</v>
      </c>
      <c r="E13" s="416" t="s">
        <v>102</v>
      </c>
      <c r="F13" s="417" t="s">
        <v>3510</v>
      </c>
      <c r="G13" s="418">
        <v>-15185.028847891075</v>
      </c>
      <c r="H13" t="s">
        <v>5324</v>
      </c>
    </row>
    <row r="14" spans="1:8" x14ac:dyDescent="0.25">
      <c r="A14" s="412" t="s">
        <v>20</v>
      </c>
      <c r="B14" s="413" t="s">
        <v>4609</v>
      </c>
      <c r="C14" s="414" t="s">
        <v>797</v>
      </c>
      <c r="D14" s="415" t="s">
        <v>807</v>
      </c>
      <c r="E14" s="416" t="s">
        <v>117</v>
      </c>
      <c r="F14" s="417" t="s">
        <v>3510</v>
      </c>
      <c r="G14" s="418">
        <v>-2487.0700943654515</v>
      </c>
      <c r="H14" t="s">
        <v>5325</v>
      </c>
    </row>
    <row r="15" spans="1:8" x14ac:dyDescent="0.25">
      <c r="A15" s="412" t="s">
        <v>23</v>
      </c>
      <c r="B15" s="413" t="s">
        <v>4609</v>
      </c>
      <c r="F15" s="419" t="s">
        <v>4719</v>
      </c>
      <c r="G15" s="420">
        <f>SUBTOTAL(9,G10:G14)</f>
        <v>-435678.80000000022</v>
      </c>
    </row>
    <row r="16" spans="1:8" x14ac:dyDescent="0.25">
      <c r="A16" s="412" t="s">
        <v>26</v>
      </c>
    </row>
    <row r="17" spans="1:8" x14ac:dyDescent="0.25">
      <c r="A17" s="412" t="s">
        <v>29</v>
      </c>
      <c r="B17" s="413" t="s">
        <v>4720</v>
      </c>
      <c r="C17" s="414" t="s">
        <v>734</v>
      </c>
      <c r="D17" s="415" t="s">
        <v>735</v>
      </c>
      <c r="E17" s="416" t="s">
        <v>666</v>
      </c>
      <c r="F17" s="417" t="s">
        <v>3469</v>
      </c>
      <c r="G17" s="418">
        <v>-2.0000003278255463E-2</v>
      </c>
      <c r="H17" t="s">
        <v>5326</v>
      </c>
    </row>
    <row r="18" spans="1:8" x14ac:dyDescent="0.25">
      <c r="A18" s="412" t="s">
        <v>32</v>
      </c>
      <c r="B18" s="413" t="s">
        <v>4720</v>
      </c>
      <c r="C18" s="414" t="s">
        <v>734</v>
      </c>
      <c r="D18" s="415" t="s">
        <v>738</v>
      </c>
      <c r="E18" s="416" t="s">
        <v>666</v>
      </c>
      <c r="F18" s="417" t="s">
        <v>3469</v>
      </c>
      <c r="G18" s="418">
        <v>0</v>
      </c>
      <c r="H18" t="s">
        <v>5327</v>
      </c>
    </row>
    <row r="19" spans="1:8" x14ac:dyDescent="0.25">
      <c r="A19" s="412" t="s">
        <v>34</v>
      </c>
      <c r="B19" s="413" t="s">
        <v>4720</v>
      </c>
      <c r="C19" s="414" t="s">
        <v>734</v>
      </c>
      <c r="D19" s="415" t="s">
        <v>741</v>
      </c>
      <c r="E19" s="416" t="s">
        <v>621</v>
      </c>
      <c r="F19" s="417" t="s">
        <v>3469</v>
      </c>
      <c r="G19" s="418">
        <v>0</v>
      </c>
      <c r="H19" t="s">
        <v>5328</v>
      </c>
    </row>
    <row r="20" spans="1:8" x14ac:dyDescent="0.25">
      <c r="A20" s="412" t="s">
        <v>36</v>
      </c>
      <c r="B20" s="413" t="s">
        <v>4720</v>
      </c>
      <c r="C20" s="414" t="s">
        <v>746</v>
      </c>
      <c r="D20" s="415" t="s">
        <v>747</v>
      </c>
      <c r="E20" s="416" t="s">
        <v>162</v>
      </c>
      <c r="F20" s="417" t="s">
        <v>3469</v>
      </c>
      <c r="G20" s="418">
        <v>16637.699999999895</v>
      </c>
      <c r="H20" t="s">
        <v>5329</v>
      </c>
    </row>
    <row r="21" spans="1:8" x14ac:dyDescent="0.25">
      <c r="A21" s="412" t="s">
        <v>38</v>
      </c>
      <c r="B21" s="413" t="s">
        <v>4720</v>
      </c>
      <c r="C21" s="414" t="s">
        <v>746</v>
      </c>
      <c r="D21" s="415" t="s">
        <v>750</v>
      </c>
      <c r="E21" s="416" t="s">
        <v>162</v>
      </c>
      <c r="F21" s="417" t="s">
        <v>3469</v>
      </c>
      <c r="G21" s="418">
        <v>92845.310000000289</v>
      </c>
      <c r="H21" t="s">
        <v>5330</v>
      </c>
    </row>
    <row r="22" spans="1:8" x14ac:dyDescent="0.25">
      <c r="A22" s="412" t="s">
        <v>40</v>
      </c>
      <c r="B22" s="413" t="s">
        <v>4720</v>
      </c>
      <c r="C22" s="414" t="s">
        <v>746</v>
      </c>
      <c r="D22" s="415" t="s">
        <v>753</v>
      </c>
      <c r="E22" s="416" t="s">
        <v>162</v>
      </c>
      <c r="F22" s="417" t="s">
        <v>3469</v>
      </c>
      <c r="G22" s="418">
        <v>4142.5199999999968</v>
      </c>
      <c r="H22" t="s">
        <v>5331</v>
      </c>
    </row>
    <row r="23" spans="1:8" x14ac:dyDescent="0.25">
      <c r="A23" s="412" t="s">
        <v>41</v>
      </c>
      <c r="B23" s="413" t="s">
        <v>4720</v>
      </c>
      <c r="C23" s="414" t="s">
        <v>746</v>
      </c>
      <c r="D23" s="415" t="s">
        <v>756</v>
      </c>
      <c r="E23" s="416" t="s">
        <v>162</v>
      </c>
      <c r="F23" s="417" t="s">
        <v>3469</v>
      </c>
      <c r="G23" s="418">
        <v>17404807.030000001</v>
      </c>
      <c r="H23" t="s">
        <v>5332</v>
      </c>
    </row>
    <row r="24" spans="1:8" x14ac:dyDescent="0.25">
      <c r="A24" s="412" t="s">
        <v>43</v>
      </c>
      <c r="B24" s="413" t="s">
        <v>4720</v>
      </c>
      <c r="C24" s="414" t="s">
        <v>746</v>
      </c>
      <c r="D24" s="415" t="s">
        <v>759</v>
      </c>
      <c r="E24" s="416" t="s">
        <v>162</v>
      </c>
      <c r="F24" s="417" t="s">
        <v>3469</v>
      </c>
      <c r="G24" s="418">
        <v>60147061.049999982</v>
      </c>
      <c r="H24" t="s">
        <v>5333</v>
      </c>
    </row>
    <row r="25" spans="1:8" x14ac:dyDescent="0.25">
      <c r="A25" s="412" t="s">
        <v>45</v>
      </c>
      <c r="B25" s="413" t="s">
        <v>4720</v>
      </c>
      <c r="C25" s="414" t="s">
        <v>746</v>
      </c>
      <c r="D25" s="415" t="s">
        <v>762</v>
      </c>
      <c r="E25" s="416" t="s">
        <v>162</v>
      </c>
      <c r="F25" s="417" t="s">
        <v>3469</v>
      </c>
      <c r="G25" s="418">
        <v>59205812.069999963</v>
      </c>
      <c r="H25" t="s">
        <v>5334</v>
      </c>
    </row>
    <row r="26" spans="1:8" x14ac:dyDescent="0.25">
      <c r="A26" s="412" t="s">
        <v>47</v>
      </c>
      <c r="B26" s="413" t="s">
        <v>4720</v>
      </c>
      <c r="C26" s="414" t="s">
        <v>746</v>
      </c>
      <c r="D26" s="415" t="s">
        <v>765</v>
      </c>
      <c r="E26" s="416" t="s">
        <v>162</v>
      </c>
      <c r="F26" s="417" t="s">
        <v>3469</v>
      </c>
      <c r="G26" s="418">
        <v>5648968.3000000017</v>
      </c>
      <c r="H26" t="s">
        <v>5335</v>
      </c>
    </row>
    <row r="27" spans="1:8" x14ac:dyDescent="0.25">
      <c r="A27" s="412" t="s">
        <v>48</v>
      </c>
      <c r="B27" s="413" t="s">
        <v>4720</v>
      </c>
      <c r="C27" s="414" t="s">
        <v>746</v>
      </c>
      <c r="D27" s="415" t="s">
        <v>768</v>
      </c>
      <c r="E27" s="416" t="s">
        <v>162</v>
      </c>
      <c r="F27" s="417" t="s">
        <v>3469</v>
      </c>
      <c r="G27" s="418">
        <v>3539514.73</v>
      </c>
      <c r="H27" t="s">
        <v>5336</v>
      </c>
    </row>
    <row r="28" spans="1:8" x14ac:dyDescent="0.25">
      <c r="A28" s="412" t="s">
        <v>50</v>
      </c>
      <c r="B28" s="413" t="s">
        <v>4720</v>
      </c>
      <c r="C28" s="414" t="s">
        <v>773</v>
      </c>
      <c r="D28" s="415" t="s">
        <v>4624</v>
      </c>
      <c r="E28" s="416" t="s">
        <v>162</v>
      </c>
      <c r="F28" s="417" t="s">
        <v>3469</v>
      </c>
      <c r="G28" s="418">
        <v>54.509999999999991</v>
      </c>
      <c r="H28" t="s">
        <v>5337</v>
      </c>
    </row>
    <row r="29" spans="1:8" x14ac:dyDescent="0.25">
      <c r="A29" s="412" t="s">
        <v>51</v>
      </c>
      <c r="B29" s="413" t="s">
        <v>4720</v>
      </c>
      <c r="C29" s="414" t="s">
        <v>773</v>
      </c>
      <c r="D29" s="415" t="s">
        <v>774</v>
      </c>
      <c r="E29" s="416" t="s">
        <v>162</v>
      </c>
      <c r="F29" s="417" t="s">
        <v>3469</v>
      </c>
      <c r="G29" s="418">
        <v>3605.0700000002107</v>
      </c>
      <c r="H29" t="s">
        <v>5338</v>
      </c>
    </row>
    <row r="30" spans="1:8" x14ac:dyDescent="0.25">
      <c r="A30" s="412" t="s">
        <v>53</v>
      </c>
      <c r="B30" s="413" t="s">
        <v>4720</v>
      </c>
      <c r="C30" s="414" t="s">
        <v>773</v>
      </c>
      <c r="D30" s="415" t="s">
        <v>777</v>
      </c>
      <c r="E30" s="416" t="s">
        <v>162</v>
      </c>
      <c r="F30" s="417" t="s">
        <v>3469</v>
      </c>
      <c r="G30" s="418">
        <v>356708.56999999977</v>
      </c>
      <c r="H30" t="s">
        <v>5339</v>
      </c>
    </row>
    <row r="31" spans="1:8" x14ac:dyDescent="0.25">
      <c r="A31" s="412" t="s">
        <v>55</v>
      </c>
      <c r="B31" s="413" t="s">
        <v>4720</v>
      </c>
      <c r="C31" s="414" t="s">
        <v>773</v>
      </c>
      <c r="D31" s="415" t="s">
        <v>780</v>
      </c>
      <c r="E31" s="416" t="s">
        <v>162</v>
      </c>
      <c r="F31" s="417" t="s">
        <v>3469</v>
      </c>
      <c r="G31" s="418">
        <v>4674921.2900000038</v>
      </c>
      <c r="H31" t="s">
        <v>5340</v>
      </c>
    </row>
    <row r="32" spans="1:8" x14ac:dyDescent="0.25">
      <c r="A32" s="412" t="s">
        <v>57</v>
      </c>
      <c r="B32" s="413" t="s">
        <v>4720</v>
      </c>
      <c r="C32" s="414" t="s">
        <v>773</v>
      </c>
      <c r="D32" s="415" t="s">
        <v>783</v>
      </c>
      <c r="E32" s="416" t="s">
        <v>162</v>
      </c>
      <c r="F32" s="417" t="s">
        <v>3469</v>
      </c>
      <c r="G32" s="418">
        <v>501882.79999999981</v>
      </c>
      <c r="H32" t="s">
        <v>5341</v>
      </c>
    </row>
    <row r="33" spans="1:8" x14ac:dyDescent="0.25">
      <c r="A33" s="412" t="s">
        <v>59</v>
      </c>
      <c r="B33" s="413" t="s">
        <v>4720</v>
      </c>
      <c r="C33" s="414" t="s">
        <v>773</v>
      </c>
      <c r="D33" s="415" t="s">
        <v>786</v>
      </c>
      <c r="E33" s="416" t="s">
        <v>144</v>
      </c>
      <c r="F33" s="417" t="s">
        <v>3469</v>
      </c>
      <c r="G33" s="418">
        <v>0</v>
      </c>
      <c r="H33" t="s">
        <v>5342</v>
      </c>
    </row>
    <row r="34" spans="1:8" x14ac:dyDescent="0.25">
      <c r="A34" s="412" t="s">
        <v>138</v>
      </c>
      <c r="B34" s="413" t="s">
        <v>4720</v>
      </c>
      <c r="C34" s="414" t="s">
        <v>773</v>
      </c>
      <c r="D34" s="415" t="s">
        <v>789</v>
      </c>
      <c r="E34" s="416" t="s">
        <v>162</v>
      </c>
      <c r="F34" s="417" t="s">
        <v>3469</v>
      </c>
      <c r="G34" s="418">
        <v>1204388.2199999993</v>
      </c>
      <c r="H34" t="s">
        <v>5343</v>
      </c>
    </row>
    <row r="35" spans="1:8" x14ac:dyDescent="0.25">
      <c r="A35" s="412" t="s">
        <v>142</v>
      </c>
      <c r="B35" s="413" t="s">
        <v>4720</v>
      </c>
      <c r="C35" s="414" t="s">
        <v>773</v>
      </c>
      <c r="D35" s="415" t="s">
        <v>792</v>
      </c>
      <c r="E35" s="416" t="s">
        <v>162</v>
      </c>
      <c r="F35" s="417" t="s">
        <v>3469</v>
      </c>
      <c r="G35" s="418">
        <v>222772.05</v>
      </c>
      <c r="H35" t="s">
        <v>5344</v>
      </c>
    </row>
    <row r="36" spans="1:8" x14ac:dyDescent="0.25">
      <c r="A36" s="412" t="s">
        <v>146</v>
      </c>
      <c r="B36" s="413" t="s">
        <v>4720</v>
      </c>
      <c r="C36" s="414" t="s">
        <v>797</v>
      </c>
      <c r="D36" s="415" t="s">
        <v>1139</v>
      </c>
      <c r="E36" s="416" t="s">
        <v>158</v>
      </c>
      <c r="F36" s="417" t="s">
        <v>3469</v>
      </c>
      <c r="G36" s="418">
        <v>-0.03</v>
      </c>
      <c r="H36" t="s">
        <v>5345</v>
      </c>
    </row>
    <row r="37" spans="1:8" x14ac:dyDescent="0.25">
      <c r="A37" s="412" t="s">
        <v>149</v>
      </c>
      <c r="B37" s="413" t="s">
        <v>4720</v>
      </c>
      <c r="C37" s="414" t="s">
        <v>797</v>
      </c>
      <c r="D37" s="415" t="s">
        <v>1139</v>
      </c>
      <c r="E37" s="416" t="s">
        <v>158</v>
      </c>
      <c r="F37" s="417" t="s">
        <v>3691</v>
      </c>
      <c r="G37" s="418">
        <v>9.9999999999999985E-3</v>
      </c>
      <c r="H37" t="s">
        <v>5346</v>
      </c>
    </row>
    <row r="38" spans="1:8" x14ac:dyDescent="0.25">
      <c r="A38" s="412" t="s">
        <v>152</v>
      </c>
      <c r="B38" s="413" t="s">
        <v>4720</v>
      </c>
      <c r="C38" s="414" t="s">
        <v>797</v>
      </c>
      <c r="D38" s="415" t="s">
        <v>4634</v>
      </c>
      <c r="E38" s="416" t="s">
        <v>158</v>
      </c>
      <c r="F38" s="417" t="s">
        <v>3469</v>
      </c>
      <c r="G38" s="418">
        <v>-295.44000000000949</v>
      </c>
      <c r="H38" t="s">
        <v>5347</v>
      </c>
    </row>
    <row r="39" spans="1:8" x14ac:dyDescent="0.25">
      <c r="A39" s="412" t="s">
        <v>154</v>
      </c>
      <c r="B39" s="413" t="s">
        <v>4720</v>
      </c>
      <c r="C39" s="414" t="s">
        <v>797</v>
      </c>
      <c r="D39" s="415" t="s">
        <v>798</v>
      </c>
      <c r="E39" s="416" t="s">
        <v>158</v>
      </c>
      <c r="F39" s="417" t="s">
        <v>3469</v>
      </c>
      <c r="G39" s="418">
        <v>3689346.2698282008</v>
      </c>
      <c r="H39" t="s">
        <v>5348</v>
      </c>
    </row>
    <row r="40" spans="1:8" x14ac:dyDescent="0.25">
      <c r="A40" s="412" t="s">
        <v>156</v>
      </c>
      <c r="B40" s="413" t="s">
        <v>4720</v>
      </c>
      <c r="C40" s="414" t="s">
        <v>797</v>
      </c>
      <c r="D40" s="415" t="s">
        <v>798</v>
      </c>
      <c r="E40" s="416" t="s">
        <v>158</v>
      </c>
      <c r="F40" s="417" t="s">
        <v>3510</v>
      </c>
      <c r="G40" s="418">
        <v>3020.895500057014</v>
      </c>
      <c r="H40" t="s">
        <v>5349</v>
      </c>
    </row>
    <row r="41" spans="1:8" x14ac:dyDescent="0.25">
      <c r="A41" s="412" t="s">
        <v>160</v>
      </c>
      <c r="B41" s="413" t="s">
        <v>4720</v>
      </c>
      <c r="C41" s="414" t="s">
        <v>797</v>
      </c>
      <c r="D41" s="415" t="s">
        <v>801</v>
      </c>
      <c r="E41" s="416" t="s">
        <v>97</v>
      </c>
      <c r="F41" s="417" t="s">
        <v>3469</v>
      </c>
      <c r="G41" s="418">
        <v>132574.69963347423</v>
      </c>
      <c r="H41" t="s">
        <v>5350</v>
      </c>
    </row>
    <row r="42" spans="1:8" x14ac:dyDescent="0.25">
      <c r="A42" s="412" t="s">
        <v>164</v>
      </c>
      <c r="B42" s="413" t="s">
        <v>4720</v>
      </c>
      <c r="C42" s="414" t="s">
        <v>797</v>
      </c>
      <c r="D42" s="415" t="s">
        <v>801</v>
      </c>
      <c r="E42" s="416" t="s">
        <v>97</v>
      </c>
      <c r="F42" s="417" t="s">
        <v>3510</v>
      </c>
      <c r="G42" s="418">
        <v>108.55427608393671</v>
      </c>
      <c r="H42" t="s">
        <v>5351</v>
      </c>
    </row>
    <row r="43" spans="1:8" x14ac:dyDescent="0.25">
      <c r="A43" s="412" t="s">
        <v>167</v>
      </c>
      <c r="B43" s="413" t="s">
        <v>4720</v>
      </c>
      <c r="C43" s="414" t="s">
        <v>797</v>
      </c>
      <c r="D43" s="415" t="s">
        <v>804</v>
      </c>
      <c r="E43" s="416" t="s">
        <v>102</v>
      </c>
      <c r="F43" s="417" t="s">
        <v>3469</v>
      </c>
      <c r="G43" s="418">
        <v>139174.22106839516</v>
      </c>
      <c r="H43" t="s">
        <v>5352</v>
      </c>
    </row>
    <row r="44" spans="1:8" x14ac:dyDescent="0.25">
      <c r="A44" s="412" t="s">
        <v>170</v>
      </c>
      <c r="B44" s="413" t="s">
        <v>4720</v>
      </c>
      <c r="C44" s="414" t="s">
        <v>797</v>
      </c>
      <c r="D44" s="415" t="s">
        <v>804</v>
      </c>
      <c r="E44" s="416" t="s">
        <v>102</v>
      </c>
      <c r="F44" s="417" t="s">
        <v>3510</v>
      </c>
      <c r="G44" s="418">
        <v>113.95806937065652</v>
      </c>
      <c r="H44" t="s">
        <v>5353</v>
      </c>
    </row>
    <row r="45" spans="1:8" x14ac:dyDescent="0.25">
      <c r="A45" s="412" t="s">
        <v>173</v>
      </c>
      <c r="B45" s="413" t="s">
        <v>4720</v>
      </c>
      <c r="C45" s="414" t="s">
        <v>797</v>
      </c>
      <c r="D45" s="415" t="s">
        <v>807</v>
      </c>
      <c r="E45" s="416" t="s">
        <v>117</v>
      </c>
      <c r="F45" s="417" t="s">
        <v>3469</v>
      </c>
      <c r="G45" s="418">
        <v>22794.559469927102</v>
      </c>
      <c r="H45" t="s">
        <v>5354</v>
      </c>
    </row>
    <row r="46" spans="1:8" x14ac:dyDescent="0.25">
      <c r="A46" s="412" t="s">
        <v>176</v>
      </c>
      <c r="B46" s="413" t="s">
        <v>4720</v>
      </c>
      <c r="C46" s="414" t="s">
        <v>797</v>
      </c>
      <c r="D46" s="415" t="s">
        <v>807</v>
      </c>
      <c r="E46" s="416" t="s">
        <v>117</v>
      </c>
      <c r="F46" s="417" t="s">
        <v>3510</v>
      </c>
      <c r="G46" s="418">
        <v>18.664548430064098</v>
      </c>
      <c r="H46" t="s">
        <v>5355</v>
      </c>
    </row>
    <row r="47" spans="1:8" x14ac:dyDescent="0.25">
      <c r="A47" s="412" t="s">
        <v>179</v>
      </c>
      <c r="B47" s="413" t="s">
        <v>4720</v>
      </c>
      <c r="C47" s="414" t="s">
        <v>797</v>
      </c>
      <c r="D47" s="415" t="s">
        <v>810</v>
      </c>
      <c r="E47" s="416" t="s">
        <v>158</v>
      </c>
      <c r="F47" s="417" t="s">
        <v>3469</v>
      </c>
      <c r="G47" s="418">
        <v>1376732.3599999989</v>
      </c>
      <c r="H47" t="s">
        <v>5356</v>
      </c>
    </row>
    <row r="48" spans="1:8" x14ac:dyDescent="0.25">
      <c r="A48" s="412" t="s">
        <v>183</v>
      </c>
      <c r="B48" s="413" t="s">
        <v>4720</v>
      </c>
      <c r="C48" s="414" t="s">
        <v>797</v>
      </c>
      <c r="D48" s="415" t="s">
        <v>813</v>
      </c>
      <c r="E48" s="416" t="s">
        <v>162</v>
      </c>
      <c r="F48" s="417" t="s">
        <v>3469</v>
      </c>
      <c r="G48" s="418">
        <v>-15.039999999997463</v>
      </c>
      <c r="H48" t="s">
        <v>5357</v>
      </c>
    </row>
    <row r="49" spans="1:8" x14ac:dyDescent="0.25">
      <c r="A49" s="412" t="s">
        <v>186</v>
      </c>
      <c r="B49" s="413" t="s">
        <v>4720</v>
      </c>
      <c r="C49" s="414" t="s">
        <v>797</v>
      </c>
      <c r="D49" s="415" t="s">
        <v>816</v>
      </c>
      <c r="E49" s="416" t="s">
        <v>158</v>
      </c>
      <c r="F49" s="417" t="s">
        <v>3469</v>
      </c>
      <c r="G49" s="418">
        <v>-7603289.4299999541</v>
      </c>
      <c r="H49" t="s">
        <v>5358</v>
      </c>
    </row>
    <row r="50" spans="1:8" x14ac:dyDescent="0.25">
      <c r="A50" s="412" t="s">
        <v>189</v>
      </c>
      <c r="B50" s="413" t="s">
        <v>4720</v>
      </c>
      <c r="C50" s="414" t="s">
        <v>797</v>
      </c>
      <c r="D50" s="415" t="s">
        <v>819</v>
      </c>
      <c r="E50" s="416" t="s">
        <v>162</v>
      </c>
      <c r="F50" s="417" t="s">
        <v>3469</v>
      </c>
      <c r="G50" s="418">
        <v>2899660.409999989</v>
      </c>
      <c r="H50" t="s">
        <v>5359</v>
      </c>
    </row>
    <row r="51" spans="1:8" x14ac:dyDescent="0.25">
      <c r="A51" s="412" t="s">
        <v>192</v>
      </c>
      <c r="B51" s="413" t="s">
        <v>4720</v>
      </c>
      <c r="C51" s="414" t="s">
        <v>797</v>
      </c>
      <c r="D51" s="415" t="s">
        <v>822</v>
      </c>
      <c r="E51" s="416" t="s">
        <v>158</v>
      </c>
      <c r="F51" s="417" t="s">
        <v>3469</v>
      </c>
      <c r="G51" s="418">
        <v>-331272.3833522874</v>
      </c>
      <c r="H51" t="s">
        <v>5360</v>
      </c>
    </row>
    <row r="52" spans="1:8" x14ac:dyDescent="0.25">
      <c r="A52" s="412" t="s">
        <v>195</v>
      </c>
      <c r="B52" s="413" t="s">
        <v>4720</v>
      </c>
      <c r="C52" s="414" t="s">
        <v>797</v>
      </c>
      <c r="D52" s="415" t="s">
        <v>825</v>
      </c>
      <c r="E52" s="416" t="s">
        <v>97</v>
      </c>
      <c r="F52" s="417" t="s">
        <v>3469</v>
      </c>
      <c r="G52" s="418">
        <v>-11904.097232336975</v>
      </c>
      <c r="H52" t="s">
        <v>5361</v>
      </c>
    </row>
    <row r="53" spans="1:8" x14ac:dyDescent="0.25">
      <c r="A53" s="412" t="s">
        <v>199</v>
      </c>
      <c r="B53" s="413" t="s">
        <v>4720</v>
      </c>
      <c r="C53" s="414" t="s">
        <v>797</v>
      </c>
      <c r="D53" s="415" t="s">
        <v>828</v>
      </c>
      <c r="E53" s="416" t="s">
        <v>102</v>
      </c>
      <c r="F53" s="417" t="s">
        <v>3469</v>
      </c>
      <c r="G53" s="418">
        <v>-12496.678962225011</v>
      </c>
      <c r="H53" t="s">
        <v>5362</v>
      </c>
    </row>
    <row r="54" spans="1:8" x14ac:dyDescent="0.25">
      <c r="A54" s="412" t="s">
        <v>202</v>
      </c>
      <c r="B54" s="413" t="s">
        <v>4720</v>
      </c>
      <c r="C54" s="414" t="s">
        <v>797</v>
      </c>
      <c r="D54" s="415" t="s">
        <v>831</v>
      </c>
      <c r="E54" s="416" t="s">
        <v>117</v>
      </c>
      <c r="F54" s="417" t="s">
        <v>3469</v>
      </c>
      <c r="G54" s="418">
        <v>-2046.7604531519987</v>
      </c>
      <c r="H54" t="s">
        <v>5363</v>
      </c>
    </row>
    <row r="55" spans="1:8" x14ac:dyDescent="0.25">
      <c r="A55" s="412" t="s">
        <v>205</v>
      </c>
      <c r="B55" s="413" t="s">
        <v>4720</v>
      </c>
      <c r="C55" s="414" t="s">
        <v>797</v>
      </c>
      <c r="D55" s="415" t="s">
        <v>834</v>
      </c>
      <c r="E55" s="416" t="s">
        <v>158</v>
      </c>
      <c r="F55" s="417" t="s">
        <v>3469</v>
      </c>
      <c r="G55" s="418">
        <v>-18697993.44206949</v>
      </c>
      <c r="H55" t="s">
        <v>5364</v>
      </c>
    </row>
    <row r="56" spans="1:8" x14ac:dyDescent="0.25">
      <c r="A56" s="412" t="s">
        <v>208</v>
      </c>
      <c r="B56" s="413" t="s">
        <v>4720</v>
      </c>
      <c r="C56" s="414" t="s">
        <v>797</v>
      </c>
      <c r="D56" s="415" t="s">
        <v>837</v>
      </c>
      <c r="E56" s="416" t="s">
        <v>97</v>
      </c>
      <c r="F56" s="417" t="s">
        <v>3469</v>
      </c>
      <c r="G56" s="418">
        <v>-671902.46808859869</v>
      </c>
      <c r="H56" t="s">
        <v>5365</v>
      </c>
    </row>
    <row r="57" spans="1:8" x14ac:dyDescent="0.25">
      <c r="A57" s="412" t="s">
        <v>211</v>
      </c>
      <c r="B57" s="413" t="s">
        <v>4720</v>
      </c>
      <c r="C57" s="414" t="s">
        <v>797</v>
      </c>
      <c r="D57" s="415" t="s">
        <v>840</v>
      </c>
      <c r="E57" s="416" t="s">
        <v>102</v>
      </c>
      <c r="F57" s="417" t="s">
        <v>3469</v>
      </c>
      <c r="G57" s="418">
        <v>-705349.53417727316</v>
      </c>
      <c r="H57" t="s">
        <v>5366</v>
      </c>
    </row>
    <row r="58" spans="1:8" x14ac:dyDescent="0.25">
      <c r="A58" s="412" t="s">
        <v>213</v>
      </c>
      <c r="B58" s="413" t="s">
        <v>4720</v>
      </c>
      <c r="C58" s="414" t="s">
        <v>797</v>
      </c>
      <c r="D58" s="415" t="s">
        <v>843</v>
      </c>
      <c r="E58" s="416" t="s">
        <v>117</v>
      </c>
      <c r="F58" s="417" t="s">
        <v>3469</v>
      </c>
      <c r="G58" s="418">
        <v>-115525.21566467306</v>
      </c>
      <c r="H58" t="s">
        <v>5367</v>
      </c>
    </row>
    <row r="59" spans="1:8" x14ac:dyDescent="0.25">
      <c r="A59" s="412" t="s">
        <v>214</v>
      </c>
      <c r="B59" s="413" t="s">
        <v>4720</v>
      </c>
      <c r="C59" s="414" t="s">
        <v>797</v>
      </c>
      <c r="D59" s="415" t="s">
        <v>846</v>
      </c>
      <c r="E59" s="416" t="s">
        <v>162</v>
      </c>
      <c r="F59" s="417" t="s">
        <v>3469</v>
      </c>
      <c r="G59" s="418">
        <v>-815.21000000000095</v>
      </c>
      <c r="H59" t="s">
        <v>5368</v>
      </c>
    </row>
    <row r="60" spans="1:8" x14ac:dyDescent="0.25">
      <c r="A60" s="412" t="s">
        <v>216</v>
      </c>
      <c r="B60" s="413" t="s">
        <v>4720</v>
      </c>
      <c r="C60" s="414" t="s">
        <v>797</v>
      </c>
      <c r="D60" s="415" t="s">
        <v>849</v>
      </c>
      <c r="E60" s="416" t="s">
        <v>158</v>
      </c>
      <c r="F60" s="417" t="s">
        <v>3469</v>
      </c>
      <c r="G60" s="418">
        <v>-5671519.8066691179</v>
      </c>
      <c r="H60" t="s">
        <v>5369</v>
      </c>
    </row>
    <row r="61" spans="1:8" x14ac:dyDescent="0.25">
      <c r="A61" s="412" t="s">
        <v>217</v>
      </c>
      <c r="B61" s="413" t="s">
        <v>4720</v>
      </c>
      <c r="C61" s="414" t="s">
        <v>797</v>
      </c>
      <c r="D61" s="415" t="s">
        <v>852</v>
      </c>
      <c r="E61" s="416" t="s">
        <v>97</v>
      </c>
      <c r="F61" s="417" t="s">
        <v>3469</v>
      </c>
      <c r="G61" s="418">
        <v>-203803.0533982573</v>
      </c>
      <c r="H61" t="s">
        <v>5370</v>
      </c>
    </row>
    <row r="62" spans="1:8" x14ac:dyDescent="0.25">
      <c r="A62" s="412" t="s">
        <v>219</v>
      </c>
      <c r="B62" s="413" t="s">
        <v>4720</v>
      </c>
      <c r="C62" s="414" t="s">
        <v>797</v>
      </c>
      <c r="D62" s="415" t="s">
        <v>855</v>
      </c>
      <c r="E62" s="416" t="s">
        <v>102</v>
      </c>
      <c r="F62" s="417" t="s">
        <v>3469</v>
      </c>
      <c r="G62" s="418">
        <v>-213948.29697129666</v>
      </c>
      <c r="H62" t="s">
        <v>5371</v>
      </c>
    </row>
    <row r="63" spans="1:8" x14ac:dyDescent="0.25">
      <c r="A63" s="412" t="s">
        <v>224</v>
      </c>
      <c r="B63" s="413" t="s">
        <v>4720</v>
      </c>
      <c r="C63" s="414" t="s">
        <v>797</v>
      </c>
      <c r="D63" s="415" t="s">
        <v>858</v>
      </c>
      <c r="E63" s="416" t="s">
        <v>117</v>
      </c>
      <c r="F63" s="417" t="s">
        <v>3469</v>
      </c>
      <c r="G63" s="418">
        <v>-35041.382961325762</v>
      </c>
      <c r="H63" t="s">
        <v>5372</v>
      </c>
    </row>
    <row r="64" spans="1:8" x14ac:dyDescent="0.25">
      <c r="A64" s="412" t="s">
        <v>227</v>
      </c>
      <c r="B64" s="413" t="s">
        <v>4720</v>
      </c>
      <c r="C64" s="414" t="s">
        <v>797</v>
      </c>
      <c r="D64" s="415" t="s">
        <v>861</v>
      </c>
      <c r="E64" s="416" t="s">
        <v>162</v>
      </c>
      <c r="F64" s="417" t="s">
        <v>3469</v>
      </c>
      <c r="G64" s="418">
        <v>-207.30999999999995</v>
      </c>
      <c r="H64" t="s">
        <v>5373</v>
      </c>
    </row>
    <row r="65" spans="1:8" x14ac:dyDescent="0.25">
      <c r="A65" s="412" t="s">
        <v>230</v>
      </c>
      <c r="B65" s="413" t="s">
        <v>4720</v>
      </c>
      <c r="C65" s="414" t="s">
        <v>797</v>
      </c>
      <c r="D65" s="415" t="s">
        <v>864</v>
      </c>
      <c r="E65" s="416" t="s">
        <v>158</v>
      </c>
      <c r="F65" s="417" t="s">
        <v>3469</v>
      </c>
      <c r="G65" s="418">
        <v>47294.470000000612</v>
      </c>
      <c r="H65" t="s">
        <v>5374</v>
      </c>
    </row>
    <row r="66" spans="1:8" x14ac:dyDescent="0.25">
      <c r="A66" s="412" t="s">
        <v>233</v>
      </c>
      <c r="B66" s="413" t="s">
        <v>4720</v>
      </c>
      <c r="C66" s="414" t="s">
        <v>797</v>
      </c>
      <c r="D66" s="415" t="s">
        <v>867</v>
      </c>
      <c r="E66" s="416" t="s">
        <v>158</v>
      </c>
      <c r="F66" s="417" t="s">
        <v>3469</v>
      </c>
      <c r="G66" s="418">
        <v>74441.989999999962</v>
      </c>
      <c r="H66" t="s">
        <v>5375</v>
      </c>
    </row>
    <row r="67" spans="1:8" x14ac:dyDescent="0.25">
      <c r="A67" s="412" t="s">
        <v>236</v>
      </c>
      <c r="B67" s="413" t="s">
        <v>4720</v>
      </c>
      <c r="C67" s="414" t="s">
        <v>797</v>
      </c>
      <c r="D67" s="415" t="s">
        <v>870</v>
      </c>
      <c r="E67" s="416" t="s">
        <v>158</v>
      </c>
      <c r="F67" s="417" t="s">
        <v>3469</v>
      </c>
      <c r="G67" s="418">
        <v>231.36000000000013</v>
      </c>
      <c r="H67" t="s">
        <v>5376</v>
      </c>
    </row>
    <row r="68" spans="1:8" x14ac:dyDescent="0.25">
      <c r="A68" s="412" t="s">
        <v>238</v>
      </c>
      <c r="B68" s="413" t="s">
        <v>4720</v>
      </c>
      <c r="C68" s="414" t="s">
        <v>875</v>
      </c>
      <c r="D68" s="415" t="s">
        <v>913</v>
      </c>
      <c r="E68" s="416" t="s">
        <v>97</v>
      </c>
      <c r="F68" s="417" t="s">
        <v>5377</v>
      </c>
      <c r="G68" s="418">
        <v>-384847.320616265</v>
      </c>
      <c r="H68" t="s">
        <v>5378</v>
      </c>
    </row>
    <row r="69" spans="1:8" x14ac:dyDescent="0.25">
      <c r="A69" s="412" t="s">
        <v>242</v>
      </c>
      <c r="B69" s="413" t="s">
        <v>4720</v>
      </c>
      <c r="C69" s="414" t="s">
        <v>875</v>
      </c>
      <c r="D69" s="415" t="s">
        <v>913</v>
      </c>
      <c r="E69" s="416" t="s">
        <v>102</v>
      </c>
      <c r="F69" s="417" t="s">
        <v>5377</v>
      </c>
      <c r="G69" s="418">
        <v>-693080.63977594697</v>
      </c>
      <c r="H69" t="s">
        <v>5379</v>
      </c>
    </row>
    <row r="70" spans="1:8" x14ac:dyDescent="0.25">
      <c r="A70" s="412" t="s">
        <v>244</v>
      </c>
      <c r="B70" s="413" t="s">
        <v>4720</v>
      </c>
      <c r="C70" s="414" t="s">
        <v>945</v>
      </c>
      <c r="D70" s="415" t="s">
        <v>946</v>
      </c>
      <c r="E70" s="416" t="s">
        <v>666</v>
      </c>
      <c r="F70" s="417" t="s">
        <v>3469</v>
      </c>
      <c r="G70" s="418">
        <v>1232.1100000000388</v>
      </c>
      <c r="H70" t="s">
        <v>5380</v>
      </c>
    </row>
    <row r="71" spans="1:8" x14ac:dyDescent="0.25">
      <c r="A71" s="412" t="s">
        <v>248</v>
      </c>
      <c r="B71" s="413" t="s">
        <v>4720</v>
      </c>
      <c r="C71" s="414" t="s">
        <v>945</v>
      </c>
      <c r="D71" s="415" t="s">
        <v>949</v>
      </c>
      <c r="E71" s="416" t="s">
        <v>666</v>
      </c>
      <c r="F71" s="417" t="s">
        <v>3469</v>
      </c>
      <c r="G71" s="418">
        <v>320507.6100000015</v>
      </c>
      <c r="H71" t="s">
        <v>5381</v>
      </c>
    </row>
    <row r="72" spans="1:8" x14ac:dyDescent="0.25">
      <c r="A72" s="412" t="s">
        <v>251</v>
      </c>
      <c r="B72" s="413" t="s">
        <v>4720</v>
      </c>
      <c r="C72" s="414" t="s">
        <v>945</v>
      </c>
      <c r="D72" s="415" t="s">
        <v>952</v>
      </c>
      <c r="E72" s="416" t="s">
        <v>666</v>
      </c>
      <c r="F72" s="417" t="s">
        <v>3469</v>
      </c>
      <c r="G72" s="418">
        <v>0</v>
      </c>
      <c r="H72" t="s">
        <v>5382</v>
      </c>
    </row>
    <row r="73" spans="1:8" x14ac:dyDescent="0.25">
      <c r="A73" s="412" t="s">
        <v>254</v>
      </c>
      <c r="B73" s="413" t="s">
        <v>4720</v>
      </c>
      <c r="C73" s="414" t="s">
        <v>945</v>
      </c>
      <c r="D73" s="415" t="s">
        <v>955</v>
      </c>
      <c r="E73" s="416" t="s">
        <v>666</v>
      </c>
      <c r="F73" s="417" t="s">
        <v>3469</v>
      </c>
      <c r="G73" s="418">
        <v>0</v>
      </c>
      <c r="H73" t="s">
        <v>5383</v>
      </c>
    </row>
    <row r="74" spans="1:8" x14ac:dyDescent="0.25">
      <c r="A74" s="412" t="s">
        <v>257</v>
      </c>
      <c r="B74" s="413" t="s">
        <v>4720</v>
      </c>
      <c r="C74" s="414" t="s">
        <v>945</v>
      </c>
      <c r="D74" s="415" t="s">
        <v>961</v>
      </c>
      <c r="E74" s="416" t="s">
        <v>666</v>
      </c>
      <c r="F74" s="417" t="s">
        <v>3469</v>
      </c>
      <c r="G74" s="418">
        <v>-125620.62999999986</v>
      </c>
      <c r="H74" t="s">
        <v>5384</v>
      </c>
    </row>
    <row r="75" spans="1:8" x14ac:dyDescent="0.25">
      <c r="A75" s="412" t="s">
        <v>259</v>
      </c>
      <c r="B75" s="413" t="s">
        <v>4720</v>
      </c>
      <c r="C75" s="414" t="s">
        <v>945</v>
      </c>
      <c r="D75" s="415" t="s">
        <v>964</v>
      </c>
      <c r="E75" s="416" t="s">
        <v>666</v>
      </c>
      <c r="F75" s="417" t="s">
        <v>3469</v>
      </c>
      <c r="G75" s="418">
        <v>-837050.43000006361</v>
      </c>
      <c r="H75" t="s">
        <v>5385</v>
      </c>
    </row>
    <row r="76" spans="1:8" x14ac:dyDescent="0.25">
      <c r="A76" s="412" t="s">
        <v>261</v>
      </c>
      <c r="B76" s="413" t="s">
        <v>4720</v>
      </c>
      <c r="C76" s="414" t="s">
        <v>945</v>
      </c>
      <c r="D76" s="415" t="s">
        <v>1266</v>
      </c>
      <c r="E76" s="416" t="s">
        <v>666</v>
      </c>
      <c r="F76" s="417" t="s">
        <v>3469</v>
      </c>
      <c r="G76" s="418">
        <v>-0.15</v>
      </c>
      <c r="H76" t="s">
        <v>5386</v>
      </c>
    </row>
    <row r="77" spans="1:8" x14ac:dyDescent="0.25">
      <c r="A77" s="412" t="s">
        <v>262</v>
      </c>
      <c r="B77" s="413" t="s">
        <v>4720</v>
      </c>
      <c r="C77" s="414" t="s">
        <v>945</v>
      </c>
      <c r="D77" s="415" t="s">
        <v>1271</v>
      </c>
      <c r="E77" s="416" t="s">
        <v>666</v>
      </c>
      <c r="F77" s="417" t="s">
        <v>3469</v>
      </c>
      <c r="G77" s="418">
        <v>-1160162.6900000002</v>
      </c>
      <c r="H77" t="s">
        <v>5387</v>
      </c>
    </row>
    <row r="78" spans="1:8" x14ac:dyDescent="0.25">
      <c r="A78" s="412" t="s">
        <v>264</v>
      </c>
      <c r="B78" s="413" t="s">
        <v>4720</v>
      </c>
      <c r="C78" s="414" t="s">
        <v>945</v>
      </c>
      <c r="D78" s="415" t="s">
        <v>970</v>
      </c>
      <c r="E78" s="416" t="s">
        <v>666</v>
      </c>
      <c r="F78" s="417" t="s">
        <v>3469</v>
      </c>
      <c r="G78" s="418">
        <v>-8353.4799999999959</v>
      </c>
      <c r="H78" t="s">
        <v>5388</v>
      </c>
    </row>
    <row r="79" spans="1:8" x14ac:dyDescent="0.25">
      <c r="A79" s="412" t="s">
        <v>269</v>
      </c>
      <c r="B79" s="413" t="s">
        <v>4720</v>
      </c>
      <c r="C79" s="414" t="s">
        <v>945</v>
      </c>
      <c r="D79" s="415" t="s">
        <v>973</v>
      </c>
      <c r="E79" s="416" t="s">
        <v>666</v>
      </c>
      <c r="F79" s="417" t="s">
        <v>3469</v>
      </c>
      <c r="G79" s="418">
        <v>-552194.26000000071</v>
      </c>
      <c r="H79" t="s">
        <v>5389</v>
      </c>
    </row>
    <row r="80" spans="1:8" x14ac:dyDescent="0.25">
      <c r="A80" s="412" t="s">
        <v>272</v>
      </c>
      <c r="B80" s="413" t="s">
        <v>4720</v>
      </c>
      <c r="C80" s="414" t="s">
        <v>945</v>
      </c>
      <c r="D80" s="415" t="s">
        <v>976</v>
      </c>
      <c r="E80" s="416" t="s">
        <v>666</v>
      </c>
      <c r="F80" s="417" t="s">
        <v>3469</v>
      </c>
      <c r="G80" s="418">
        <v>91781.819999999949</v>
      </c>
      <c r="H80" t="s">
        <v>5390</v>
      </c>
    </row>
    <row r="81" spans="1:8" x14ac:dyDescent="0.25">
      <c r="A81" s="412" t="s">
        <v>275</v>
      </c>
      <c r="B81" s="413" t="s">
        <v>4720</v>
      </c>
      <c r="C81" s="414" t="s">
        <v>945</v>
      </c>
      <c r="D81" s="415" t="s">
        <v>979</v>
      </c>
      <c r="E81" s="416" t="s">
        <v>666</v>
      </c>
      <c r="F81" s="417" t="s">
        <v>3469</v>
      </c>
      <c r="G81" s="418">
        <v>2922874.8400000008</v>
      </c>
      <c r="H81" t="s">
        <v>5391</v>
      </c>
    </row>
    <row r="82" spans="1:8" x14ac:dyDescent="0.25">
      <c r="A82" s="412" t="s">
        <v>278</v>
      </c>
      <c r="B82" s="413" t="s">
        <v>4720</v>
      </c>
      <c r="C82" s="414" t="s">
        <v>945</v>
      </c>
      <c r="D82" s="415" t="s">
        <v>979</v>
      </c>
      <c r="E82" s="416" t="s">
        <v>666</v>
      </c>
      <c r="F82" s="417" t="s">
        <v>5377</v>
      </c>
      <c r="G82" s="418">
        <v>-1077927.9603922099</v>
      </c>
      <c r="H82" t="s">
        <v>5392</v>
      </c>
    </row>
    <row r="83" spans="1:8" x14ac:dyDescent="0.25">
      <c r="A83" s="412" t="s">
        <v>281</v>
      </c>
      <c r="B83" s="413" t="s">
        <v>4720</v>
      </c>
      <c r="C83" s="414" t="s">
        <v>945</v>
      </c>
      <c r="D83" s="415" t="s">
        <v>982</v>
      </c>
      <c r="E83" s="416" t="s">
        <v>666</v>
      </c>
      <c r="F83" s="417" t="s">
        <v>3469</v>
      </c>
      <c r="G83" s="418">
        <v>-17921.020000000077</v>
      </c>
      <c r="H83" t="s">
        <v>5393</v>
      </c>
    </row>
    <row r="84" spans="1:8" x14ac:dyDescent="0.25">
      <c r="A84" s="412" t="s">
        <v>284</v>
      </c>
      <c r="B84" s="413" t="s">
        <v>4720</v>
      </c>
      <c r="C84" s="414" t="s">
        <v>945</v>
      </c>
      <c r="D84" s="415" t="s">
        <v>985</v>
      </c>
      <c r="E84" s="416" t="s">
        <v>666</v>
      </c>
      <c r="F84" s="417" t="s">
        <v>3469</v>
      </c>
      <c r="G84" s="418">
        <v>-1221626.160000002</v>
      </c>
      <c r="H84" t="s">
        <v>5394</v>
      </c>
    </row>
    <row r="85" spans="1:8" x14ac:dyDescent="0.25">
      <c r="A85" s="412" t="s">
        <v>287</v>
      </c>
      <c r="B85" s="413" t="s">
        <v>4720</v>
      </c>
      <c r="C85" s="414" t="s">
        <v>945</v>
      </c>
      <c r="D85" s="415" t="s">
        <v>991</v>
      </c>
      <c r="E85" s="416" t="s">
        <v>666</v>
      </c>
      <c r="F85" s="417" t="s">
        <v>3469</v>
      </c>
      <c r="G85" s="418">
        <v>1396866.0299999926</v>
      </c>
      <c r="H85" t="s">
        <v>5395</v>
      </c>
    </row>
    <row r="86" spans="1:8" x14ac:dyDescent="0.25">
      <c r="A86" s="412" t="s">
        <v>290</v>
      </c>
      <c r="B86" s="413" t="s">
        <v>4720</v>
      </c>
      <c r="C86" s="414" t="s">
        <v>945</v>
      </c>
      <c r="D86" s="415" t="s">
        <v>997</v>
      </c>
      <c r="E86" s="416" t="s">
        <v>666</v>
      </c>
      <c r="F86" s="417" t="s">
        <v>3469</v>
      </c>
      <c r="G86" s="418">
        <v>311648.37999999989</v>
      </c>
      <c r="H86" t="s">
        <v>5396</v>
      </c>
    </row>
    <row r="87" spans="1:8" x14ac:dyDescent="0.25">
      <c r="A87" s="412" t="s">
        <v>292</v>
      </c>
      <c r="B87" s="413" t="s">
        <v>4720</v>
      </c>
      <c r="C87" s="414" t="s">
        <v>945</v>
      </c>
      <c r="D87" s="415" t="s">
        <v>1000</v>
      </c>
      <c r="E87" s="416" t="s">
        <v>666</v>
      </c>
      <c r="F87" s="417" t="s">
        <v>3469</v>
      </c>
      <c r="G87" s="418">
        <v>192760.4099999571</v>
      </c>
      <c r="H87" t="s">
        <v>5397</v>
      </c>
    </row>
    <row r="88" spans="1:8" x14ac:dyDescent="0.25">
      <c r="A88" s="412" t="s">
        <v>296</v>
      </c>
      <c r="B88" s="413" t="s">
        <v>4720</v>
      </c>
      <c r="C88" s="414" t="s">
        <v>945</v>
      </c>
      <c r="D88" s="415" t="s">
        <v>1003</v>
      </c>
      <c r="E88" s="416" t="s">
        <v>666</v>
      </c>
      <c r="F88" s="417" t="s">
        <v>3469</v>
      </c>
      <c r="G88" s="418">
        <v>-46147.259999999529</v>
      </c>
      <c r="H88" t="s">
        <v>5398</v>
      </c>
    </row>
    <row r="89" spans="1:8" x14ac:dyDescent="0.25">
      <c r="A89" s="412" t="s">
        <v>299</v>
      </c>
      <c r="B89" s="413" t="s">
        <v>4720</v>
      </c>
      <c r="C89" s="414" t="s">
        <v>945</v>
      </c>
      <c r="D89" s="415" t="s">
        <v>1006</v>
      </c>
      <c r="E89" s="416" t="s">
        <v>666</v>
      </c>
      <c r="F89" s="417" t="s">
        <v>3469</v>
      </c>
      <c r="G89" s="418">
        <v>-434473.18999999989</v>
      </c>
      <c r="H89" t="s">
        <v>5399</v>
      </c>
    </row>
    <row r="90" spans="1:8" x14ac:dyDescent="0.25">
      <c r="A90" s="412" t="s">
        <v>302</v>
      </c>
      <c r="B90" s="413" t="s">
        <v>4720</v>
      </c>
      <c r="C90" s="414" t="s">
        <v>945</v>
      </c>
      <c r="D90" s="415" t="s">
        <v>1012</v>
      </c>
      <c r="E90" s="416" t="s">
        <v>666</v>
      </c>
      <c r="F90" s="417" t="s">
        <v>3469</v>
      </c>
      <c r="G90" s="418">
        <v>-231735.48999999854</v>
      </c>
      <c r="H90" t="s">
        <v>5400</v>
      </c>
    </row>
    <row r="91" spans="1:8" x14ac:dyDescent="0.25">
      <c r="A91" s="412" t="s">
        <v>305</v>
      </c>
      <c r="B91" s="413" t="s">
        <v>4720</v>
      </c>
      <c r="F91" s="419" t="s">
        <v>4824</v>
      </c>
      <c r="G91" s="420">
        <f>SUBTOTAL(9,G16:G90)</f>
        <v>125578738.56160931</v>
      </c>
    </row>
    <row r="92" spans="1:8" x14ac:dyDescent="0.25">
      <c r="A92" s="412" t="s">
        <v>308</v>
      </c>
    </row>
    <row r="93" spans="1:8" x14ac:dyDescent="0.25">
      <c r="A93" s="412" t="s">
        <v>310</v>
      </c>
      <c r="B93" s="413" t="s">
        <v>4831</v>
      </c>
      <c r="C93" s="414" t="s">
        <v>734</v>
      </c>
      <c r="D93" s="415" t="s">
        <v>735</v>
      </c>
      <c r="E93" s="416" t="s">
        <v>666</v>
      </c>
      <c r="F93" s="417" t="s">
        <v>5401</v>
      </c>
      <c r="G93" s="418">
        <v>-9673946.8500000034</v>
      </c>
      <c r="H93" t="s">
        <v>5402</v>
      </c>
    </row>
    <row r="94" spans="1:8" x14ac:dyDescent="0.25">
      <c r="A94" s="412" t="s">
        <v>314</v>
      </c>
      <c r="B94" s="413" t="s">
        <v>4831</v>
      </c>
      <c r="C94" s="414" t="s">
        <v>734</v>
      </c>
      <c r="D94" s="415" t="s">
        <v>738</v>
      </c>
      <c r="E94" s="416" t="s">
        <v>666</v>
      </c>
      <c r="F94" s="417" t="s">
        <v>5401</v>
      </c>
      <c r="G94" s="418">
        <v>-17767632.780000001</v>
      </c>
      <c r="H94" t="s">
        <v>5403</v>
      </c>
    </row>
    <row r="95" spans="1:8" x14ac:dyDescent="0.25">
      <c r="A95" s="412" t="s">
        <v>317</v>
      </c>
      <c r="B95" s="413" t="s">
        <v>4831</v>
      </c>
      <c r="C95" s="414" t="s">
        <v>734</v>
      </c>
      <c r="D95" s="415" t="s">
        <v>741</v>
      </c>
      <c r="E95" s="416" t="s">
        <v>621</v>
      </c>
      <c r="F95" s="417" t="s">
        <v>5401</v>
      </c>
      <c r="G95" s="418">
        <v>0</v>
      </c>
      <c r="H95" t="s">
        <v>5404</v>
      </c>
    </row>
    <row r="96" spans="1:8" x14ac:dyDescent="0.25">
      <c r="A96" s="412" t="s">
        <v>320</v>
      </c>
      <c r="B96" s="413" t="s">
        <v>4831</v>
      </c>
      <c r="C96" s="414" t="s">
        <v>746</v>
      </c>
      <c r="D96" s="415" t="s">
        <v>1098</v>
      </c>
      <c r="E96" s="416" t="s">
        <v>162</v>
      </c>
      <c r="F96" s="417" t="s">
        <v>5401</v>
      </c>
      <c r="G96" s="418">
        <v>-76068.45</v>
      </c>
      <c r="H96" t="s">
        <v>5405</v>
      </c>
    </row>
    <row r="97" spans="1:8" x14ac:dyDescent="0.25">
      <c r="A97" s="412" t="s">
        <v>323</v>
      </c>
      <c r="B97" s="413" t="s">
        <v>4831</v>
      </c>
      <c r="C97" s="414" t="s">
        <v>746</v>
      </c>
      <c r="D97" s="415" t="s">
        <v>750</v>
      </c>
      <c r="E97" s="416" t="s">
        <v>162</v>
      </c>
      <c r="F97" s="417" t="s">
        <v>5401</v>
      </c>
      <c r="G97" s="418">
        <v>0</v>
      </c>
      <c r="H97" t="s">
        <v>5406</v>
      </c>
    </row>
    <row r="98" spans="1:8" x14ac:dyDescent="0.25">
      <c r="A98" s="412" t="s">
        <v>325</v>
      </c>
      <c r="B98" s="413" t="s">
        <v>4831</v>
      </c>
      <c r="C98" s="414" t="s">
        <v>746</v>
      </c>
      <c r="D98" s="415" t="s">
        <v>753</v>
      </c>
      <c r="E98" s="416" t="s">
        <v>162</v>
      </c>
      <c r="F98" s="417" t="s">
        <v>5401</v>
      </c>
      <c r="G98" s="418">
        <v>0</v>
      </c>
      <c r="H98" t="s">
        <v>5407</v>
      </c>
    </row>
    <row r="99" spans="1:8" x14ac:dyDescent="0.25">
      <c r="A99" s="412" t="s">
        <v>329</v>
      </c>
      <c r="B99" s="413" t="s">
        <v>4831</v>
      </c>
      <c r="C99" s="414" t="s">
        <v>746</v>
      </c>
      <c r="D99" s="415" t="s">
        <v>756</v>
      </c>
      <c r="E99" s="416" t="s">
        <v>162</v>
      </c>
      <c r="F99" s="417" t="s">
        <v>5401</v>
      </c>
      <c r="G99" s="418">
        <v>-1408924.2747989867</v>
      </c>
      <c r="H99" t="s">
        <v>5408</v>
      </c>
    </row>
    <row r="100" spans="1:8" x14ac:dyDescent="0.25">
      <c r="A100" s="412" t="s">
        <v>332</v>
      </c>
      <c r="B100" s="413" t="s">
        <v>4831</v>
      </c>
      <c r="C100" s="414" t="s">
        <v>746</v>
      </c>
      <c r="D100" s="415" t="s">
        <v>759</v>
      </c>
      <c r="E100" s="416" t="s">
        <v>162</v>
      </c>
      <c r="F100" s="417" t="s">
        <v>5401</v>
      </c>
      <c r="G100" s="418">
        <v>-1139600.2912592161</v>
      </c>
      <c r="H100" t="s">
        <v>5409</v>
      </c>
    </row>
    <row r="101" spans="1:8" x14ac:dyDescent="0.25">
      <c r="A101" s="412" t="s">
        <v>335</v>
      </c>
      <c r="B101" s="413" t="s">
        <v>4831</v>
      </c>
      <c r="C101" s="414" t="s">
        <v>746</v>
      </c>
      <c r="D101" s="415" t="s">
        <v>762</v>
      </c>
      <c r="E101" s="416" t="s">
        <v>162</v>
      </c>
      <c r="F101" s="417" t="s">
        <v>5401</v>
      </c>
      <c r="G101" s="418">
        <v>-879829.27215476288</v>
      </c>
      <c r="H101" t="s">
        <v>5410</v>
      </c>
    </row>
    <row r="102" spans="1:8" x14ac:dyDescent="0.25">
      <c r="A102" s="412" t="s">
        <v>338</v>
      </c>
      <c r="B102" s="413" t="s">
        <v>4831</v>
      </c>
      <c r="C102" s="414" t="s">
        <v>746</v>
      </c>
      <c r="D102" s="415" t="s">
        <v>765</v>
      </c>
      <c r="E102" s="416" t="s">
        <v>162</v>
      </c>
      <c r="F102" s="417" t="s">
        <v>5401</v>
      </c>
      <c r="G102" s="418">
        <v>-114288.90353016563</v>
      </c>
      <c r="H102" t="s">
        <v>5411</v>
      </c>
    </row>
    <row r="103" spans="1:8" x14ac:dyDescent="0.25">
      <c r="A103" s="412" t="s">
        <v>340</v>
      </c>
      <c r="B103" s="413" t="s">
        <v>4831</v>
      </c>
      <c r="C103" s="414" t="s">
        <v>746</v>
      </c>
      <c r="D103" s="415" t="s">
        <v>768</v>
      </c>
      <c r="E103" s="416" t="s">
        <v>162</v>
      </c>
      <c r="F103" s="417" t="s">
        <v>5401</v>
      </c>
      <c r="G103" s="418">
        <v>-49436.868256870024</v>
      </c>
      <c r="H103" t="s">
        <v>5412</v>
      </c>
    </row>
    <row r="104" spans="1:8" x14ac:dyDescent="0.25">
      <c r="A104" s="412" t="s">
        <v>344</v>
      </c>
      <c r="B104" s="413" t="s">
        <v>4831</v>
      </c>
      <c r="C104" s="414" t="s">
        <v>773</v>
      </c>
      <c r="D104" s="415" t="s">
        <v>4622</v>
      </c>
      <c r="E104" s="416" t="s">
        <v>162</v>
      </c>
      <c r="F104" s="417" t="s">
        <v>5401</v>
      </c>
      <c r="G104" s="418">
        <v>-36542.410000000003</v>
      </c>
      <c r="H104" t="s">
        <v>5413</v>
      </c>
    </row>
    <row r="105" spans="1:8" x14ac:dyDescent="0.25">
      <c r="A105" s="412" t="s">
        <v>347</v>
      </c>
      <c r="B105" s="413" t="s">
        <v>4831</v>
      </c>
      <c r="C105" s="414" t="s">
        <v>773</v>
      </c>
      <c r="D105" s="415" t="s">
        <v>774</v>
      </c>
      <c r="E105" s="416" t="s">
        <v>162</v>
      </c>
      <c r="F105" s="417" t="s">
        <v>5401</v>
      </c>
      <c r="G105" s="418">
        <v>-24.430591633047001</v>
      </c>
      <c r="H105" t="s">
        <v>5414</v>
      </c>
    </row>
    <row r="106" spans="1:8" x14ac:dyDescent="0.25">
      <c r="A106" s="412" t="s">
        <v>349</v>
      </c>
      <c r="B106" s="413" t="s">
        <v>4831</v>
      </c>
      <c r="C106" s="414" t="s">
        <v>773</v>
      </c>
      <c r="D106" s="415" t="s">
        <v>777</v>
      </c>
      <c r="E106" s="416" t="s">
        <v>162</v>
      </c>
      <c r="F106" s="417" t="s">
        <v>5401</v>
      </c>
      <c r="G106" s="418">
        <v>-75.407925776670993</v>
      </c>
      <c r="H106" t="s">
        <v>5415</v>
      </c>
    </row>
    <row r="107" spans="1:8" x14ac:dyDescent="0.25">
      <c r="A107" s="412" t="s">
        <v>351</v>
      </c>
      <c r="B107" s="413" t="s">
        <v>4831</v>
      </c>
      <c r="C107" s="414" t="s">
        <v>773</v>
      </c>
      <c r="D107" s="415" t="s">
        <v>780</v>
      </c>
      <c r="E107" s="416" t="s">
        <v>162</v>
      </c>
      <c r="F107" s="417" t="s">
        <v>5401</v>
      </c>
      <c r="G107" s="418">
        <v>-1918.5008917037701</v>
      </c>
      <c r="H107" t="s">
        <v>5416</v>
      </c>
    </row>
    <row r="108" spans="1:8" x14ac:dyDescent="0.25">
      <c r="A108" s="412" t="s">
        <v>354</v>
      </c>
      <c r="B108" s="413" t="s">
        <v>4831</v>
      </c>
      <c r="C108" s="414" t="s">
        <v>773</v>
      </c>
      <c r="D108" s="415" t="s">
        <v>783</v>
      </c>
      <c r="E108" s="416" t="s">
        <v>162</v>
      </c>
      <c r="F108" s="417" t="s">
        <v>5401</v>
      </c>
      <c r="G108" s="418">
        <v>396563.67861975665</v>
      </c>
      <c r="H108" t="s">
        <v>5417</v>
      </c>
    </row>
    <row r="109" spans="1:8" x14ac:dyDescent="0.25">
      <c r="A109" s="412" t="s">
        <v>357</v>
      </c>
      <c r="B109" s="413" t="s">
        <v>4831</v>
      </c>
      <c r="C109" s="414" t="s">
        <v>773</v>
      </c>
      <c r="D109" s="415" t="s">
        <v>786</v>
      </c>
      <c r="E109" s="416" t="s">
        <v>144</v>
      </c>
      <c r="F109" s="417" t="s">
        <v>5401</v>
      </c>
      <c r="G109" s="418">
        <v>-5175716.4800000004</v>
      </c>
      <c r="H109" t="s">
        <v>5418</v>
      </c>
    </row>
    <row r="110" spans="1:8" x14ac:dyDescent="0.25">
      <c r="A110" s="412" t="s">
        <v>360</v>
      </c>
      <c r="B110" s="413" t="s">
        <v>4831</v>
      </c>
      <c r="C110" s="414" t="s">
        <v>773</v>
      </c>
      <c r="D110" s="415" t="s">
        <v>789</v>
      </c>
      <c r="E110" s="416" t="s">
        <v>162</v>
      </c>
      <c r="F110" s="417" t="s">
        <v>5401</v>
      </c>
      <c r="G110" s="418">
        <v>-273.24355317436402</v>
      </c>
      <c r="H110" t="s">
        <v>5419</v>
      </c>
    </row>
    <row r="111" spans="1:8" x14ac:dyDescent="0.25">
      <c r="A111" s="412" t="s">
        <v>362</v>
      </c>
      <c r="B111" s="413" t="s">
        <v>4831</v>
      </c>
      <c r="C111" s="414" t="s">
        <v>773</v>
      </c>
      <c r="D111" s="415" t="s">
        <v>792</v>
      </c>
      <c r="E111" s="416" t="s">
        <v>162</v>
      </c>
      <c r="F111" s="417" t="s">
        <v>5401</v>
      </c>
      <c r="G111" s="418">
        <v>-45.895657468692903</v>
      </c>
      <c r="H111" t="s">
        <v>5420</v>
      </c>
    </row>
    <row r="112" spans="1:8" x14ac:dyDescent="0.25">
      <c r="A112" s="412" t="s">
        <v>366</v>
      </c>
      <c r="B112" s="413" t="s">
        <v>4831</v>
      </c>
      <c r="C112" s="414" t="s">
        <v>797</v>
      </c>
      <c r="D112" s="415" t="s">
        <v>4634</v>
      </c>
      <c r="E112" s="416" t="s">
        <v>158</v>
      </c>
      <c r="F112" s="417" t="s">
        <v>5401</v>
      </c>
      <c r="G112" s="418">
        <v>-158939.79</v>
      </c>
      <c r="H112" t="s">
        <v>5421</v>
      </c>
    </row>
    <row r="113" spans="1:8" x14ac:dyDescent="0.25">
      <c r="A113" s="412" t="s">
        <v>369</v>
      </c>
      <c r="B113" s="413" t="s">
        <v>4831</v>
      </c>
      <c r="C113" s="414" t="s">
        <v>797</v>
      </c>
      <c r="D113" s="415" t="s">
        <v>798</v>
      </c>
      <c r="E113" s="416" t="s">
        <v>158</v>
      </c>
      <c r="F113" s="417" t="s">
        <v>5401</v>
      </c>
      <c r="G113" s="418">
        <v>-2658300.7999999998</v>
      </c>
      <c r="H113" t="s">
        <v>5422</v>
      </c>
    </row>
    <row r="114" spans="1:8" x14ac:dyDescent="0.25">
      <c r="A114" s="412" t="s">
        <v>372</v>
      </c>
      <c r="B114" s="413" t="s">
        <v>4831</v>
      </c>
      <c r="C114" s="414" t="s">
        <v>797</v>
      </c>
      <c r="D114" s="415" t="s">
        <v>810</v>
      </c>
      <c r="E114" s="416" t="s">
        <v>158</v>
      </c>
      <c r="F114" s="417" t="s">
        <v>5401</v>
      </c>
      <c r="G114" s="418">
        <v>-2866199.0101418449</v>
      </c>
      <c r="H114" t="s">
        <v>5423</v>
      </c>
    </row>
    <row r="115" spans="1:8" x14ac:dyDescent="0.25">
      <c r="A115" s="412" t="s">
        <v>376</v>
      </c>
      <c r="B115" s="413" t="s">
        <v>4831</v>
      </c>
      <c r="C115" s="414" t="s">
        <v>797</v>
      </c>
      <c r="D115" s="415" t="s">
        <v>813</v>
      </c>
      <c r="E115" s="416" t="s">
        <v>162</v>
      </c>
      <c r="F115" s="417" t="s">
        <v>5401</v>
      </c>
      <c r="G115" s="418">
        <v>0</v>
      </c>
      <c r="H115" t="s">
        <v>5424</v>
      </c>
    </row>
    <row r="116" spans="1:8" x14ac:dyDescent="0.25">
      <c r="A116" s="412" t="s">
        <v>379</v>
      </c>
      <c r="B116" s="413" t="s">
        <v>4831</v>
      </c>
      <c r="C116" s="414" t="s">
        <v>797</v>
      </c>
      <c r="D116" s="415" t="s">
        <v>816</v>
      </c>
      <c r="E116" s="416" t="s">
        <v>158</v>
      </c>
      <c r="F116" s="417" t="s">
        <v>5401</v>
      </c>
      <c r="G116" s="418">
        <v>-42984413.719858155</v>
      </c>
      <c r="H116" t="s">
        <v>5425</v>
      </c>
    </row>
    <row r="117" spans="1:8" x14ac:dyDescent="0.25">
      <c r="A117" s="412" t="s">
        <v>382</v>
      </c>
      <c r="B117" s="413" t="s">
        <v>4831</v>
      </c>
      <c r="C117" s="414" t="s">
        <v>797</v>
      </c>
      <c r="D117" s="415" t="s">
        <v>819</v>
      </c>
      <c r="E117" s="416" t="s">
        <v>162</v>
      </c>
      <c r="F117" s="417" t="s">
        <v>5401</v>
      </c>
      <c r="G117" s="418">
        <v>0</v>
      </c>
      <c r="H117" t="s">
        <v>5426</v>
      </c>
    </row>
    <row r="118" spans="1:8" x14ac:dyDescent="0.25">
      <c r="A118" s="412" t="s">
        <v>385</v>
      </c>
      <c r="B118" s="413" t="s">
        <v>4831</v>
      </c>
      <c r="C118" s="414" t="s">
        <v>797</v>
      </c>
      <c r="D118" s="415" t="s">
        <v>822</v>
      </c>
      <c r="E118" s="416" t="s">
        <v>158</v>
      </c>
      <c r="F118" s="417" t="s">
        <v>5401</v>
      </c>
      <c r="G118" s="418">
        <v>-252644.72265077964</v>
      </c>
      <c r="H118" t="s">
        <v>5427</v>
      </c>
    </row>
    <row r="119" spans="1:8" x14ac:dyDescent="0.25">
      <c r="A119" s="412" t="s">
        <v>388</v>
      </c>
      <c r="B119" s="413" t="s">
        <v>4831</v>
      </c>
      <c r="C119" s="414" t="s">
        <v>797</v>
      </c>
      <c r="D119" s="415" t="s">
        <v>834</v>
      </c>
      <c r="E119" s="416" t="s">
        <v>158</v>
      </c>
      <c r="F119" s="417" t="s">
        <v>5401</v>
      </c>
      <c r="G119" s="418">
        <v>-82379192.301441953</v>
      </c>
      <c r="H119" t="s">
        <v>5428</v>
      </c>
    </row>
    <row r="120" spans="1:8" x14ac:dyDescent="0.25">
      <c r="A120" s="412" t="s">
        <v>391</v>
      </c>
      <c r="B120" s="413" t="s">
        <v>4831</v>
      </c>
      <c r="C120" s="414" t="s">
        <v>797</v>
      </c>
      <c r="D120" s="415" t="s">
        <v>846</v>
      </c>
      <c r="E120" s="416" t="s">
        <v>162</v>
      </c>
      <c r="F120" s="417" t="s">
        <v>5401</v>
      </c>
      <c r="G120" s="418">
        <v>0</v>
      </c>
      <c r="H120" t="s">
        <v>5429</v>
      </c>
    </row>
    <row r="121" spans="1:8" x14ac:dyDescent="0.25">
      <c r="A121" s="412" t="s">
        <v>394</v>
      </c>
      <c r="B121" s="413" t="s">
        <v>4831</v>
      </c>
      <c r="C121" s="414" t="s">
        <v>797</v>
      </c>
      <c r="D121" s="415" t="s">
        <v>849</v>
      </c>
      <c r="E121" s="416" t="s">
        <v>158</v>
      </c>
      <c r="F121" s="417" t="s">
        <v>5401</v>
      </c>
      <c r="G121" s="418">
        <v>-25688060.216832355</v>
      </c>
      <c r="H121" t="s">
        <v>5430</v>
      </c>
    </row>
    <row r="122" spans="1:8" x14ac:dyDescent="0.25">
      <c r="A122" s="412" t="s">
        <v>397</v>
      </c>
      <c r="B122" s="413" t="s">
        <v>4831</v>
      </c>
      <c r="C122" s="414" t="s">
        <v>797</v>
      </c>
      <c r="D122" s="415" t="s">
        <v>861</v>
      </c>
      <c r="E122" s="416" t="s">
        <v>162</v>
      </c>
      <c r="F122" s="417" t="s">
        <v>5401</v>
      </c>
      <c r="G122" s="418">
        <v>0</v>
      </c>
      <c r="H122" t="s">
        <v>5431</v>
      </c>
    </row>
    <row r="123" spans="1:8" x14ac:dyDescent="0.25">
      <c r="A123" s="412" t="s">
        <v>400</v>
      </c>
      <c r="B123" s="413" t="s">
        <v>4831</v>
      </c>
      <c r="C123" s="414" t="s">
        <v>797</v>
      </c>
      <c r="D123" s="415" t="s">
        <v>864</v>
      </c>
      <c r="E123" s="416" t="s">
        <v>158</v>
      </c>
      <c r="F123" s="417" t="s">
        <v>5401</v>
      </c>
      <c r="G123" s="418">
        <v>-1.0928177384512301</v>
      </c>
      <c r="H123" t="s">
        <v>5432</v>
      </c>
    </row>
    <row r="124" spans="1:8" x14ac:dyDescent="0.25">
      <c r="A124" s="412" t="s">
        <v>403</v>
      </c>
      <c r="B124" s="413" t="s">
        <v>4831</v>
      </c>
      <c r="C124" s="414" t="s">
        <v>797</v>
      </c>
      <c r="D124" s="415" t="s">
        <v>867</v>
      </c>
      <c r="E124" s="416" t="s">
        <v>158</v>
      </c>
      <c r="F124" s="417" t="s">
        <v>5401</v>
      </c>
      <c r="G124" s="418">
        <v>-2.09810646451613</v>
      </c>
      <c r="H124" t="s">
        <v>5433</v>
      </c>
    </row>
    <row r="125" spans="1:8" x14ac:dyDescent="0.25">
      <c r="A125" s="412" t="s">
        <v>406</v>
      </c>
      <c r="B125" s="413" t="s">
        <v>4831</v>
      </c>
      <c r="C125" s="414" t="s">
        <v>797</v>
      </c>
      <c r="D125" s="415" t="s">
        <v>870</v>
      </c>
      <c r="E125" s="416" t="s">
        <v>158</v>
      </c>
      <c r="F125" s="417" t="s">
        <v>5401</v>
      </c>
      <c r="G125" s="418">
        <v>-2.2181506902702401</v>
      </c>
      <c r="H125" t="s">
        <v>5434</v>
      </c>
    </row>
    <row r="126" spans="1:8" x14ac:dyDescent="0.25">
      <c r="A126" s="412" t="s">
        <v>409</v>
      </c>
      <c r="B126" s="413" t="s">
        <v>4831</v>
      </c>
      <c r="C126" s="414" t="s">
        <v>875</v>
      </c>
      <c r="D126" s="415" t="s">
        <v>4661</v>
      </c>
      <c r="E126" s="416" t="s">
        <v>880</v>
      </c>
      <c r="F126" s="417" t="s">
        <v>5401</v>
      </c>
      <c r="G126" s="418">
        <v>-269580.75</v>
      </c>
      <c r="H126" t="s">
        <v>5435</v>
      </c>
    </row>
    <row r="127" spans="1:8" x14ac:dyDescent="0.25">
      <c r="A127" s="412" t="s">
        <v>412</v>
      </c>
      <c r="B127" s="413" t="s">
        <v>4831</v>
      </c>
      <c r="C127" s="414" t="s">
        <v>875</v>
      </c>
      <c r="D127" s="415" t="s">
        <v>4661</v>
      </c>
      <c r="E127" s="416" t="s">
        <v>97</v>
      </c>
      <c r="F127" s="417" t="s">
        <v>5401</v>
      </c>
      <c r="G127" s="418">
        <v>-63179.5</v>
      </c>
      <c r="H127" t="s">
        <v>5436</v>
      </c>
    </row>
    <row r="128" spans="1:8" x14ac:dyDescent="0.25">
      <c r="A128" s="412" t="s">
        <v>415</v>
      </c>
      <c r="B128" s="413" t="s">
        <v>4831</v>
      </c>
      <c r="C128" s="414" t="s">
        <v>875</v>
      </c>
      <c r="D128" s="415" t="s">
        <v>883</v>
      </c>
      <c r="E128" s="416" t="s">
        <v>880</v>
      </c>
      <c r="F128" s="417" t="s">
        <v>5401</v>
      </c>
      <c r="G128" s="418">
        <v>-214399.96625771173</v>
      </c>
      <c r="H128" t="s">
        <v>5437</v>
      </c>
    </row>
    <row r="129" spans="1:8" x14ac:dyDescent="0.25">
      <c r="A129" s="412" t="s">
        <v>418</v>
      </c>
      <c r="B129" s="413" t="s">
        <v>4831</v>
      </c>
      <c r="C129" s="414" t="s">
        <v>875</v>
      </c>
      <c r="D129" s="415" t="s">
        <v>883</v>
      </c>
      <c r="E129" s="416" t="s">
        <v>97</v>
      </c>
      <c r="F129" s="417" t="s">
        <v>5401</v>
      </c>
      <c r="G129" s="418">
        <v>-331705.37709731155</v>
      </c>
      <c r="H129" t="s">
        <v>5438</v>
      </c>
    </row>
    <row r="130" spans="1:8" x14ac:dyDescent="0.25">
      <c r="A130" s="412" t="s">
        <v>421</v>
      </c>
      <c r="B130" s="413" t="s">
        <v>4831</v>
      </c>
      <c r="C130" s="414" t="s">
        <v>875</v>
      </c>
      <c r="D130" s="415" t="s">
        <v>888</v>
      </c>
      <c r="E130" s="416" t="s">
        <v>880</v>
      </c>
      <c r="F130" s="417" t="s">
        <v>5401</v>
      </c>
      <c r="G130" s="418">
        <v>-6386486.8137422856</v>
      </c>
      <c r="H130" t="s">
        <v>5439</v>
      </c>
    </row>
    <row r="131" spans="1:8" x14ac:dyDescent="0.25">
      <c r="A131" s="412" t="s">
        <v>424</v>
      </c>
      <c r="B131" s="413" t="s">
        <v>4831</v>
      </c>
      <c r="C131" s="414" t="s">
        <v>875</v>
      </c>
      <c r="D131" s="415" t="s">
        <v>888</v>
      </c>
      <c r="E131" s="416" t="s">
        <v>97</v>
      </c>
      <c r="F131" s="417" t="s">
        <v>5401</v>
      </c>
      <c r="G131" s="418">
        <v>-6998839.4429026889</v>
      </c>
      <c r="H131" t="s">
        <v>5440</v>
      </c>
    </row>
    <row r="132" spans="1:8" x14ac:dyDescent="0.25">
      <c r="A132" s="412" t="s">
        <v>427</v>
      </c>
      <c r="B132" s="413" t="s">
        <v>4831</v>
      </c>
      <c r="C132" s="414" t="s">
        <v>875</v>
      </c>
      <c r="D132" s="415" t="s">
        <v>893</v>
      </c>
      <c r="E132" s="416" t="s">
        <v>880</v>
      </c>
      <c r="F132" s="417" t="s">
        <v>5401</v>
      </c>
      <c r="G132" s="418">
        <v>-1140658.4516353346</v>
      </c>
      <c r="H132" t="s">
        <v>5441</v>
      </c>
    </row>
    <row r="133" spans="1:8" x14ac:dyDescent="0.25">
      <c r="A133" s="412" t="s">
        <v>430</v>
      </c>
      <c r="B133" s="413" t="s">
        <v>4831</v>
      </c>
      <c r="C133" s="414" t="s">
        <v>875</v>
      </c>
      <c r="D133" s="415" t="s">
        <v>893</v>
      </c>
      <c r="E133" s="416" t="s">
        <v>97</v>
      </c>
      <c r="F133" s="417" t="s">
        <v>5401</v>
      </c>
      <c r="G133" s="418">
        <v>-1401233.3513859506</v>
      </c>
      <c r="H133" t="s">
        <v>5442</v>
      </c>
    </row>
    <row r="134" spans="1:8" x14ac:dyDescent="0.25">
      <c r="A134" s="412" t="s">
        <v>433</v>
      </c>
      <c r="B134" s="413" t="s">
        <v>4831</v>
      </c>
      <c r="C134" s="414" t="s">
        <v>875</v>
      </c>
      <c r="D134" s="415" t="s">
        <v>898</v>
      </c>
      <c r="E134" s="416" t="s">
        <v>880</v>
      </c>
      <c r="F134" s="417" t="s">
        <v>5401</v>
      </c>
      <c r="G134" s="418">
        <v>-1664830.4004130312</v>
      </c>
      <c r="H134" t="s">
        <v>5443</v>
      </c>
    </row>
    <row r="135" spans="1:8" x14ac:dyDescent="0.25">
      <c r="A135" s="412" t="s">
        <v>436</v>
      </c>
      <c r="B135" s="413" t="s">
        <v>4831</v>
      </c>
      <c r="C135" s="414" t="s">
        <v>875</v>
      </c>
      <c r="D135" s="415" t="s">
        <v>898</v>
      </c>
      <c r="E135" s="416" t="s">
        <v>97</v>
      </c>
      <c r="F135" s="417" t="s">
        <v>5401</v>
      </c>
      <c r="G135" s="418">
        <v>-1479843.9361823448</v>
      </c>
      <c r="H135" t="s">
        <v>5444</v>
      </c>
    </row>
    <row r="136" spans="1:8" x14ac:dyDescent="0.25">
      <c r="A136" s="412" t="s">
        <v>439</v>
      </c>
      <c r="B136" s="413" t="s">
        <v>4831</v>
      </c>
      <c r="C136" s="414" t="s">
        <v>875</v>
      </c>
      <c r="D136" s="415" t="s">
        <v>903</v>
      </c>
      <c r="E136" s="416" t="s">
        <v>880</v>
      </c>
      <c r="F136" s="417" t="s">
        <v>5401</v>
      </c>
      <c r="G136" s="418">
        <v>-161420.59210049748</v>
      </c>
      <c r="H136" t="s">
        <v>5445</v>
      </c>
    </row>
    <row r="137" spans="1:8" x14ac:dyDescent="0.25">
      <c r="A137" s="412" t="s">
        <v>443</v>
      </c>
      <c r="B137" s="413" t="s">
        <v>4831</v>
      </c>
      <c r="C137" s="414" t="s">
        <v>875</v>
      </c>
      <c r="D137" s="415" t="s">
        <v>903</v>
      </c>
      <c r="E137" s="416" t="s">
        <v>97</v>
      </c>
      <c r="F137" s="417" t="s">
        <v>5401</v>
      </c>
      <c r="G137" s="418">
        <v>-87350.821242345046</v>
      </c>
      <c r="H137" t="s">
        <v>5446</v>
      </c>
    </row>
    <row r="138" spans="1:8" x14ac:dyDescent="0.25">
      <c r="A138" s="412" t="s">
        <v>446</v>
      </c>
      <c r="B138" s="413" t="s">
        <v>4831</v>
      </c>
      <c r="C138" s="414" t="s">
        <v>875</v>
      </c>
      <c r="D138" s="415" t="s">
        <v>908</v>
      </c>
      <c r="E138" s="416" t="s">
        <v>880</v>
      </c>
      <c r="F138" s="417" t="s">
        <v>5401</v>
      </c>
      <c r="G138" s="418">
        <v>-272381.92585113703</v>
      </c>
      <c r="H138" t="s">
        <v>5447</v>
      </c>
    </row>
    <row r="139" spans="1:8" x14ac:dyDescent="0.25">
      <c r="A139" s="412" t="s">
        <v>449</v>
      </c>
      <c r="B139" s="413" t="s">
        <v>4831</v>
      </c>
      <c r="C139" s="414" t="s">
        <v>875</v>
      </c>
      <c r="D139" s="415" t="s">
        <v>908</v>
      </c>
      <c r="E139" s="416" t="s">
        <v>97</v>
      </c>
      <c r="F139" s="417" t="s">
        <v>5401</v>
      </c>
      <c r="G139" s="418">
        <v>-358282.6811893573</v>
      </c>
      <c r="H139" t="s">
        <v>5448</v>
      </c>
    </row>
    <row r="140" spans="1:8" x14ac:dyDescent="0.25">
      <c r="A140" s="412" t="s">
        <v>452</v>
      </c>
      <c r="B140" s="413" t="s">
        <v>4831</v>
      </c>
      <c r="C140" s="414" t="s">
        <v>875</v>
      </c>
      <c r="D140" s="415" t="s">
        <v>913</v>
      </c>
      <c r="E140" s="416" t="s">
        <v>97</v>
      </c>
      <c r="F140" s="417" t="s">
        <v>5401</v>
      </c>
      <c r="G140" s="418">
        <v>0</v>
      </c>
      <c r="H140" t="s">
        <v>5449</v>
      </c>
    </row>
    <row r="141" spans="1:8" x14ac:dyDescent="0.25">
      <c r="A141" s="412" t="s">
        <v>455</v>
      </c>
      <c r="B141" s="413" t="s">
        <v>4831</v>
      </c>
      <c r="C141" s="414" t="s">
        <v>875</v>
      </c>
      <c r="D141" s="415" t="s">
        <v>913</v>
      </c>
      <c r="E141" s="416" t="s">
        <v>102</v>
      </c>
      <c r="F141" s="417" t="s">
        <v>5401</v>
      </c>
      <c r="G141" s="418">
        <v>-2522420.1747363615</v>
      </c>
      <c r="H141" t="s">
        <v>5450</v>
      </c>
    </row>
    <row r="142" spans="1:8" x14ac:dyDescent="0.25">
      <c r="A142" s="412" t="s">
        <v>458</v>
      </c>
      <c r="B142" s="413" t="s">
        <v>4831</v>
      </c>
      <c r="C142" s="414" t="s">
        <v>875</v>
      </c>
      <c r="D142" s="415" t="s">
        <v>1228</v>
      </c>
      <c r="E142" s="416" t="s">
        <v>102</v>
      </c>
      <c r="F142" s="417" t="s">
        <v>5401</v>
      </c>
      <c r="G142" s="418">
        <v>5657.8435730442698</v>
      </c>
      <c r="H142" t="s">
        <v>5451</v>
      </c>
    </row>
    <row r="143" spans="1:8" x14ac:dyDescent="0.25">
      <c r="A143" s="412" t="s">
        <v>460</v>
      </c>
      <c r="B143" s="413" t="s">
        <v>4831</v>
      </c>
      <c r="C143" s="414" t="s">
        <v>875</v>
      </c>
      <c r="D143" s="415" t="s">
        <v>918</v>
      </c>
      <c r="E143" s="416" t="s">
        <v>97</v>
      </c>
      <c r="F143" s="417" t="s">
        <v>5401</v>
      </c>
      <c r="G143" s="418">
        <v>0</v>
      </c>
      <c r="H143" t="s">
        <v>5452</v>
      </c>
    </row>
    <row r="144" spans="1:8" x14ac:dyDescent="0.25">
      <c r="A144" s="412" t="s">
        <v>464</v>
      </c>
      <c r="B144" s="413" t="s">
        <v>4831</v>
      </c>
      <c r="C144" s="414" t="s">
        <v>875</v>
      </c>
      <c r="D144" s="415" t="s">
        <v>918</v>
      </c>
      <c r="E144" s="416" t="s">
        <v>102</v>
      </c>
      <c r="F144" s="417" t="s">
        <v>5401</v>
      </c>
      <c r="G144" s="418">
        <v>35433.727435527333</v>
      </c>
      <c r="H144" t="s">
        <v>5453</v>
      </c>
    </row>
    <row r="145" spans="1:8" x14ac:dyDescent="0.25">
      <c r="A145" s="412" t="s">
        <v>467</v>
      </c>
      <c r="B145" s="413" t="s">
        <v>4831</v>
      </c>
      <c r="C145" s="414" t="s">
        <v>875</v>
      </c>
      <c r="D145" s="415" t="s">
        <v>923</v>
      </c>
      <c r="E145" s="416" t="s">
        <v>97</v>
      </c>
      <c r="F145" s="417" t="s">
        <v>5401</v>
      </c>
      <c r="G145" s="418">
        <v>0</v>
      </c>
      <c r="H145" t="s">
        <v>5454</v>
      </c>
    </row>
    <row r="146" spans="1:8" x14ac:dyDescent="0.25">
      <c r="A146" s="412" t="s">
        <v>470</v>
      </c>
      <c r="B146" s="413" t="s">
        <v>4831</v>
      </c>
      <c r="C146" s="414" t="s">
        <v>875</v>
      </c>
      <c r="D146" s="415" t="s">
        <v>923</v>
      </c>
      <c r="E146" s="416" t="s">
        <v>102</v>
      </c>
      <c r="F146" s="417" t="s">
        <v>5401</v>
      </c>
      <c r="G146" s="418">
        <v>7525.0034128128573</v>
      </c>
      <c r="H146" t="s">
        <v>5455</v>
      </c>
    </row>
    <row r="147" spans="1:8" x14ac:dyDescent="0.25">
      <c r="A147" s="412" t="s">
        <v>473</v>
      </c>
      <c r="B147" s="413" t="s">
        <v>4831</v>
      </c>
      <c r="C147" s="414" t="s">
        <v>875</v>
      </c>
      <c r="D147" s="415" t="s">
        <v>928</v>
      </c>
      <c r="E147" s="416" t="s">
        <v>102</v>
      </c>
      <c r="F147" s="417" t="s">
        <v>5401</v>
      </c>
      <c r="G147" s="418">
        <v>-786282.40968502022</v>
      </c>
      <c r="H147" t="s">
        <v>5456</v>
      </c>
    </row>
    <row r="148" spans="1:8" x14ac:dyDescent="0.25">
      <c r="A148" s="412" t="s">
        <v>475</v>
      </c>
      <c r="B148" s="413" t="s">
        <v>4831</v>
      </c>
      <c r="C148" s="414" t="s">
        <v>875</v>
      </c>
      <c r="D148" s="415" t="s">
        <v>933</v>
      </c>
      <c r="E148" s="416" t="s">
        <v>97</v>
      </c>
      <c r="F148" s="417" t="s">
        <v>5401</v>
      </c>
      <c r="G148" s="418">
        <v>0</v>
      </c>
      <c r="H148" t="s">
        <v>5457</v>
      </c>
    </row>
    <row r="149" spans="1:8" x14ac:dyDescent="0.25">
      <c r="A149" s="412" t="s">
        <v>479</v>
      </c>
      <c r="B149" s="413" t="s">
        <v>4831</v>
      </c>
      <c r="C149" s="414" t="s">
        <v>875</v>
      </c>
      <c r="D149" s="415" t="s">
        <v>933</v>
      </c>
      <c r="E149" s="416" t="s">
        <v>102</v>
      </c>
      <c r="F149" s="417" t="s">
        <v>5401</v>
      </c>
      <c r="G149" s="418">
        <v>0</v>
      </c>
      <c r="H149" t="s">
        <v>5458</v>
      </c>
    </row>
    <row r="150" spans="1:8" x14ac:dyDescent="0.25">
      <c r="A150" s="412" t="s">
        <v>482</v>
      </c>
      <c r="B150" s="413" t="s">
        <v>4831</v>
      </c>
      <c r="C150" s="414" t="s">
        <v>875</v>
      </c>
      <c r="D150" s="415" t="s">
        <v>938</v>
      </c>
      <c r="E150" s="416" t="s">
        <v>97</v>
      </c>
      <c r="F150" s="417" t="s">
        <v>5401</v>
      </c>
      <c r="G150" s="418">
        <v>-36413.060000000005</v>
      </c>
      <c r="H150" t="s">
        <v>5459</v>
      </c>
    </row>
    <row r="151" spans="1:8" x14ac:dyDescent="0.25">
      <c r="A151" s="412" t="s">
        <v>485</v>
      </c>
      <c r="B151" s="413" t="s">
        <v>4831</v>
      </c>
      <c r="C151" s="414" t="s">
        <v>875</v>
      </c>
      <c r="D151" s="415" t="s">
        <v>938</v>
      </c>
      <c r="E151" s="416" t="s">
        <v>102</v>
      </c>
      <c r="F151" s="417" t="s">
        <v>5401</v>
      </c>
      <c r="G151" s="418">
        <v>23040.829999999994</v>
      </c>
      <c r="H151" t="s">
        <v>5460</v>
      </c>
    </row>
    <row r="152" spans="1:8" x14ac:dyDescent="0.25">
      <c r="A152" s="412" t="s">
        <v>488</v>
      </c>
      <c r="B152" s="413" t="s">
        <v>4831</v>
      </c>
      <c r="C152" s="414" t="s">
        <v>945</v>
      </c>
      <c r="D152" s="415" t="s">
        <v>4692</v>
      </c>
      <c r="E152" s="416" t="s">
        <v>666</v>
      </c>
      <c r="F152" s="417" t="s">
        <v>5401</v>
      </c>
      <c r="G152" s="418">
        <v>0</v>
      </c>
      <c r="H152" t="s">
        <v>5461</v>
      </c>
    </row>
    <row r="153" spans="1:8" x14ac:dyDescent="0.25">
      <c r="A153" s="412" t="s">
        <v>491</v>
      </c>
      <c r="B153" s="413" t="s">
        <v>4831</v>
      </c>
      <c r="C153" s="414" t="s">
        <v>945</v>
      </c>
      <c r="D153" s="415" t="s">
        <v>949</v>
      </c>
      <c r="E153" s="416" t="s">
        <v>666</v>
      </c>
      <c r="F153" s="417" t="s">
        <v>5401</v>
      </c>
      <c r="G153" s="418">
        <v>-43774.95</v>
      </c>
      <c r="H153" t="s">
        <v>5462</v>
      </c>
    </row>
    <row r="154" spans="1:8" x14ac:dyDescent="0.25">
      <c r="A154" s="412" t="s">
        <v>494</v>
      </c>
      <c r="B154" s="413" t="s">
        <v>4831</v>
      </c>
      <c r="C154" s="414" t="s">
        <v>945</v>
      </c>
      <c r="D154" s="415" t="s">
        <v>955</v>
      </c>
      <c r="E154" s="416" t="s">
        <v>666</v>
      </c>
      <c r="F154" s="417" t="s">
        <v>5401</v>
      </c>
      <c r="G154" s="418">
        <v>0</v>
      </c>
      <c r="H154" t="s">
        <v>5463</v>
      </c>
    </row>
    <row r="155" spans="1:8" x14ac:dyDescent="0.25">
      <c r="A155" s="412" t="s">
        <v>496</v>
      </c>
      <c r="B155" s="413" t="s">
        <v>4831</v>
      </c>
      <c r="C155" s="414" t="s">
        <v>945</v>
      </c>
      <c r="D155" s="415" t="s">
        <v>961</v>
      </c>
      <c r="E155" s="416" t="s">
        <v>666</v>
      </c>
      <c r="F155" s="417" t="s">
        <v>5401</v>
      </c>
      <c r="G155" s="418">
        <v>-117041.77</v>
      </c>
      <c r="H155" t="s">
        <v>5464</v>
      </c>
    </row>
    <row r="156" spans="1:8" x14ac:dyDescent="0.25">
      <c r="A156" s="412" t="s">
        <v>500</v>
      </c>
      <c r="B156" s="413" t="s">
        <v>4831</v>
      </c>
      <c r="C156" s="414" t="s">
        <v>945</v>
      </c>
      <c r="D156" s="415" t="s">
        <v>964</v>
      </c>
      <c r="E156" s="416" t="s">
        <v>666</v>
      </c>
      <c r="F156" s="417" t="s">
        <v>5401</v>
      </c>
      <c r="G156" s="418">
        <v>-3082818.4200000004</v>
      </c>
      <c r="H156" t="s">
        <v>5465</v>
      </c>
    </row>
    <row r="157" spans="1:8" x14ac:dyDescent="0.25">
      <c r="A157" s="412" t="s">
        <v>502</v>
      </c>
      <c r="B157" s="413" t="s">
        <v>4831</v>
      </c>
      <c r="C157" s="414" t="s">
        <v>945</v>
      </c>
      <c r="D157" s="415" t="s">
        <v>1266</v>
      </c>
      <c r="E157" s="416" t="s">
        <v>666</v>
      </c>
      <c r="F157" s="417" t="s">
        <v>5401</v>
      </c>
      <c r="G157" s="418">
        <v>2646447.12</v>
      </c>
      <c r="H157" t="s">
        <v>5466</v>
      </c>
    </row>
    <row r="158" spans="1:8" x14ac:dyDescent="0.25">
      <c r="A158" s="412" t="s">
        <v>504</v>
      </c>
      <c r="B158" s="413" t="s">
        <v>4831</v>
      </c>
      <c r="C158" s="414" t="s">
        <v>945</v>
      </c>
      <c r="D158" s="415" t="s">
        <v>1271</v>
      </c>
      <c r="E158" s="416" t="s">
        <v>666</v>
      </c>
      <c r="F158" s="417" t="s">
        <v>5401</v>
      </c>
      <c r="G158" s="418">
        <v>0</v>
      </c>
      <c r="H158" t="s">
        <v>5467</v>
      </c>
    </row>
    <row r="159" spans="1:8" x14ac:dyDescent="0.25">
      <c r="A159" s="412" t="s">
        <v>507</v>
      </c>
      <c r="B159" s="413" t="s">
        <v>4831</v>
      </c>
      <c r="C159" s="414" t="s">
        <v>945</v>
      </c>
      <c r="D159" s="415" t="s">
        <v>970</v>
      </c>
      <c r="E159" s="416" t="s">
        <v>666</v>
      </c>
      <c r="F159" s="417" t="s">
        <v>5401</v>
      </c>
      <c r="G159" s="418">
        <v>-59220.209877291752</v>
      </c>
      <c r="H159" t="s">
        <v>5468</v>
      </c>
    </row>
    <row r="160" spans="1:8" x14ac:dyDescent="0.25">
      <c r="A160" s="412" t="s">
        <v>510</v>
      </c>
      <c r="B160" s="413" t="s">
        <v>4831</v>
      </c>
      <c r="C160" s="414" t="s">
        <v>945</v>
      </c>
      <c r="D160" s="415" t="s">
        <v>973</v>
      </c>
      <c r="E160" s="416" t="s">
        <v>666</v>
      </c>
      <c r="F160" s="417" t="s">
        <v>5401</v>
      </c>
      <c r="G160" s="418">
        <v>-926987.15808879561</v>
      </c>
      <c r="H160" t="s">
        <v>5469</v>
      </c>
    </row>
    <row r="161" spans="1:8" x14ac:dyDescent="0.25">
      <c r="A161" s="412" t="s">
        <v>512</v>
      </c>
      <c r="B161" s="413" t="s">
        <v>4831</v>
      </c>
      <c r="C161" s="414" t="s">
        <v>945</v>
      </c>
      <c r="D161" s="415" t="s">
        <v>976</v>
      </c>
      <c r="E161" s="416" t="s">
        <v>666</v>
      </c>
      <c r="F161" s="417" t="s">
        <v>5401</v>
      </c>
      <c r="G161" s="418">
        <v>-180991.15287833384</v>
      </c>
      <c r="H161" t="s">
        <v>5470</v>
      </c>
    </row>
    <row r="162" spans="1:8" x14ac:dyDescent="0.25">
      <c r="A162" s="412" t="s">
        <v>515</v>
      </c>
      <c r="B162" s="413" t="s">
        <v>4831</v>
      </c>
      <c r="C162" s="414" t="s">
        <v>945</v>
      </c>
      <c r="D162" s="415" t="s">
        <v>979</v>
      </c>
      <c r="E162" s="416" t="s">
        <v>666</v>
      </c>
      <c r="F162" s="417" t="s">
        <v>5401</v>
      </c>
      <c r="G162" s="418">
        <v>-1366976.989155578</v>
      </c>
      <c r="H162" t="s">
        <v>5471</v>
      </c>
    </row>
    <row r="163" spans="1:8" x14ac:dyDescent="0.25">
      <c r="A163" s="412" t="s">
        <v>517</v>
      </c>
      <c r="B163" s="413" t="s">
        <v>4831</v>
      </c>
      <c r="C163" s="414" t="s">
        <v>945</v>
      </c>
      <c r="D163" s="415" t="s">
        <v>982</v>
      </c>
      <c r="E163" s="416" t="s">
        <v>666</v>
      </c>
      <c r="F163" s="417" t="s">
        <v>5401</v>
      </c>
      <c r="G163" s="418">
        <v>1.250671507517437E-3</v>
      </c>
      <c r="H163" t="s">
        <v>5472</v>
      </c>
    </row>
    <row r="164" spans="1:8" x14ac:dyDescent="0.25">
      <c r="A164" s="412" t="s">
        <v>519</v>
      </c>
      <c r="B164" s="413" t="s">
        <v>4831</v>
      </c>
      <c r="C164" s="414" t="s">
        <v>945</v>
      </c>
      <c r="D164" s="415" t="s">
        <v>985</v>
      </c>
      <c r="E164" s="416" t="s">
        <v>666</v>
      </c>
      <c r="F164" s="417" t="s">
        <v>5401</v>
      </c>
      <c r="G164" s="418">
        <v>-1107135.4945448579</v>
      </c>
      <c r="H164" t="s">
        <v>5473</v>
      </c>
    </row>
    <row r="165" spans="1:8" x14ac:dyDescent="0.25">
      <c r="A165" s="412" t="s">
        <v>522</v>
      </c>
      <c r="B165" s="413" t="s">
        <v>4831</v>
      </c>
      <c r="C165" s="414" t="s">
        <v>945</v>
      </c>
      <c r="D165" s="415" t="s">
        <v>991</v>
      </c>
      <c r="E165" s="416" t="s">
        <v>666</v>
      </c>
      <c r="F165" s="417" t="s">
        <v>5401</v>
      </c>
      <c r="G165" s="418">
        <v>-17459.225084397294</v>
      </c>
      <c r="H165" t="s">
        <v>5474</v>
      </c>
    </row>
    <row r="166" spans="1:8" x14ac:dyDescent="0.25">
      <c r="A166" s="412" t="s">
        <v>524</v>
      </c>
      <c r="B166" s="413" t="s">
        <v>4831</v>
      </c>
      <c r="C166" s="414" t="s">
        <v>945</v>
      </c>
      <c r="D166" s="415" t="s">
        <v>997</v>
      </c>
      <c r="E166" s="416" t="s">
        <v>666</v>
      </c>
      <c r="F166" s="417" t="s">
        <v>5401</v>
      </c>
      <c r="G166" s="418">
        <v>0</v>
      </c>
      <c r="H166" t="s">
        <v>5475</v>
      </c>
    </row>
    <row r="167" spans="1:8" x14ac:dyDescent="0.25">
      <c r="A167" s="412" t="s">
        <v>526</v>
      </c>
      <c r="B167" s="413" t="s">
        <v>4831</v>
      </c>
      <c r="C167" s="414" t="s">
        <v>945</v>
      </c>
      <c r="D167" s="415" t="s">
        <v>1000</v>
      </c>
      <c r="E167" s="416" t="s">
        <v>666</v>
      </c>
      <c r="F167" s="417" t="s">
        <v>5401</v>
      </c>
      <c r="G167" s="418">
        <v>-11531696.889999999</v>
      </c>
      <c r="H167" t="s">
        <v>5476</v>
      </c>
    </row>
    <row r="168" spans="1:8" x14ac:dyDescent="0.25">
      <c r="A168" s="412" t="s">
        <v>529</v>
      </c>
      <c r="B168" s="413" t="s">
        <v>4831</v>
      </c>
      <c r="C168" s="414" t="s">
        <v>945</v>
      </c>
      <c r="D168" s="415" t="s">
        <v>1003</v>
      </c>
      <c r="E168" s="416" t="s">
        <v>666</v>
      </c>
      <c r="F168" s="417" t="s">
        <v>5401</v>
      </c>
      <c r="G168" s="418">
        <v>0</v>
      </c>
      <c r="H168" t="s">
        <v>5477</v>
      </c>
    </row>
    <row r="169" spans="1:8" x14ac:dyDescent="0.25">
      <c r="A169" s="412" t="s">
        <v>532</v>
      </c>
      <c r="B169" s="413" t="s">
        <v>4831</v>
      </c>
      <c r="C169" s="414" t="s">
        <v>945</v>
      </c>
      <c r="D169" s="415" t="s">
        <v>1006</v>
      </c>
      <c r="E169" s="416" t="s">
        <v>666</v>
      </c>
      <c r="F169" s="417" t="s">
        <v>5401</v>
      </c>
      <c r="G169" s="418">
        <v>0</v>
      </c>
      <c r="H169" t="s">
        <v>5478</v>
      </c>
    </row>
    <row r="170" spans="1:8" x14ac:dyDescent="0.25">
      <c r="A170" s="412" t="s">
        <v>534</v>
      </c>
      <c r="B170" s="413" t="s">
        <v>4831</v>
      </c>
      <c r="C170" s="414" t="s">
        <v>945</v>
      </c>
      <c r="D170" s="415" t="s">
        <v>1012</v>
      </c>
      <c r="E170" s="416" t="s">
        <v>666</v>
      </c>
      <c r="F170" s="417" t="s">
        <v>5401</v>
      </c>
      <c r="G170" s="418">
        <v>-3801.4216214167941</v>
      </c>
      <c r="H170" t="s">
        <v>5479</v>
      </c>
    </row>
    <row r="171" spans="1:8" x14ac:dyDescent="0.25">
      <c r="A171" s="412" t="s">
        <v>536</v>
      </c>
      <c r="B171" s="413" t="s">
        <v>4831</v>
      </c>
      <c r="F171" s="419" t="s">
        <v>4910</v>
      </c>
      <c r="G171" s="420">
        <f>SUBTOTAL(9,G92:G170)</f>
        <v>-232810625.15999991</v>
      </c>
    </row>
    <row r="172" spans="1:8" x14ac:dyDescent="0.25">
      <c r="A172" s="412" t="s">
        <v>539</v>
      </c>
    </row>
    <row r="173" spans="1:8" x14ac:dyDescent="0.25">
      <c r="A173" s="412" t="s">
        <v>542</v>
      </c>
      <c r="B173" s="413" t="s">
        <v>4911</v>
      </c>
      <c r="C173" s="414" t="s">
        <v>773</v>
      </c>
      <c r="D173" s="415" t="s">
        <v>1142</v>
      </c>
      <c r="E173" s="416" t="s">
        <v>158</v>
      </c>
      <c r="F173" s="417" t="s">
        <v>5320</v>
      </c>
      <c r="G173" s="418">
        <v>-4166104.17</v>
      </c>
      <c r="H173" t="s">
        <v>5480</v>
      </c>
    </row>
    <row r="174" spans="1:8" x14ac:dyDescent="0.25">
      <c r="A174" s="412" t="s">
        <v>544</v>
      </c>
      <c r="B174" s="413" t="s">
        <v>4911</v>
      </c>
      <c r="F174" s="419" t="s">
        <v>4914</v>
      </c>
      <c r="G174" s="420">
        <f>SUBTOTAL(9,G172:G173)</f>
        <v>-4166104.17</v>
      </c>
    </row>
    <row r="175" spans="1:8" x14ac:dyDescent="0.25">
      <c r="A175" s="412" t="s">
        <v>546</v>
      </c>
    </row>
    <row r="176" spans="1:8" x14ac:dyDescent="0.25">
      <c r="A176" s="412" t="s">
        <v>549</v>
      </c>
      <c r="B176" s="413" t="s">
        <v>4926</v>
      </c>
      <c r="C176" s="414" t="s">
        <v>4917</v>
      </c>
      <c r="D176" s="415" t="s">
        <v>4927</v>
      </c>
      <c r="E176" s="416" t="s">
        <v>144</v>
      </c>
      <c r="F176" s="417" t="s">
        <v>5481</v>
      </c>
      <c r="G176" s="418">
        <v>-4519530.6984615391</v>
      </c>
      <c r="H176" t="s">
        <v>5482</v>
      </c>
    </row>
    <row r="177" spans="1:8" x14ac:dyDescent="0.25">
      <c r="A177" s="412" t="s">
        <v>551</v>
      </c>
      <c r="B177" s="413" t="s">
        <v>4926</v>
      </c>
      <c r="F177" s="419" t="s">
        <v>4929</v>
      </c>
      <c r="G177" s="420">
        <f>SUBTOTAL(9,G175:G176)</f>
        <v>-4519530.6984615391</v>
      </c>
    </row>
    <row r="178" spans="1:8" x14ac:dyDescent="0.25">
      <c r="A178" s="412" t="s">
        <v>553</v>
      </c>
    </row>
    <row r="179" spans="1:8" x14ac:dyDescent="0.25">
      <c r="A179" s="412" t="s">
        <v>555</v>
      </c>
      <c r="B179" s="413" t="s">
        <v>4935</v>
      </c>
      <c r="C179" s="414" t="s">
        <v>4917</v>
      </c>
      <c r="D179" s="415" t="s">
        <v>4938</v>
      </c>
      <c r="E179" s="416" t="s">
        <v>1055</v>
      </c>
      <c r="F179" s="417" t="s">
        <v>3432</v>
      </c>
      <c r="G179" s="418">
        <v>875992.69615384622</v>
      </c>
      <c r="H179" t="s">
        <v>5483</v>
      </c>
    </row>
    <row r="180" spans="1:8" x14ac:dyDescent="0.25">
      <c r="A180" s="412" t="s">
        <v>559</v>
      </c>
      <c r="B180" s="413" t="s">
        <v>4935</v>
      </c>
      <c r="C180" s="414" t="s">
        <v>4917</v>
      </c>
      <c r="D180" s="415" t="s">
        <v>4944</v>
      </c>
      <c r="E180" s="416" t="s">
        <v>197</v>
      </c>
      <c r="F180" s="417" t="s">
        <v>5484</v>
      </c>
      <c r="G180" s="418">
        <v>-195924.91384615382</v>
      </c>
      <c r="H180" t="s">
        <v>5485</v>
      </c>
    </row>
    <row r="181" spans="1:8" x14ac:dyDescent="0.25">
      <c r="A181" s="412" t="s">
        <v>561</v>
      </c>
      <c r="B181" s="413" t="s">
        <v>4935</v>
      </c>
      <c r="C181" s="414" t="s">
        <v>4917</v>
      </c>
      <c r="D181" s="415" t="s">
        <v>4950</v>
      </c>
      <c r="E181" s="416" t="s">
        <v>197</v>
      </c>
      <c r="F181" s="417" t="s">
        <v>5484</v>
      </c>
      <c r="G181" s="418">
        <v>-184644.29</v>
      </c>
      <c r="H181" t="s">
        <v>5486</v>
      </c>
    </row>
    <row r="182" spans="1:8" x14ac:dyDescent="0.25">
      <c r="A182" s="412" t="s">
        <v>563</v>
      </c>
      <c r="B182" s="413" t="s">
        <v>4935</v>
      </c>
      <c r="C182" s="414" t="s">
        <v>4917</v>
      </c>
      <c r="D182" s="415" t="s">
        <v>4954</v>
      </c>
      <c r="E182" s="416" t="s">
        <v>197</v>
      </c>
      <c r="F182" s="417" t="s">
        <v>5484</v>
      </c>
      <c r="G182" s="418">
        <v>-1553243.9153846153</v>
      </c>
      <c r="H182" t="s">
        <v>5487</v>
      </c>
    </row>
    <row r="183" spans="1:8" x14ac:dyDescent="0.25">
      <c r="A183" s="412" t="s">
        <v>566</v>
      </c>
      <c r="B183" s="413" t="s">
        <v>4935</v>
      </c>
      <c r="C183" s="414" t="s">
        <v>4917</v>
      </c>
      <c r="D183" s="415" t="s">
        <v>4956</v>
      </c>
      <c r="E183" s="416" t="s">
        <v>197</v>
      </c>
      <c r="F183" s="417" t="s">
        <v>5484</v>
      </c>
      <c r="G183" s="418">
        <v>-2010439.1923076925</v>
      </c>
      <c r="H183" t="s">
        <v>5488</v>
      </c>
    </row>
    <row r="184" spans="1:8" x14ac:dyDescent="0.25">
      <c r="A184" s="412" t="s">
        <v>569</v>
      </c>
      <c r="B184" s="413" t="s">
        <v>4935</v>
      </c>
      <c r="C184" s="414" t="s">
        <v>4917</v>
      </c>
      <c r="D184" s="415" t="s">
        <v>4958</v>
      </c>
      <c r="E184" s="416" t="s">
        <v>197</v>
      </c>
      <c r="F184" s="417" t="s">
        <v>5484</v>
      </c>
      <c r="G184" s="418">
        <v>-8623479.2123076916</v>
      </c>
      <c r="H184" t="s">
        <v>5489</v>
      </c>
    </row>
    <row r="185" spans="1:8" x14ac:dyDescent="0.25">
      <c r="A185" s="412" t="s">
        <v>572</v>
      </c>
      <c r="B185" s="413" t="s">
        <v>4935</v>
      </c>
      <c r="F185" s="419" t="s">
        <v>4962</v>
      </c>
      <c r="G185" s="420">
        <f>SUBTOTAL(9,G178:G184)</f>
        <v>-11691738.827692308</v>
      </c>
    </row>
    <row r="186" spans="1:8" x14ac:dyDescent="0.25">
      <c r="A186" s="412" t="s">
        <v>574</v>
      </c>
    </row>
    <row r="187" spans="1:8" x14ac:dyDescent="0.25">
      <c r="A187" s="412" t="s">
        <v>576</v>
      </c>
      <c r="B187" s="413" t="s">
        <v>4963</v>
      </c>
      <c r="C187" s="414" t="s">
        <v>5060</v>
      </c>
      <c r="D187" s="415" t="s">
        <v>1352</v>
      </c>
      <c r="E187" s="416" t="s">
        <v>1055</v>
      </c>
      <c r="F187" s="417" t="s">
        <v>3791</v>
      </c>
      <c r="G187" s="418">
        <v>-1734183.39898952</v>
      </c>
      <c r="H187" t="s">
        <v>5490</v>
      </c>
    </row>
    <row r="188" spans="1:8" x14ac:dyDescent="0.25">
      <c r="A188" s="412" t="s">
        <v>579</v>
      </c>
      <c r="B188" s="413" t="s">
        <v>4963</v>
      </c>
      <c r="C188" s="414" t="s">
        <v>5060</v>
      </c>
      <c r="D188" s="415" t="s">
        <v>1355</v>
      </c>
      <c r="E188" s="416" t="s">
        <v>621</v>
      </c>
      <c r="F188" s="417" t="s">
        <v>3791</v>
      </c>
      <c r="G188" s="418">
        <v>-2258044.7873255201</v>
      </c>
      <c r="H188" t="s">
        <v>5491</v>
      </c>
    </row>
    <row r="189" spans="1:8" x14ac:dyDescent="0.25">
      <c r="A189" s="412" t="s">
        <v>581</v>
      </c>
      <c r="B189" s="413" t="s">
        <v>4963</v>
      </c>
      <c r="C189" s="414" t="s">
        <v>5060</v>
      </c>
      <c r="D189" s="415" t="s">
        <v>1358</v>
      </c>
      <c r="E189" s="416" t="s">
        <v>1055</v>
      </c>
      <c r="F189" s="417" t="s">
        <v>3791</v>
      </c>
      <c r="G189" s="418">
        <v>-693331.21238632</v>
      </c>
      <c r="H189" t="s">
        <v>5492</v>
      </c>
    </row>
    <row r="190" spans="1:8" x14ac:dyDescent="0.25">
      <c r="A190" s="412" t="s">
        <v>583</v>
      </c>
      <c r="B190" s="413" t="s">
        <v>4963</v>
      </c>
      <c r="C190" s="414" t="s">
        <v>5060</v>
      </c>
      <c r="D190" s="415" t="s">
        <v>1361</v>
      </c>
      <c r="E190" s="416" t="s">
        <v>1055</v>
      </c>
      <c r="F190" s="417" t="s">
        <v>3791</v>
      </c>
      <c r="G190" s="418">
        <v>-257296.255538</v>
      </c>
      <c r="H190" t="s">
        <v>5493</v>
      </c>
    </row>
    <row r="191" spans="1:8" x14ac:dyDescent="0.25">
      <c r="A191" s="412" t="s">
        <v>586</v>
      </c>
      <c r="B191" s="413" t="s">
        <v>4963</v>
      </c>
      <c r="C191" s="414" t="s">
        <v>5060</v>
      </c>
      <c r="D191" s="415" t="s">
        <v>1364</v>
      </c>
      <c r="E191" s="416" t="s">
        <v>1055</v>
      </c>
      <c r="F191" s="417" t="s">
        <v>3791</v>
      </c>
      <c r="G191" s="418">
        <v>-177536.54023312</v>
      </c>
      <c r="H191" t="s">
        <v>5494</v>
      </c>
    </row>
    <row r="192" spans="1:8" x14ac:dyDescent="0.25">
      <c r="A192" s="412" t="s">
        <v>588</v>
      </c>
      <c r="B192" s="413" t="s">
        <v>4963</v>
      </c>
      <c r="C192" s="414" t="s">
        <v>5060</v>
      </c>
      <c r="D192" s="415" t="s">
        <v>1910</v>
      </c>
      <c r="E192" s="416" t="s">
        <v>197</v>
      </c>
      <c r="F192" s="417" t="s">
        <v>4095</v>
      </c>
      <c r="G192" s="418">
        <v>959800.22</v>
      </c>
      <c r="H192" t="s">
        <v>5495</v>
      </c>
    </row>
    <row r="193" spans="1:8" x14ac:dyDescent="0.25">
      <c r="A193" s="412" t="s">
        <v>590</v>
      </c>
      <c r="B193" s="413" t="s">
        <v>4963</v>
      </c>
      <c r="C193" s="414" t="s">
        <v>5060</v>
      </c>
      <c r="D193" s="415" t="s">
        <v>1367</v>
      </c>
      <c r="E193" s="416" t="s">
        <v>197</v>
      </c>
      <c r="F193" s="417" t="s">
        <v>3791</v>
      </c>
      <c r="G193" s="418">
        <v>-567871.5</v>
      </c>
      <c r="H193" t="s">
        <v>5496</v>
      </c>
    </row>
    <row r="194" spans="1:8" x14ac:dyDescent="0.25">
      <c r="A194" s="412" t="s">
        <v>593</v>
      </c>
      <c r="B194" s="413" t="s">
        <v>4963</v>
      </c>
      <c r="C194" s="414" t="s">
        <v>5060</v>
      </c>
      <c r="D194" s="415" t="s">
        <v>1370</v>
      </c>
      <c r="E194" s="416" t="s">
        <v>197</v>
      </c>
      <c r="F194" s="417" t="s">
        <v>3791</v>
      </c>
      <c r="G194" s="418">
        <v>-1275854.5229332801</v>
      </c>
      <c r="H194" t="s">
        <v>5497</v>
      </c>
    </row>
    <row r="195" spans="1:8" x14ac:dyDescent="0.25">
      <c r="A195" s="412" t="s">
        <v>595</v>
      </c>
      <c r="B195" s="413" t="s">
        <v>4963</v>
      </c>
      <c r="C195" s="414" t="s">
        <v>5060</v>
      </c>
      <c r="D195" s="415" t="s">
        <v>1373</v>
      </c>
      <c r="E195" s="416" t="s">
        <v>197</v>
      </c>
      <c r="F195" s="417" t="s">
        <v>3791</v>
      </c>
      <c r="G195" s="418">
        <v>-623519.82498399995</v>
      </c>
      <c r="H195" t="s">
        <v>5498</v>
      </c>
    </row>
    <row r="196" spans="1:8" x14ac:dyDescent="0.25">
      <c r="A196" s="412" t="s">
        <v>597</v>
      </c>
      <c r="B196" s="413" t="s">
        <v>4963</v>
      </c>
      <c r="C196" s="414" t="s">
        <v>5060</v>
      </c>
      <c r="D196" s="415" t="s">
        <v>1376</v>
      </c>
      <c r="E196" s="416" t="s">
        <v>197</v>
      </c>
      <c r="F196" s="417" t="s">
        <v>3791</v>
      </c>
      <c r="G196" s="418">
        <v>-1517633.0308960001</v>
      </c>
      <c r="H196" t="s">
        <v>5499</v>
      </c>
    </row>
    <row r="197" spans="1:8" x14ac:dyDescent="0.25">
      <c r="A197" s="412" t="s">
        <v>600</v>
      </c>
      <c r="B197" s="413" t="s">
        <v>4963</v>
      </c>
      <c r="C197" s="414" t="s">
        <v>5060</v>
      </c>
      <c r="D197" s="415" t="s">
        <v>5081</v>
      </c>
      <c r="E197" s="416" t="s">
        <v>197</v>
      </c>
      <c r="F197" s="417" t="s">
        <v>3791</v>
      </c>
      <c r="G197" s="418">
        <v>-202136</v>
      </c>
      <c r="H197" t="s">
        <v>5500</v>
      </c>
    </row>
    <row r="198" spans="1:8" x14ac:dyDescent="0.25">
      <c r="A198" s="412" t="s">
        <v>602</v>
      </c>
      <c r="B198" s="413" t="s">
        <v>4963</v>
      </c>
      <c r="C198" s="414" t="s">
        <v>5060</v>
      </c>
      <c r="D198" s="415" t="s">
        <v>1379</v>
      </c>
      <c r="E198" s="416" t="s">
        <v>197</v>
      </c>
      <c r="F198" s="417" t="s">
        <v>3791</v>
      </c>
      <c r="G198" s="418">
        <v>-11119021.7117304</v>
      </c>
      <c r="H198" t="s">
        <v>5501</v>
      </c>
    </row>
    <row r="199" spans="1:8" x14ac:dyDescent="0.25">
      <c r="A199" s="412" t="s">
        <v>604</v>
      </c>
      <c r="B199" s="413" t="s">
        <v>4963</v>
      </c>
      <c r="C199" s="414" t="s">
        <v>5060</v>
      </c>
      <c r="D199" s="415" t="s">
        <v>1385</v>
      </c>
      <c r="E199" s="416" t="s">
        <v>197</v>
      </c>
      <c r="F199" s="417" t="s">
        <v>3791</v>
      </c>
      <c r="G199" s="418">
        <v>-1446185.39254264</v>
      </c>
      <c r="H199" t="s">
        <v>5502</v>
      </c>
    </row>
    <row r="200" spans="1:8" x14ac:dyDescent="0.25">
      <c r="A200" s="412" t="s">
        <v>607</v>
      </c>
      <c r="B200" s="413" t="s">
        <v>4963</v>
      </c>
      <c r="C200" s="414" t="s">
        <v>5060</v>
      </c>
      <c r="D200" s="415" t="s">
        <v>5085</v>
      </c>
      <c r="E200" s="416" t="s">
        <v>197</v>
      </c>
      <c r="F200" s="417" t="s">
        <v>3791</v>
      </c>
      <c r="G200" s="418">
        <v>-695578.46743895998</v>
      </c>
      <c r="H200" t="s">
        <v>5503</v>
      </c>
    </row>
    <row r="201" spans="1:8" x14ac:dyDescent="0.25">
      <c r="A201" s="412" t="s">
        <v>609</v>
      </c>
      <c r="B201" s="413" t="s">
        <v>4963</v>
      </c>
      <c r="C201" s="414" t="s">
        <v>5060</v>
      </c>
      <c r="D201" s="415" t="s">
        <v>1391</v>
      </c>
      <c r="E201" s="416" t="s">
        <v>197</v>
      </c>
      <c r="F201" s="417" t="s">
        <v>3791</v>
      </c>
      <c r="G201" s="418">
        <v>-1250979.037</v>
      </c>
      <c r="H201" t="s">
        <v>5504</v>
      </c>
    </row>
    <row r="202" spans="1:8" x14ac:dyDescent="0.25">
      <c r="A202" s="412" t="s">
        <v>613</v>
      </c>
      <c r="B202" s="413" t="s">
        <v>4963</v>
      </c>
      <c r="C202" s="414" t="s">
        <v>5060</v>
      </c>
      <c r="D202" s="415" t="s">
        <v>1394</v>
      </c>
      <c r="E202" s="416" t="s">
        <v>197</v>
      </c>
      <c r="F202" s="417" t="s">
        <v>3791</v>
      </c>
      <c r="G202" s="418">
        <v>-84126434</v>
      </c>
      <c r="H202" t="s">
        <v>5505</v>
      </c>
    </row>
    <row r="203" spans="1:8" x14ac:dyDescent="0.25">
      <c r="A203" s="412" t="s">
        <v>616</v>
      </c>
      <c r="B203" s="413" t="s">
        <v>4963</v>
      </c>
      <c r="C203" s="414" t="s">
        <v>5060</v>
      </c>
      <c r="D203" s="415" t="s">
        <v>1397</v>
      </c>
      <c r="E203" s="416" t="s">
        <v>197</v>
      </c>
      <c r="F203" s="417" t="s">
        <v>3791</v>
      </c>
      <c r="G203" s="418">
        <v>-2498398.27991</v>
      </c>
      <c r="H203" t="s">
        <v>5506</v>
      </c>
    </row>
    <row r="204" spans="1:8" x14ac:dyDescent="0.25">
      <c r="A204" s="412" t="s">
        <v>619</v>
      </c>
      <c r="B204" s="413" t="s">
        <v>4963</v>
      </c>
      <c r="C204" s="414" t="s">
        <v>5060</v>
      </c>
      <c r="D204" s="415" t="s">
        <v>5091</v>
      </c>
      <c r="E204" s="416" t="s">
        <v>197</v>
      </c>
      <c r="F204" s="417" t="s">
        <v>3791</v>
      </c>
      <c r="G204" s="418">
        <v>-1590014</v>
      </c>
      <c r="H204" t="s">
        <v>5507</v>
      </c>
    </row>
    <row r="205" spans="1:8" x14ac:dyDescent="0.25">
      <c r="A205" s="412" t="s">
        <v>623</v>
      </c>
      <c r="B205" s="413" t="s">
        <v>4963</v>
      </c>
      <c r="C205" s="414" t="s">
        <v>5060</v>
      </c>
      <c r="D205" s="415" t="s">
        <v>5093</v>
      </c>
      <c r="E205" s="416" t="s">
        <v>197</v>
      </c>
      <c r="F205" s="417" t="s">
        <v>3791</v>
      </c>
      <c r="G205" s="418">
        <v>-154714</v>
      </c>
      <c r="H205" t="s">
        <v>5508</v>
      </c>
    </row>
    <row r="206" spans="1:8" x14ac:dyDescent="0.25">
      <c r="A206" s="412" t="s">
        <v>626</v>
      </c>
      <c r="B206" s="413" t="s">
        <v>4963</v>
      </c>
      <c r="C206" s="414" t="s">
        <v>5060</v>
      </c>
      <c r="D206" s="415" t="s">
        <v>1893</v>
      </c>
      <c r="E206" s="416" t="s">
        <v>197</v>
      </c>
      <c r="F206" s="417" t="s">
        <v>3791</v>
      </c>
      <c r="G206" s="418">
        <v>-9620750.7862694897</v>
      </c>
      <c r="H206" t="s">
        <v>5509</v>
      </c>
    </row>
    <row r="207" spans="1:8" x14ac:dyDescent="0.25">
      <c r="A207" s="412" t="s">
        <v>629</v>
      </c>
      <c r="B207" s="413" t="s">
        <v>4963</v>
      </c>
      <c r="F207" s="419" t="s">
        <v>5098</v>
      </c>
      <c r="G207" s="420">
        <f>SUBTOTAL(9,G186:G206)</f>
        <v>-120849682.52817725</v>
      </c>
    </row>
    <row r="208" spans="1:8" x14ac:dyDescent="0.25">
      <c r="A208" s="412" t="s">
        <v>632</v>
      </c>
    </row>
    <row r="209" spans="1:8" x14ac:dyDescent="0.25">
      <c r="A209" s="412" t="s">
        <v>634</v>
      </c>
      <c r="B209" s="413" t="s">
        <v>5102</v>
      </c>
      <c r="C209" s="414" t="s">
        <v>734</v>
      </c>
      <c r="D209" s="415" t="s">
        <v>735</v>
      </c>
      <c r="E209" s="416" t="s">
        <v>666</v>
      </c>
      <c r="F209" s="417" t="s">
        <v>5510</v>
      </c>
      <c r="G209" s="418">
        <v>0</v>
      </c>
      <c r="H209" t="s">
        <v>5511</v>
      </c>
    </row>
    <row r="210" spans="1:8" x14ac:dyDescent="0.25">
      <c r="A210" s="412" t="s">
        <v>636</v>
      </c>
      <c r="B210" s="413" t="s">
        <v>5102</v>
      </c>
      <c r="C210" s="414" t="s">
        <v>734</v>
      </c>
      <c r="D210" s="415" t="s">
        <v>738</v>
      </c>
      <c r="E210" s="416" t="s">
        <v>666</v>
      </c>
      <c r="F210" s="417" t="s">
        <v>3469</v>
      </c>
      <c r="G210" s="418">
        <v>0</v>
      </c>
      <c r="H210" t="s">
        <v>5512</v>
      </c>
    </row>
    <row r="211" spans="1:8" x14ac:dyDescent="0.25">
      <c r="A211" s="412" t="s">
        <v>640</v>
      </c>
      <c r="B211" s="413" t="s">
        <v>5102</v>
      </c>
      <c r="C211" s="414" t="s">
        <v>734</v>
      </c>
      <c r="D211" s="415" t="s">
        <v>738</v>
      </c>
      <c r="E211" s="416" t="s">
        <v>666</v>
      </c>
      <c r="F211" s="417" t="s">
        <v>5510</v>
      </c>
      <c r="G211" s="418">
        <v>0</v>
      </c>
      <c r="H211" t="s">
        <v>5513</v>
      </c>
    </row>
    <row r="212" spans="1:8" x14ac:dyDescent="0.25">
      <c r="A212" s="412" t="s">
        <v>643</v>
      </c>
      <c r="B212" s="413" t="s">
        <v>5102</v>
      </c>
      <c r="C212" s="414" t="s">
        <v>734</v>
      </c>
      <c r="D212" s="415" t="s">
        <v>741</v>
      </c>
      <c r="E212" s="416" t="s">
        <v>621</v>
      </c>
      <c r="F212" s="417" t="s">
        <v>5510</v>
      </c>
      <c r="G212" s="418">
        <v>0</v>
      </c>
      <c r="H212" t="s">
        <v>5514</v>
      </c>
    </row>
    <row r="213" spans="1:8" x14ac:dyDescent="0.25">
      <c r="A213" s="412" t="s">
        <v>646</v>
      </c>
      <c r="B213" s="413" t="s">
        <v>5102</v>
      </c>
      <c r="C213" s="414" t="s">
        <v>746</v>
      </c>
      <c r="D213" s="415" t="s">
        <v>1098</v>
      </c>
      <c r="E213" s="416" t="s">
        <v>162</v>
      </c>
      <c r="F213" s="417" t="s">
        <v>5510</v>
      </c>
      <c r="G213" s="418">
        <v>0</v>
      </c>
      <c r="H213" t="s">
        <v>5515</v>
      </c>
    </row>
    <row r="214" spans="1:8" x14ac:dyDescent="0.25">
      <c r="A214" s="412" t="s">
        <v>649</v>
      </c>
      <c r="B214" s="413" t="s">
        <v>5102</v>
      </c>
      <c r="C214" s="414" t="s">
        <v>746</v>
      </c>
      <c r="D214" s="415" t="s">
        <v>747</v>
      </c>
      <c r="E214" s="416" t="s">
        <v>162</v>
      </c>
      <c r="F214" s="417" t="s">
        <v>3469</v>
      </c>
      <c r="G214" s="418">
        <v>-5755.2950924615716</v>
      </c>
      <c r="H214" t="s">
        <v>5516</v>
      </c>
    </row>
    <row r="215" spans="1:8" x14ac:dyDescent="0.25">
      <c r="A215" s="412" t="s">
        <v>652</v>
      </c>
      <c r="B215" s="413" t="s">
        <v>5102</v>
      </c>
      <c r="C215" s="414" t="s">
        <v>746</v>
      </c>
      <c r="D215" s="415" t="s">
        <v>747</v>
      </c>
      <c r="E215" s="416" t="s">
        <v>162</v>
      </c>
      <c r="F215" s="417" t="s">
        <v>5510</v>
      </c>
      <c r="G215" s="418">
        <v>0</v>
      </c>
      <c r="H215" t="s">
        <v>5517</v>
      </c>
    </row>
    <row r="216" spans="1:8" x14ac:dyDescent="0.25">
      <c r="A216" s="412" t="s">
        <v>655</v>
      </c>
      <c r="B216" s="413" t="s">
        <v>5102</v>
      </c>
      <c r="C216" s="414" t="s">
        <v>746</v>
      </c>
      <c r="D216" s="415" t="s">
        <v>750</v>
      </c>
      <c r="E216" s="416" t="s">
        <v>162</v>
      </c>
      <c r="F216" s="417" t="s">
        <v>3469</v>
      </c>
      <c r="G216" s="418">
        <v>-34670.848344285696</v>
      </c>
      <c r="H216" t="s">
        <v>5518</v>
      </c>
    </row>
    <row r="217" spans="1:8" x14ac:dyDescent="0.25">
      <c r="A217" s="412" t="s">
        <v>657</v>
      </c>
      <c r="B217" s="413" t="s">
        <v>5102</v>
      </c>
      <c r="C217" s="414" t="s">
        <v>746</v>
      </c>
      <c r="D217" s="415" t="s">
        <v>750</v>
      </c>
      <c r="E217" s="416" t="s">
        <v>162</v>
      </c>
      <c r="F217" s="417" t="s">
        <v>5510</v>
      </c>
      <c r="G217" s="418">
        <v>0</v>
      </c>
      <c r="H217" t="s">
        <v>5519</v>
      </c>
    </row>
    <row r="218" spans="1:8" x14ac:dyDescent="0.25">
      <c r="A218" s="412" t="s">
        <v>661</v>
      </c>
      <c r="B218" s="413" t="s">
        <v>5102</v>
      </c>
      <c r="C218" s="414" t="s">
        <v>746</v>
      </c>
      <c r="D218" s="415" t="s">
        <v>753</v>
      </c>
      <c r="E218" s="416" t="s">
        <v>162</v>
      </c>
      <c r="F218" s="417" t="s">
        <v>3469</v>
      </c>
      <c r="G218" s="418">
        <v>-379.08440242786202</v>
      </c>
      <c r="H218" t="s">
        <v>5520</v>
      </c>
    </row>
    <row r="219" spans="1:8" x14ac:dyDescent="0.25">
      <c r="A219" s="412" t="s">
        <v>663</v>
      </c>
      <c r="B219" s="413" t="s">
        <v>5102</v>
      </c>
      <c r="C219" s="414" t="s">
        <v>746</v>
      </c>
      <c r="D219" s="415" t="s">
        <v>753</v>
      </c>
      <c r="E219" s="416" t="s">
        <v>162</v>
      </c>
      <c r="F219" s="417" t="s">
        <v>5510</v>
      </c>
      <c r="G219" s="418">
        <v>0</v>
      </c>
      <c r="H219" t="s">
        <v>5521</v>
      </c>
    </row>
    <row r="220" spans="1:8" x14ac:dyDescent="0.25">
      <c r="A220" s="412" t="s">
        <v>668</v>
      </c>
      <c r="B220" s="413" t="s">
        <v>5102</v>
      </c>
      <c r="C220" s="414" t="s">
        <v>746</v>
      </c>
      <c r="D220" s="415" t="s">
        <v>756</v>
      </c>
      <c r="E220" s="416" t="s">
        <v>162</v>
      </c>
      <c r="F220" s="417" t="s">
        <v>3469</v>
      </c>
      <c r="G220" s="418">
        <v>-7088218.4462596774</v>
      </c>
      <c r="H220" t="s">
        <v>5522</v>
      </c>
    </row>
    <row r="221" spans="1:8" x14ac:dyDescent="0.25">
      <c r="A221" s="412" t="s">
        <v>671</v>
      </c>
      <c r="B221" s="413" t="s">
        <v>5102</v>
      </c>
      <c r="C221" s="414" t="s">
        <v>746</v>
      </c>
      <c r="D221" s="415" t="s">
        <v>756</v>
      </c>
      <c r="E221" s="416" t="s">
        <v>162</v>
      </c>
      <c r="F221" s="417" t="s">
        <v>3660</v>
      </c>
      <c r="G221" s="418">
        <v>0</v>
      </c>
      <c r="H221" t="s">
        <v>5523</v>
      </c>
    </row>
    <row r="222" spans="1:8" x14ac:dyDescent="0.25">
      <c r="A222" s="412" t="s">
        <v>674</v>
      </c>
      <c r="B222" s="413" t="s">
        <v>5102</v>
      </c>
      <c r="C222" s="414" t="s">
        <v>746</v>
      </c>
      <c r="D222" s="415" t="s">
        <v>756</v>
      </c>
      <c r="E222" s="416" t="s">
        <v>162</v>
      </c>
      <c r="F222" s="417" t="s">
        <v>5510</v>
      </c>
      <c r="G222" s="418">
        <v>0</v>
      </c>
      <c r="H222" t="s">
        <v>5524</v>
      </c>
    </row>
    <row r="223" spans="1:8" x14ac:dyDescent="0.25">
      <c r="A223" s="412" t="s">
        <v>677</v>
      </c>
      <c r="B223" s="413" t="s">
        <v>5102</v>
      </c>
      <c r="C223" s="414" t="s">
        <v>746</v>
      </c>
      <c r="D223" s="415" t="s">
        <v>759</v>
      </c>
      <c r="E223" s="416" t="s">
        <v>162</v>
      </c>
      <c r="F223" s="417" t="s">
        <v>3469</v>
      </c>
      <c r="G223" s="418">
        <v>-25527544.863520119</v>
      </c>
      <c r="H223" t="s">
        <v>5525</v>
      </c>
    </row>
    <row r="224" spans="1:8" x14ac:dyDescent="0.25">
      <c r="A224" s="412" t="s">
        <v>680</v>
      </c>
      <c r="B224" s="413" t="s">
        <v>5102</v>
      </c>
      <c r="C224" s="414" t="s">
        <v>746</v>
      </c>
      <c r="D224" s="415" t="s">
        <v>759</v>
      </c>
      <c r="E224" s="416" t="s">
        <v>162</v>
      </c>
      <c r="F224" s="417" t="s">
        <v>3660</v>
      </c>
      <c r="G224" s="418">
        <v>0</v>
      </c>
      <c r="H224" t="s">
        <v>5526</v>
      </c>
    </row>
    <row r="225" spans="1:8" x14ac:dyDescent="0.25">
      <c r="A225" s="412" t="s">
        <v>683</v>
      </c>
      <c r="B225" s="413" t="s">
        <v>5102</v>
      </c>
      <c r="C225" s="414" t="s">
        <v>746</v>
      </c>
      <c r="D225" s="415" t="s">
        <v>759</v>
      </c>
      <c r="E225" s="416" t="s">
        <v>162</v>
      </c>
      <c r="F225" s="417" t="s">
        <v>5510</v>
      </c>
      <c r="G225" s="418">
        <v>0</v>
      </c>
      <c r="H225" t="s">
        <v>5527</v>
      </c>
    </row>
    <row r="226" spans="1:8" x14ac:dyDescent="0.25">
      <c r="A226" s="412" t="s">
        <v>686</v>
      </c>
      <c r="B226" s="413" t="s">
        <v>5102</v>
      </c>
      <c r="C226" s="414" t="s">
        <v>746</v>
      </c>
      <c r="D226" s="415" t="s">
        <v>762</v>
      </c>
      <c r="E226" s="416" t="s">
        <v>162</v>
      </c>
      <c r="F226" s="417" t="s">
        <v>3469</v>
      </c>
      <c r="G226" s="418">
        <v>-14136733.634790942</v>
      </c>
      <c r="H226" t="s">
        <v>5528</v>
      </c>
    </row>
    <row r="227" spans="1:8" x14ac:dyDescent="0.25">
      <c r="A227" s="412" t="s">
        <v>689</v>
      </c>
      <c r="B227" s="413" t="s">
        <v>5102</v>
      </c>
      <c r="C227" s="414" t="s">
        <v>746</v>
      </c>
      <c r="D227" s="415" t="s">
        <v>762</v>
      </c>
      <c r="E227" s="416" t="s">
        <v>162</v>
      </c>
      <c r="F227" s="417" t="s">
        <v>3660</v>
      </c>
      <c r="G227" s="418">
        <v>0</v>
      </c>
      <c r="H227" t="s">
        <v>5529</v>
      </c>
    </row>
    <row r="228" spans="1:8" x14ac:dyDescent="0.25">
      <c r="A228" s="412" t="s">
        <v>692</v>
      </c>
      <c r="B228" s="413" t="s">
        <v>5102</v>
      </c>
      <c r="C228" s="414" t="s">
        <v>746</v>
      </c>
      <c r="D228" s="415" t="s">
        <v>762</v>
      </c>
      <c r="E228" s="416" t="s">
        <v>162</v>
      </c>
      <c r="F228" s="417" t="s">
        <v>5510</v>
      </c>
      <c r="G228" s="418">
        <v>0</v>
      </c>
      <c r="H228" t="s">
        <v>5530</v>
      </c>
    </row>
    <row r="229" spans="1:8" x14ac:dyDescent="0.25">
      <c r="A229" s="412" t="s">
        <v>695</v>
      </c>
      <c r="B229" s="413" t="s">
        <v>5102</v>
      </c>
      <c r="C229" s="414" t="s">
        <v>746</v>
      </c>
      <c r="D229" s="415" t="s">
        <v>765</v>
      </c>
      <c r="E229" s="416" t="s">
        <v>162</v>
      </c>
      <c r="F229" s="417" t="s">
        <v>3469</v>
      </c>
      <c r="G229" s="418">
        <v>-2779573.4838576405</v>
      </c>
      <c r="H229" t="s">
        <v>5531</v>
      </c>
    </row>
    <row r="230" spans="1:8" x14ac:dyDescent="0.25">
      <c r="A230" s="412" t="s">
        <v>698</v>
      </c>
      <c r="B230" s="413" t="s">
        <v>5102</v>
      </c>
      <c r="C230" s="414" t="s">
        <v>746</v>
      </c>
      <c r="D230" s="415" t="s">
        <v>765</v>
      </c>
      <c r="E230" s="416" t="s">
        <v>162</v>
      </c>
      <c r="F230" s="417" t="s">
        <v>3660</v>
      </c>
      <c r="G230" s="418">
        <v>0</v>
      </c>
      <c r="H230" t="s">
        <v>5532</v>
      </c>
    </row>
    <row r="231" spans="1:8" x14ac:dyDescent="0.25">
      <c r="A231" s="412" t="s">
        <v>701</v>
      </c>
      <c r="B231" s="413" t="s">
        <v>5102</v>
      </c>
      <c r="C231" s="414" t="s">
        <v>746</v>
      </c>
      <c r="D231" s="415" t="s">
        <v>765</v>
      </c>
      <c r="E231" s="416" t="s">
        <v>162</v>
      </c>
      <c r="F231" s="417" t="s">
        <v>5510</v>
      </c>
      <c r="G231" s="418">
        <v>0</v>
      </c>
      <c r="H231" t="s">
        <v>5533</v>
      </c>
    </row>
    <row r="232" spans="1:8" x14ac:dyDescent="0.25">
      <c r="A232" s="412" t="s">
        <v>705</v>
      </c>
      <c r="B232" s="413" t="s">
        <v>5102</v>
      </c>
      <c r="C232" s="414" t="s">
        <v>746</v>
      </c>
      <c r="D232" s="415" t="s">
        <v>768</v>
      </c>
      <c r="E232" s="416" t="s">
        <v>162</v>
      </c>
      <c r="F232" s="417" t="s">
        <v>3469</v>
      </c>
      <c r="G232" s="418">
        <v>-1454693.0873580759</v>
      </c>
      <c r="H232" t="s">
        <v>5534</v>
      </c>
    </row>
    <row r="233" spans="1:8" x14ac:dyDescent="0.25">
      <c r="A233" s="412" t="s">
        <v>709</v>
      </c>
      <c r="B233" s="413" t="s">
        <v>5102</v>
      </c>
      <c r="C233" s="414" t="s">
        <v>746</v>
      </c>
      <c r="D233" s="415" t="s">
        <v>768</v>
      </c>
      <c r="E233" s="416" t="s">
        <v>162</v>
      </c>
      <c r="F233" s="417" t="s">
        <v>3660</v>
      </c>
      <c r="G233" s="418">
        <v>0</v>
      </c>
      <c r="H233" t="s">
        <v>5535</v>
      </c>
    </row>
    <row r="234" spans="1:8" x14ac:dyDescent="0.25">
      <c r="A234" s="412" t="s">
        <v>712</v>
      </c>
      <c r="B234" s="413" t="s">
        <v>5102</v>
      </c>
      <c r="C234" s="414" t="s">
        <v>746</v>
      </c>
      <c r="D234" s="415" t="s">
        <v>768</v>
      </c>
      <c r="E234" s="416" t="s">
        <v>162</v>
      </c>
      <c r="F234" s="417" t="s">
        <v>5510</v>
      </c>
      <c r="G234" s="418">
        <v>0</v>
      </c>
      <c r="H234" t="s">
        <v>5536</v>
      </c>
    </row>
    <row r="235" spans="1:8" x14ac:dyDescent="0.25">
      <c r="A235" s="412" t="s">
        <v>715</v>
      </c>
      <c r="B235" s="413" t="s">
        <v>5102</v>
      </c>
      <c r="C235" s="414" t="s">
        <v>773</v>
      </c>
      <c r="D235" s="415" t="s">
        <v>774</v>
      </c>
      <c r="E235" s="416" t="s">
        <v>162</v>
      </c>
      <c r="F235" s="417" t="s">
        <v>3469</v>
      </c>
      <c r="G235" s="418">
        <v>-90955.194307990401</v>
      </c>
      <c r="H235" t="s">
        <v>5537</v>
      </c>
    </row>
    <row r="236" spans="1:8" x14ac:dyDescent="0.25">
      <c r="A236" s="412" t="s">
        <v>718</v>
      </c>
      <c r="B236" s="413" t="s">
        <v>5102</v>
      </c>
      <c r="C236" s="414" t="s">
        <v>773</v>
      </c>
      <c r="D236" s="415" t="s">
        <v>774</v>
      </c>
      <c r="E236" s="416" t="s">
        <v>162</v>
      </c>
      <c r="F236" s="417" t="s">
        <v>5510</v>
      </c>
      <c r="G236" s="418">
        <v>0</v>
      </c>
      <c r="H236" t="s">
        <v>5538</v>
      </c>
    </row>
    <row r="237" spans="1:8" x14ac:dyDescent="0.25">
      <c r="A237" s="412" t="s">
        <v>722</v>
      </c>
      <c r="B237" s="413" t="s">
        <v>5102</v>
      </c>
      <c r="C237" s="414" t="s">
        <v>773</v>
      </c>
      <c r="D237" s="415" t="s">
        <v>777</v>
      </c>
      <c r="E237" s="416" t="s">
        <v>162</v>
      </c>
      <c r="F237" s="417" t="s">
        <v>3469</v>
      </c>
      <c r="G237" s="418">
        <v>-138970.92786074034</v>
      </c>
      <c r="H237" t="s">
        <v>5539</v>
      </c>
    </row>
    <row r="238" spans="1:8" x14ac:dyDescent="0.25">
      <c r="A238" s="412" t="s">
        <v>725</v>
      </c>
      <c r="B238" s="413" t="s">
        <v>5102</v>
      </c>
      <c r="C238" s="414" t="s">
        <v>773</v>
      </c>
      <c r="D238" s="415" t="s">
        <v>777</v>
      </c>
      <c r="E238" s="416" t="s">
        <v>162</v>
      </c>
      <c r="F238" s="417" t="s">
        <v>5510</v>
      </c>
      <c r="G238" s="418">
        <v>0</v>
      </c>
      <c r="H238" t="s">
        <v>5540</v>
      </c>
    </row>
    <row r="239" spans="1:8" x14ac:dyDescent="0.25">
      <c r="A239" s="412" t="s">
        <v>727</v>
      </c>
      <c r="B239" s="413" t="s">
        <v>5102</v>
      </c>
      <c r="C239" s="414" t="s">
        <v>773</v>
      </c>
      <c r="D239" s="415" t="s">
        <v>780</v>
      </c>
      <c r="E239" s="416" t="s">
        <v>162</v>
      </c>
      <c r="F239" s="417" t="s">
        <v>3469</v>
      </c>
      <c r="G239" s="418">
        <v>-1086524.072313128</v>
      </c>
      <c r="H239" t="s">
        <v>5541</v>
      </c>
    </row>
    <row r="240" spans="1:8" x14ac:dyDescent="0.25">
      <c r="A240" s="412" t="s">
        <v>729</v>
      </c>
      <c r="B240" s="413" t="s">
        <v>5102</v>
      </c>
      <c r="C240" s="414" t="s">
        <v>773</v>
      </c>
      <c r="D240" s="415" t="s">
        <v>780</v>
      </c>
      <c r="E240" s="416" t="s">
        <v>162</v>
      </c>
      <c r="F240" s="417" t="s">
        <v>5510</v>
      </c>
      <c r="G240" s="418">
        <v>0</v>
      </c>
      <c r="H240" t="s">
        <v>5542</v>
      </c>
    </row>
    <row r="241" spans="1:8" x14ac:dyDescent="0.25">
      <c r="A241" s="412" t="s">
        <v>730</v>
      </c>
      <c r="B241" s="413" t="s">
        <v>5102</v>
      </c>
      <c r="C241" s="414" t="s">
        <v>773</v>
      </c>
      <c r="D241" s="415" t="s">
        <v>783</v>
      </c>
      <c r="E241" s="416" t="s">
        <v>162</v>
      </c>
      <c r="F241" s="417" t="s">
        <v>3469</v>
      </c>
      <c r="G241" s="418">
        <v>-687612.22712146735</v>
      </c>
      <c r="H241" t="s">
        <v>5543</v>
      </c>
    </row>
    <row r="242" spans="1:8" x14ac:dyDescent="0.25">
      <c r="A242" s="412" t="s">
        <v>732</v>
      </c>
      <c r="B242" s="413" t="s">
        <v>5102</v>
      </c>
      <c r="C242" s="414" t="s">
        <v>773</v>
      </c>
      <c r="D242" s="415" t="s">
        <v>783</v>
      </c>
      <c r="E242" s="416" t="s">
        <v>162</v>
      </c>
      <c r="F242" s="417" t="s">
        <v>5510</v>
      </c>
      <c r="G242" s="418">
        <v>0</v>
      </c>
      <c r="H242" t="s">
        <v>5544</v>
      </c>
    </row>
    <row r="243" spans="1:8" x14ac:dyDescent="0.25">
      <c r="A243" s="412" t="s">
        <v>737</v>
      </c>
      <c r="B243" s="413" t="s">
        <v>5102</v>
      </c>
      <c r="C243" s="414" t="s">
        <v>773</v>
      </c>
      <c r="D243" s="415" t="s">
        <v>786</v>
      </c>
      <c r="E243" s="416" t="s">
        <v>144</v>
      </c>
      <c r="F243" s="417" t="s">
        <v>3469</v>
      </c>
      <c r="G243" s="418">
        <v>0</v>
      </c>
      <c r="H243" t="s">
        <v>5545</v>
      </c>
    </row>
    <row r="244" spans="1:8" x14ac:dyDescent="0.25">
      <c r="A244" s="412" t="s">
        <v>740</v>
      </c>
      <c r="B244" s="413" t="s">
        <v>5102</v>
      </c>
      <c r="C244" s="414" t="s">
        <v>773</v>
      </c>
      <c r="D244" s="415" t="s">
        <v>786</v>
      </c>
      <c r="E244" s="416" t="s">
        <v>144</v>
      </c>
      <c r="F244" s="417" t="s">
        <v>5510</v>
      </c>
      <c r="G244" s="418">
        <v>0</v>
      </c>
      <c r="H244" t="s">
        <v>5546</v>
      </c>
    </row>
    <row r="245" spans="1:8" x14ac:dyDescent="0.25">
      <c r="A245" s="412" t="s">
        <v>743</v>
      </c>
      <c r="B245" s="413" t="s">
        <v>5102</v>
      </c>
      <c r="C245" s="414" t="s">
        <v>773</v>
      </c>
      <c r="D245" s="415" t="s">
        <v>789</v>
      </c>
      <c r="E245" s="416" t="s">
        <v>162</v>
      </c>
      <c r="F245" s="417" t="s">
        <v>3469</v>
      </c>
      <c r="G245" s="418">
        <v>-326032.32756232418</v>
      </c>
      <c r="H245" t="s">
        <v>5547</v>
      </c>
    </row>
    <row r="246" spans="1:8" x14ac:dyDescent="0.25">
      <c r="A246" s="412" t="s">
        <v>745</v>
      </c>
      <c r="B246" s="413" t="s">
        <v>5102</v>
      </c>
      <c r="C246" s="414" t="s">
        <v>773</v>
      </c>
      <c r="D246" s="415" t="s">
        <v>789</v>
      </c>
      <c r="E246" s="416" t="s">
        <v>162</v>
      </c>
      <c r="F246" s="417" t="s">
        <v>5510</v>
      </c>
      <c r="G246" s="418">
        <v>0</v>
      </c>
      <c r="H246" t="s">
        <v>5548</v>
      </c>
    </row>
    <row r="247" spans="1:8" x14ac:dyDescent="0.25">
      <c r="A247" s="412" t="s">
        <v>749</v>
      </c>
      <c r="B247" s="413" t="s">
        <v>5102</v>
      </c>
      <c r="C247" s="414" t="s">
        <v>773</v>
      </c>
      <c r="D247" s="415" t="s">
        <v>792</v>
      </c>
      <c r="E247" s="416" t="s">
        <v>162</v>
      </c>
      <c r="F247" s="417" t="s">
        <v>3469</v>
      </c>
      <c r="G247" s="418">
        <v>-161712.31024014245</v>
      </c>
      <c r="H247" t="s">
        <v>5549</v>
      </c>
    </row>
    <row r="248" spans="1:8" x14ac:dyDescent="0.25">
      <c r="A248" s="412" t="s">
        <v>752</v>
      </c>
      <c r="B248" s="413" t="s">
        <v>5102</v>
      </c>
      <c r="C248" s="414" t="s">
        <v>773</v>
      </c>
      <c r="D248" s="415" t="s">
        <v>792</v>
      </c>
      <c r="E248" s="416" t="s">
        <v>162</v>
      </c>
      <c r="F248" s="417" t="s">
        <v>5510</v>
      </c>
      <c r="G248" s="418">
        <v>0</v>
      </c>
      <c r="H248" t="s">
        <v>5550</v>
      </c>
    </row>
    <row r="249" spans="1:8" x14ac:dyDescent="0.25">
      <c r="A249" s="412" t="s">
        <v>755</v>
      </c>
      <c r="B249" s="413" t="s">
        <v>5102</v>
      </c>
      <c r="C249" s="414" t="s">
        <v>797</v>
      </c>
      <c r="D249" s="415" t="s">
        <v>1139</v>
      </c>
      <c r="E249" s="416" t="s">
        <v>158</v>
      </c>
      <c r="F249" s="417" t="s">
        <v>3691</v>
      </c>
      <c r="G249" s="418">
        <v>-523356.34154173511</v>
      </c>
      <c r="H249" t="s">
        <v>5551</v>
      </c>
    </row>
    <row r="250" spans="1:8" x14ac:dyDescent="0.25">
      <c r="A250" s="412" t="s">
        <v>758</v>
      </c>
      <c r="B250" s="413" t="s">
        <v>5102</v>
      </c>
      <c r="C250" s="414" t="s">
        <v>797</v>
      </c>
      <c r="D250" s="415" t="s">
        <v>1142</v>
      </c>
      <c r="E250" s="416" t="s">
        <v>158</v>
      </c>
      <c r="F250" s="417" t="s">
        <v>5510</v>
      </c>
      <c r="G250" s="418">
        <v>0</v>
      </c>
      <c r="H250" t="s">
        <v>5552</v>
      </c>
    </row>
    <row r="251" spans="1:8" x14ac:dyDescent="0.25">
      <c r="A251" s="412" t="s">
        <v>761</v>
      </c>
      <c r="B251" s="413" t="s">
        <v>5102</v>
      </c>
      <c r="C251" s="414" t="s">
        <v>797</v>
      </c>
      <c r="D251" s="415" t="s">
        <v>4634</v>
      </c>
      <c r="E251" s="416" t="s">
        <v>158</v>
      </c>
      <c r="F251" s="417" t="s">
        <v>3469</v>
      </c>
      <c r="G251" s="418">
        <v>106.52677950739773</v>
      </c>
      <c r="H251" t="s">
        <v>5553</v>
      </c>
    </row>
    <row r="252" spans="1:8" x14ac:dyDescent="0.25">
      <c r="A252" s="412" t="s">
        <v>764</v>
      </c>
      <c r="B252" s="413" t="s">
        <v>5102</v>
      </c>
      <c r="C252" s="414" t="s">
        <v>797</v>
      </c>
      <c r="D252" s="415" t="s">
        <v>798</v>
      </c>
      <c r="E252" s="416" t="s">
        <v>158</v>
      </c>
      <c r="F252" s="417" t="s">
        <v>3469</v>
      </c>
      <c r="G252" s="418">
        <v>-1329787.4393860092</v>
      </c>
      <c r="H252" t="s">
        <v>5554</v>
      </c>
    </row>
    <row r="253" spans="1:8" x14ac:dyDescent="0.25">
      <c r="A253" s="412" t="s">
        <v>767</v>
      </c>
      <c r="B253" s="413" t="s">
        <v>5102</v>
      </c>
      <c r="C253" s="414" t="s">
        <v>797</v>
      </c>
      <c r="D253" s="415" t="s">
        <v>798</v>
      </c>
      <c r="E253" s="416" t="s">
        <v>158</v>
      </c>
      <c r="F253" s="417" t="s">
        <v>3510</v>
      </c>
      <c r="G253" s="418">
        <v>8126.6230265989261</v>
      </c>
      <c r="H253" t="s">
        <v>5555</v>
      </c>
    </row>
    <row r="254" spans="1:8" x14ac:dyDescent="0.25">
      <c r="A254" s="412" t="s">
        <v>770</v>
      </c>
      <c r="B254" s="413" t="s">
        <v>5102</v>
      </c>
      <c r="C254" s="414" t="s">
        <v>797</v>
      </c>
      <c r="D254" s="415" t="s">
        <v>798</v>
      </c>
      <c r="E254" s="416" t="s">
        <v>158</v>
      </c>
      <c r="F254" s="417" t="s">
        <v>5510</v>
      </c>
      <c r="G254" s="418">
        <v>0</v>
      </c>
      <c r="H254" t="s">
        <v>5556</v>
      </c>
    </row>
    <row r="255" spans="1:8" x14ac:dyDescent="0.25">
      <c r="A255" s="412" t="s">
        <v>772</v>
      </c>
      <c r="B255" s="413" t="s">
        <v>5102</v>
      </c>
      <c r="C255" s="414" t="s">
        <v>797</v>
      </c>
      <c r="D255" s="415" t="s">
        <v>801</v>
      </c>
      <c r="E255" s="416" t="s">
        <v>97</v>
      </c>
      <c r="F255" s="417" t="s">
        <v>3469</v>
      </c>
      <c r="G255" s="418">
        <v>-47785.205686636851</v>
      </c>
      <c r="H255" t="s">
        <v>5557</v>
      </c>
    </row>
    <row r="256" spans="1:8" x14ac:dyDescent="0.25">
      <c r="A256" s="412" t="s">
        <v>776</v>
      </c>
      <c r="B256" s="413" t="s">
        <v>5102</v>
      </c>
      <c r="C256" s="414" t="s">
        <v>797</v>
      </c>
      <c r="D256" s="415" t="s">
        <v>801</v>
      </c>
      <c r="E256" s="416" t="s">
        <v>97</v>
      </c>
      <c r="F256" s="417" t="s">
        <v>3510</v>
      </c>
      <c r="G256" s="418">
        <v>292.02588425943486</v>
      </c>
      <c r="H256" t="s">
        <v>5558</v>
      </c>
    </row>
    <row r="257" spans="1:8" x14ac:dyDescent="0.25">
      <c r="A257" s="412" t="s">
        <v>779</v>
      </c>
      <c r="B257" s="413" t="s">
        <v>5102</v>
      </c>
      <c r="C257" s="414" t="s">
        <v>797</v>
      </c>
      <c r="D257" s="415" t="s">
        <v>801</v>
      </c>
      <c r="E257" s="416" t="s">
        <v>97</v>
      </c>
      <c r="F257" s="417" t="s">
        <v>5510</v>
      </c>
      <c r="G257" s="418">
        <v>0</v>
      </c>
      <c r="H257" t="s">
        <v>5559</v>
      </c>
    </row>
    <row r="258" spans="1:8" x14ac:dyDescent="0.25">
      <c r="A258" s="412" t="s">
        <v>782</v>
      </c>
      <c r="B258" s="413" t="s">
        <v>5102</v>
      </c>
      <c r="C258" s="414" t="s">
        <v>797</v>
      </c>
      <c r="D258" s="415" t="s">
        <v>804</v>
      </c>
      <c r="E258" s="416" t="s">
        <v>102</v>
      </c>
      <c r="F258" s="417" t="s">
        <v>3469</v>
      </c>
      <c r="G258" s="418">
        <v>-50163.936244374723</v>
      </c>
      <c r="H258" t="s">
        <v>5560</v>
      </c>
    </row>
    <row r="259" spans="1:8" x14ac:dyDescent="0.25">
      <c r="A259" s="412" t="s">
        <v>785</v>
      </c>
      <c r="B259" s="413" t="s">
        <v>5102</v>
      </c>
      <c r="C259" s="414" t="s">
        <v>797</v>
      </c>
      <c r="D259" s="415" t="s">
        <v>804</v>
      </c>
      <c r="E259" s="416" t="s">
        <v>102</v>
      </c>
      <c r="F259" s="417" t="s">
        <v>3510</v>
      </c>
      <c r="G259" s="418">
        <v>306.56282900115434</v>
      </c>
      <c r="H259" t="s">
        <v>5561</v>
      </c>
    </row>
    <row r="260" spans="1:8" x14ac:dyDescent="0.25">
      <c r="A260" s="412" t="s">
        <v>788</v>
      </c>
      <c r="B260" s="413" t="s">
        <v>5102</v>
      </c>
      <c r="C260" s="414" t="s">
        <v>797</v>
      </c>
      <c r="D260" s="415" t="s">
        <v>804</v>
      </c>
      <c r="E260" s="416" t="s">
        <v>102</v>
      </c>
      <c r="F260" s="417" t="s">
        <v>5510</v>
      </c>
      <c r="G260" s="418">
        <v>0</v>
      </c>
      <c r="H260" t="s">
        <v>5562</v>
      </c>
    </row>
    <row r="261" spans="1:8" x14ac:dyDescent="0.25">
      <c r="A261" s="412" t="s">
        <v>791</v>
      </c>
      <c r="B261" s="413" t="s">
        <v>5102</v>
      </c>
      <c r="C261" s="414" t="s">
        <v>797</v>
      </c>
      <c r="D261" s="415" t="s">
        <v>807</v>
      </c>
      <c r="E261" s="416" t="s">
        <v>117</v>
      </c>
      <c r="F261" s="417" t="s">
        <v>3469</v>
      </c>
      <c r="G261" s="418">
        <v>-8216.0677400600798</v>
      </c>
      <c r="H261" t="s">
        <v>5563</v>
      </c>
    </row>
    <row r="262" spans="1:8" x14ac:dyDescent="0.25">
      <c r="A262" s="412" t="s">
        <v>794</v>
      </c>
      <c r="B262" s="413" t="s">
        <v>5102</v>
      </c>
      <c r="C262" s="414" t="s">
        <v>797</v>
      </c>
      <c r="D262" s="415" t="s">
        <v>807</v>
      </c>
      <c r="E262" s="416" t="s">
        <v>117</v>
      </c>
      <c r="F262" s="417" t="s">
        <v>3510</v>
      </c>
      <c r="G262" s="418">
        <v>50.21019398054883</v>
      </c>
      <c r="H262" t="s">
        <v>5564</v>
      </c>
    </row>
    <row r="263" spans="1:8" x14ac:dyDescent="0.25">
      <c r="A263" s="412" t="s">
        <v>796</v>
      </c>
      <c r="B263" s="413" t="s">
        <v>5102</v>
      </c>
      <c r="C263" s="414" t="s">
        <v>797</v>
      </c>
      <c r="D263" s="415" t="s">
        <v>807</v>
      </c>
      <c r="E263" s="416" t="s">
        <v>117</v>
      </c>
      <c r="F263" s="417" t="s">
        <v>5510</v>
      </c>
      <c r="G263" s="418">
        <v>0</v>
      </c>
      <c r="H263" t="s">
        <v>5565</v>
      </c>
    </row>
    <row r="264" spans="1:8" x14ac:dyDescent="0.25">
      <c r="A264" s="412" t="s">
        <v>800</v>
      </c>
      <c r="B264" s="413" t="s">
        <v>5102</v>
      </c>
      <c r="C264" s="414" t="s">
        <v>797</v>
      </c>
      <c r="D264" s="415" t="s">
        <v>810</v>
      </c>
      <c r="E264" s="416" t="s">
        <v>158</v>
      </c>
      <c r="F264" s="417" t="s">
        <v>3469</v>
      </c>
      <c r="G264" s="418">
        <v>143943.22952870134</v>
      </c>
      <c r="H264" t="s">
        <v>5566</v>
      </c>
    </row>
    <row r="265" spans="1:8" x14ac:dyDescent="0.25">
      <c r="A265" s="412" t="s">
        <v>803</v>
      </c>
      <c r="B265" s="413" t="s">
        <v>5102</v>
      </c>
      <c r="C265" s="414" t="s">
        <v>797</v>
      </c>
      <c r="D265" s="415" t="s">
        <v>810</v>
      </c>
      <c r="E265" s="416" t="s">
        <v>158</v>
      </c>
      <c r="F265" s="417" t="s">
        <v>5510</v>
      </c>
      <c r="G265" s="418">
        <v>0</v>
      </c>
      <c r="H265" t="s">
        <v>5567</v>
      </c>
    </row>
    <row r="266" spans="1:8" x14ac:dyDescent="0.25">
      <c r="A266" s="412" t="s">
        <v>806</v>
      </c>
      <c r="B266" s="413" t="s">
        <v>5102</v>
      </c>
      <c r="C266" s="414" t="s">
        <v>797</v>
      </c>
      <c r="D266" s="415" t="s">
        <v>813</v>
      </c>
      <c r="E266" s="416" t="s">
        <v>162</v>
      </c>
      <c r="F266" s="417" t="s">
        <v>3469</v>
      </c>
      <c r="G266" s="418">
        <v>-24003.369672842091</v>
      </c>
      <c r="H266" t="s">
        <v>5568</v>
      </c>
    </row>
    <row r="267" spans="1:8" x14ac:dyDescent="0.25">
      <c r="A267" s="412" t="s">
        <v>809</v>
      </c>
      <c r="B267" s="413" t="s">
        <v>5102</v>
      </c>
      <c r="C267" s="414" t="s">
        <v>797</v>
      </c>
      <c r="D267" s="415" t="s">
        <v>813</v>
      </c>
      <c r="E267" s="416" t="s">
        <v>162</v>
      </c>
      <c r="F267" s="417" t="s">
        <v>5510</v>
      </c>
      <c r="G267" s="418">
        <v>0</v>
      </c>
      <c r="H267" t="s">
        <v>5569</v>
      </c>
    </row>
    <row r="268" spans="1:8" x14ac:dyDescent="0.25">
      <c r="A268" s="412" t="s">
        <v>812</v>
      </c>
      <c r="B268" s="413" t="s">
        <v>5102</v>
      </c>
      <c r="C268" s="414" t="s">
        <v>797</v>
      </c>
      <c r="D268" s="415" t="s">
        <v>816</v>
      </c>
      <c r="E268" s="416" t="s">
        <v>158</v>
      </c>
      <c r="F268" s="417" t="s">
        <v>3469</v>
      </c>
      <c r="G268" s="418">
        <v>2047234.1610454239</v>
      </c>
      <c r="H268" t="s">
        <v>5570</v>
      </c>
    </row>
    <row r="269" spans="1:8" x14ac:dyDescent="0.25">
      <c r="A269" s="412" t="s">
        <v>815</v>
      </c>
      <c r="B269" s="413" t="s">
        <v>5102</v>
      </c>
      <c r="C269" s="414" t="s">
        <v>797</v>
      </c>
      <c r="D269" s="415" t="s">
        <v>816</v>
      </c>
      <c r="E269" s="416" t="s">
        <v>158</v>
      </c>
      <c r="F269" s="417" t="s">
        <v>5510</v>
      </c>
      <c r="G269" s="418">
        <v>0</v>
      </c>
      <c r="H269" t="s">
        <v>5571</v>
      </c>
    </row>
    <row r="270" spans="1:8" x14ac:dyDescent="0.25">
      <c r="A270" s="412" t="s">
        <v>818</v>
      </c>
      <c r="B270" s="413" t="s">
        <v>5102</v>
      </c>
      <c r="C270" s="414" t="s">
        <v>797</v>
      </c>
      <c r="D270" s="415" t="s">
        <v>819</v>
      </c>
      <c r="E270" s="416" t="s">
        <v>162</v>
      </c>
      <c r="F270" s="417" t="s">
        <v>3469</v>
      </c>
      <c r="G270" s="418">
        <v>-989510.51407432591</v>
      </c>
      <c r="H270" t="s">
        <v>5572</v>
      </c>
    </row>
    <row r="271" spans="1:8" x14ac:dyDescent="0.25">
      <c r="A271" s="412" t="s">
        <v>821</v>
      </c>
      <c r="B271" s="413" t="s">
        <v>5102</v>
      </c>
      <c r="C271" s="414" t="s">
        <v>797</v>
      </c>
      <c r="D271" s="415" t="s">
        <v>819</v>
      </c>
      <c r="E271" s="416" t="s">
        <v>162</v>
      </c>
      <c r="F271" s="417" t="s">
        <v>5510</v>
      </c>
      <c r="G271" s="418">
        <v>0</v>
      </c>
      <c r="H271" t="s">
        <v>5573</v>
      </c>
    </row>
    <row r="272" spans="1:8" x14ac:dyDescent="0.25">
      <c r="A272" s="412" t="s">
        <v>824</v>
      </c>
      <c r="B272" s="413" t="s">
        <v>5102</v>
      </c>
      <c r="C272" s="414" t="s">
        <v>797</v>
      </c>
      <c r="D272" s="415" t="s">
        <v>822</v>
      </c>
      <c r="E272" s="416" t="s">
        <v>158</v>
      </c>
      <c r="F272" s="417" t="s">
        <v>3469</v>
      </c>
      <c r="G272" s="418">
        <v>50942.296271278683</v>
      </c>
      <c r="H272" t="s">
        <v>5574</v>
      </c>
    </row>
    <row r="273" spans="1:8" x14ac:dyDescent="0.25">
      <c r="A273" s="412" t="s">
        <v>827</v>
      </c>
      <c r="B273" s="413" t="s">
        <v>5102</v>
      </c>
      <c r="C273" s="414" t="s">
        <v>797</v>
      </c>
      <c r="D273" s="415" t="s">
        <v>822</v>
      </c>
      <c r="E273" s="416" t="s">
        <v>158</v>
      </c>
      <c r="F273" s="417" t="s">
        <v>5510</v>
      </c>
      <c r="G273" s="418">
        <v>0</v>
      </c>
      <c r="H273" t="s">
        <v>5575</v>
      </c>
    </row>
    <row r="274" spans="1:8" x14ac:dyDescent="0.25">
      <c r="A274" s="412" t="s">
        <v>830</v>
      </c>
      <c r="B274" s="413" t="s">
        <v>5102</v>
      </c>
      <c r="C274" s="414" t="s">
        <v>797</v>
      </c>
      <c r="D274" s="415" t="s">
        <v>825</v>
      </c>
      <c r="E274" s="416" t="s">
        <v>97</v>
      </c>
      <c r="F274" s="417" t="s">
        <v>3469</v>
      </c>
      <c r="G274" s="418">
        <v>1830.5843726397411</v>
      </c>
      <c r="H274" t="s">
        <v>5576</v>
      </c>
    </row>
    <row r="275" spans="1:8" x14ac:dyDescent="0.25">
      <c r="A275" s="412" t="s">
        <v>833</v>
      </c>
      <c r="B275" s="413" t="s">
        <v>5102</v>
      </c>
      <c r="C275" s="414" t="s">
        <v>797</v>
      </c>
      <c r="D275" s="415" t="s">
        <v>825</v>
      </c>
      <c r="E275" s="416" t="s">
        <v>97</v>
      </c>
      <c r="F275" s="417" t="s">
        <v>5510</v>
      </c>
      <c r="G275" s="418">
        <v>0</v>
      </c>
      <c r="H275" t="s">
        <v>5577</v>
      </c>
    </row>
    <row r="276" spans="1:8" x14ac:dyDescent="0.25">
      <c r="A276" s="412" t="s">
        <v>836</v>
      </c>
      <c r="B276" s="413" t="s">
        <v>5102</v>
      </c>
      <c r="C276" s="414" t="s">
        <v>797</v>
      </c>
      <c r="D276" s="415" t="s">
        <v>828</v>
      </c>
      <c r="E276" s="416" t="s">
        <v>102</v>
      </c>
      <c r="F276" s="417" t="s">
        <v>3469</v>
      </c>
      <c r="G276" s="418">
        <v>1921.7102121782593</v>
      </c>
      <c r="H276" t="s">
        <v>5578</v>
      </c>
    </row>
    <row r="277" spans="1:8" x14ac:dyDescent="0.25">
      <c r="A277" s="412" t="s">
        <v>839</v>
      </c>
      <c r="B277" s="413" t="s">
        <v>5102</v>
      </c>
      <c r="C277" s="414" t="s">
        <v>797</v>
      </c>
      <c r="D277" s="415" t="s">
        <v>828</v>
      </c>
      <c r="E277" s="416" t="s">
        <v>102</v>
      </c>
      <c r="F277" s="417" t="s">
        <v>5510</v>
      </c>
      <c r="G277" s="418">
        <v>0</v>
      </c>
      <c r="H277" t="s">
        <v>5579</v>
      </c>
    </row>
    <row r="278" spans="1:8" x14ac:dyDescent="0.25">
      <c r="A278" s="412" t="s">
        <v>842</v>
      </c>
      <c r="B278" s="413" t="s">
        <v>5102</v>
      </c>
      <c r="C278" s="414" t="s">
        <v>797</v>
      </c>
      <c r="D278" s="415" t="s">
        <v>831</v>
      </c>
      <c r="E278" s="416" t="s">
        <v>117</v>
      </c>
      <c r="F278" s="417" t="s">
        <v>3469</v>
      </c>
      <c r="G278" s="418">
        <v>314.74605986072999</v>
      </c>
      <c r="H278" t="s">
        <v>5580</v>
      </c>
    </row>
    <row r="279" spans="1:8" x14ac:dyDescent="0.25">
      <c r="A279" s="412" t="s">
        <v>845</v>
      </c>
      <c r="B279" s="413" t="s">
        <v>5102</v>
      </c>
      <c r="C279" s="414" t="s">
        <v>797</v>
      </c>
      <c r="D279" s="415" t="s">
        <v>831</v>
      </c>
      <c r="E279" s="416" t="s">
        <v>117</v>
      </c>
      <c r="F279" s="417" t="s">
        <v>5510</v>
      </c>
      <c r="G279" s="418">
        <v>0</v>
      </c>
      <c r="H279" t="s">
        <v>5581</v>
      </c>
    </row>
    <row r="280" spans="1:8" x14ac:dyDescent="0.25">
      <c r="A280" s="412" t="s">
        <v>848</v>
      </c>
      <c r="B280" s="413" t="s">
        <v>5102</v>
      </c>
      <c r="C280" s="414" t="s">
        <v>797</v>
      </c>
      <c r="D280" s="415" t="s">
        <v>834</v>
      </c>
      <c r="E280" s="416" t="s">
        <v>158</v>
      </c>
      <c r="F280" s="417" t="s">
        <v>3469</v>
      </c>
      <c r="G280" s="418">
        <v>6321301.6185113862</v>
      </c>
      <c r="H280" t="s">
        <v>5582</v>
      </c>
    </row>
    <row r="281" spans="1:8" x14ac:dyDescent="0.25">
      <c r="A281" s="412" t="s">
        <v>851</v>
      </c>
      <c r="B281" s="413" t="s">
        <v>5102</v>
      </c>
      <c r="C281" s="414" t="s">
        <v>797</v>
      </c>
      <c r="D281" s="415" t="s">
        <v>834</v>
      </c>
      <c r="E281" s="416" t="s">
        <v>158</v>
      </c>
      <c r="F281" s="417" t="s">
        <v>5510</v>
      </c>
      <c r="G281" s="418">
        <v>0</v>
      </c>
      <c r="H281" t="s">
        <v>5583</v>
      </c>
    </row>
    <row r="282" spans="1:8" x14ac:dyDescent="0.25">
      <c r="A282" s="412" t="s">
        <v>854</v>
      </c>
      <c r="B282" s="413" t="s">
        <v>5102</v>
      </c>
      <c r="C282" s="414" t="s">
        <v>797</v>
      </c>
      <c r="D282" s="415" t="s">
        <v>837</v>
      </c>
      <c r="E282" s="416" t="s">
        <v>97</v>
      </c>
      <c r="F282" s="417" t="s">
        <v>3469</v>
      </c>
      <c r="G282" s="418">
        <v>227152.61785545715</v>
      </c>
      <c r="H282" t="s">
        <v>5584</v>
      </c>
    </row>
    <row r="283" spans="1:8" x14ac:dyDescent="0.25">
      <c r="A283" s="412" t="s">
        <v>857</v>
      </c>
      <c r="B283" s="413" t="s">
        <v>5102</v>
      </c>
      <c r="C283" s="414" t="s">
        <v>797</v>
      </c>
      <c r="D283" s="415" t="s">
        <v>837</v>
      </c>
      <c r="E283" s="416" t="s">
        <v>97</v>
      </c>
      <c r="F283" s="417" t="s">
        <v>5510</v>
      </c>
      <c r="G283" s="418">
        <v>0</v>
      </c>
      <c r="H283" t="s">
        <v>5585</v>
      </c>
    </row>
    <row r="284" spans="1:8" x14ac:dyDescent="0.25">
      <c r="A284" s="412" t="s">
        <v>860</v>
      </c>
      <c r="B284" s="413" t="s">
        <v>5102</v>
      </c>
      <c r="C284" s="414" t="s">
        <v>797</v>
      </c>
      <c r="D284" s="415" t="s">
        <v>840</v>
      </c>
      <c r="E284" s="416" t="s">
        <v>102</v>
      </c>
      <c r="F284" s="417" t="s">
        <v>3469</v>
      </c>
      <c r="G284" s="418">
        <v>238460.19444948304</v>
      </c>
      <c r="H284" t="s">
        <v>5586</v>
      </c>
    </row>
    <row r="285" spans="1:8" x14ac:dyDescent="0.25">
      <c r="A285" s="412" t="s">
        <v>863</v>
      </c>
      <c r="B285" s="413" t="s">
        <v>5102</v>
      </c>
      <c r="C285" s="414" t="s">
        <v>797</v>
      </c>
      <c r="D285" s="415" t="s">
        <v>840</v>
      </c>
      <c r="E285" s="416" t="s">
        <v>102</v>
      </c>
      <c r="F285" s="417" t="s">
        <v>5510</v>
      </c>
      <c r="G285" s="418">
        <v>0</v>
      </c>
      <c r="H285" t="s">
        <v>5587</v>
      </c>
    </row>
    <row r="286" spans="1:8" x14ac:dyDescent="0.25">
      <c r="A286" s="412" t="s">
        <v>866</v>
      </c>
      <c r="B286" s="413" t="s">
        <v>5102</v>
      </c>
      <c r="C286" s="414" t="s">
        <v>797</v>
      </c>
      <c r="D286" s="415" t="s">
        <v>843</v>
      </c>
      <c r="E286" s="416" t="s">
        <v>117</v>
      </c>
      <c r="F286" s="417" t="s">
        <v>3469</v>
      </c>
      <c r="G286" s="418">
        <v>39056.048180919061</v>
      </c>
      <c r="H286" t="s">
        <v>5588</v>
      </c>
    </row>
    <row r="287" spans="1:8" x14ac:dyDescent="0.25">
      <c r="A287" s="412" t="s">
        <v>869</v>
      </c>
      <c r="B287" s="413" t="s">
        <v>5102</v>
      </c>
      <c r="C287" s="414" t="s">
        <v>797</v>
      </c>
      <c r="D287" s="415" t="s">
        <v>843</v>
      </c>
      <c r="E287" s="416" t="s">
        <v>117</v>
      </c>
      <c r="F287" s="417" t="s">
        <v>5510</v>
      </c>
      <c r="G287" s="418">
        <v>0</v>
      </c>
      <c r="H287" t="s">
        <v>5589</v>
      </c>
    </row>
    <row r="288" spans="1:8" x14ac:dyDescent="0.25">
      <c r="A288" s="412" t="s">
        <v>872</v>
      </c>
      <c r="B288" s="413" t="s">
        <v>5102</v>
      </c>
      <c r="C288" s="414" t="s">
        <v>797</v>
      </c>
      <c r="D288" s="415" t="s">
        <v>846</v>
      </c>
      <c r="E288" s="416" t="s">
        <v>162</v>
      </c>
      <c r="F288" s="417" t="s">
        <v>3469</v>
      </c>
      <c r="G288" s="418">
        <v>290.475251162451</v>
      </c>
      <c r="H288" t="s">
        <v>5590</v>
      </c>
    </row>
    <row r="289" spans="1:8" x14ac:dyDescent="0.25">
      <c r="A289" s="412" t="s">
        <v>874</v>
      </c>
      <c r="B289" s="413" t="s">
        <v>5102</v>
      </c>
      <c r="C289" s="414" t="s">
        <v>797</v>
      </c>
      <c r="D289" s="415" t="s">
        <v>846</v>
      </c>
      <c r="E289" s="416" t="s">
        <v>162</v>
      </c>
      <c r="F289" s="417" t="s">
        <v>5510</v>
      </c>
      <c r="G289" s="418">
        <v>0</v>
      </c>
      <c r="H289" t="s">
        <v>5591</v>
      </c>
    </row>
    <row r="290" spans="1:8" x14ac:dyDescent="0.25">
      <c r="A290" s="412" t="s">
        <v>878</v>
      </c>
      <c r="B290" s="413" t="s">
        <v>5102</v>
      </c>
      <c r="C290" s="414" t="s">
        <v>797</v>
      </c>
      <c r="D290" s="415" t="s">
        <v>849</v>
      </c>
      <c r="E290" s="416" t="s">
        <v>158</v>
      </c>
      <c r="F290" s="417" t="s">
        <v>3469</v>
      </c>
      <c r="G290" s="418">
        <v>2324657.6295641102</v>
      </c>
      <c r="H290" t="s">
        <v>5592</v>
      </c>
    </row>
    <row r="291" spans="1:8" x14ac:dyDescent="0.25">
      <c r="A291" s="412" t="s">
        <v>882</v>
      </c>
      <c r="B291" s="413" t="s">
        <v>5102</v>
      </c>
      <c r="C291" s="414" t="s">
        <v>797</v>
      </c>
      <c r="D291" s="415" t="s">
        <v>849</v>
      </c>
      <c r="E291" s="416" t="s">
        <v>158</v>
      </c>
      <c r="F291" s="417" t="s">
        <v>5510</v>
      </c>
      <c r="G291" s="418">
        <v>0</v>
      </c>
      <c r="H291" t="s">
        <v>5593</v>
      </c>
    </row>
    <row r="292" spans="1:8" x14ac:dyDescent="0.25">
      <c r="A292" s="412" t="s">
        <v>885</v>
      </c>
      <c r="B292" s="413" t="s">
        <v>5102</v>
      </c>
      <c r="C292" s="414" t="s">
        <v>797</v>
      </c>
      <c r="D292" s="415" t="s">
        <v>852</v>
      </c>
      <c r="E292" s="416" t="s">
        <v>97</v>
      </c>
      <c r="F292" s="417" t="s">
        <v>3469</v>
      </c>
      <c r="G292" s="418">
        <v>83535.337821374356</v>
      </c>
      <c r="H292" t="s">
        <v>5594</v>
      </c>
    </row>
    <row r="293" spans="1:8" x14ac:dyDescent="0.25">
      <c r="A293" s="412" t="s">
        <v>887</v>
      </c>
      <c r="B293" s="413" t="s">
        <v>5102</v>
      </c>
      <c r="C293" s="414" t="s">
        <v>797</v>
      </c>
      <c r="D293" s="415" t="s">
        <v>852</v>
      </c>
      <c r="E293" s="416" t="s">
        <v>97</v>
      </c>
      <c r="F293" s="417" t="s">
        <v>5510</v>
      </c>
      <c r="G293" s="418">
        <v>0</v>
      </c>
      <c r="H293" t="s">
        <v>5595</v>
      </c>
    </row>
    <row r="294" spans="1:8" x14ac:dyDescent="0.25">
      <c r="A294" s="412" t="s">
        <v>890</v>
      </c>
      <c r="B294" s="413" t="s">
        <v>5102</v>
      </c>
      <c r="C294" s="414" t="s">
        <v>797</v>
      </c>
      <c r="D294" s="415" t="s">
        <v>855</v>
      </c>
      <c r="E294" s="416" t="s">
        <v>102</v>
      </c>
      <c r="F294" s="417" t="s">
        <v>3469</v>
      </c>
      <c r="G294" s="418">
        <v>87693.697252319078</v>
      </c>
      <c r="H294" t="s">
        <v>5596</v>
      </c>
    </row>
    <row r="295" spans="1:8" x14ac:dyDescent="0.25">
      <c r="A295" s="412" t="s">
        <v>892</v>
      </c>
      <c r="B295" s="413" t="s">
        <v>5102</v>
      </c>
      <c r="C295" s="414" t="s">
        <v>797</v>
      </c>
      <c r="D295" s="415" t="s">
        <v>855</v>
      </c>
      <c r="E295" s="416" t="s">
        <v>102</v>
      </c>
      <c r="F295" s="417" t="s">
        <v>5510</v>
      </c>
      <c r="G295" s="418">
        <v>0</v>
      </c>
      <c r="H295" t="s">
        <v>5597</v>
      </c>
    </row>
    <row r="296" spans="1:8" x14ac:dyDescent="0.25">
      <c r="A296" s="412" t="s">
        <v>895</v>
      </c>
      <c r="B296" s="413" t="s">
        <v>5102</v>
      </c>
      <c r="C296" s="414" t="s">
        <v>797</v>
      </c>
      <c r="D296" s="415" t="s">
        <v>858</v>
      </c>
      <c r="E296" s="416" t="s">
        <v>117</v>
      </c>
      <c r="F296" s="417" t="s">
        <v>3469</v>
      </c>
      <c r="G296" s="418">
        <v>14362.855288936165</v>
      </c>
      <c r="H296" t="s">
        <v>5598</v>
      </c>
    </row>
    <row r="297" spans="1:8" x14ac:dyDescent="0.25">
      <c r="A297" s="412" t="s">
        <v>897</v>
      </c>
      <c r="B297" s="413" t="s">
        <v>5102</v>
      </c>
      <c r="C297" s="414" t="s">
        <v>797</v>
      </c>
      <c r="D297" s="415" t="s">
        <v>858</v>
      </c>
      <c r="E297" s="416" t="s">
        <v>117</v>
      </c>
      <c r="F297" s="417" t="s">
        <v>5510</v>
      </c>
      <c r="G297" s="418">
        <v>0</v>
      </c>
      <c r="H297" t="s">
        <v>5599</v>
      </c>
    </row>
    <row r="298" spans="1:8" x14ac:dyDescent="0.25">
      <c r="A298" s="412" t="s">
        <v>900</v>
      </c>
      <c r="B298" s="413" t="s">
        <v>5102</v>
      </c>
      <c r="C298" s="414" t="s">
        <v>797</v>
      </c>
      <c r="D298" s="415" t="s">
        <v>861</v>
      </c>
      <c r="E298" s="416" t="s">
        <v>162</v>
      </c>
      <c r="F298" s="417" t="s">
        <v>3469</v>
      </c>
      <c r="G298" s="418">
        <v>68.801512227921094</v>
      </c>
      <c r="H298" t="s">
        <v>5600</v>
      </c>
    </row>
    <row r="299" spans="1:8" x14ac:dyDescent="0.25">
      <c r="A299" s="412" t="s">
        <v>902</v>
      </c>
      <c r="B299" s="413" t="s">
        <v>5102</v>
      </c>
      <c r="C299" s="414" t="s">
        <v>797</v>
      </c>
      <c r="D299" s="415" t="s">
        <v>861</v>
      </c>
      <c r="E299" s="416" t="s">
        <v>162</v>
      </c>
      <c r="F299" s="417" t="s">
        <v>5510</v>
      </c>
      <c r="G299" s="418">
        <v>0</v>
      </c>
      <c r="H299" t="s">
        <v>5601</v>
      </c>
    </row>
    <row r="300" spans="1:8" x14ac:dyDescent="0.25">
      <c r="A300" s="412" t="s">
        <v>905</v>
      </c>
      <c r="B300" s="413" t="s">
        <v>5102</v>
      </c>
      <c r="C300" s="414" t="s">
        <v>797</v>
      </c>
      <c r="D300" s="415" t="s">
        <v>864</v>
      </c>
      <c r="E300" s="416" t="s">
        <v>158</v>
      </c>
      <c r="F300" s="417" t="s">
        <v>3469</v>
      </c>
      <c r="G300" s="418">
        <v>1702.0836222827149</v>
      </c>
      <c r="H300" t="s">
        <v>5602</v>
      </c>
    </row>
    <row r="301" spans="1:8" x14ac:dyDescent="0.25">
      <c r="A301" s="412" t="s">
        <v>907</v>
      </c>
      <c r="B301" s="413" t="s">
        <v>5102</v>
      </c>
      <c r="C301" s="414" t="s">
        <v>797</v>
      </c>
      <c r="D301" s="415" t="s">
        <v>864</v>
      </c>
      <c r="E301" s="416" t="s">
        <v>158</v>
      </c>
      <c r="F301" s="417" t="s">
        <v>5510</v>
      </c>
      <c r="G301" s="418">
        <v>0</v>
      </c>
      <c r="H301" t="s">
        <v>5603</v>
      </c>
    </row>
    <row r="302" spans="1:8" x14ac:dyDescent="0.25">
      <c r="A302" s="412" t="s">
        <v>910</v>
      </c>
      <c r="B302" s="413" t="s">
        <v>5102</v>
      </c>
      <c r="C302" s="414" t="s">
        <v>797</v>
      </c>
      <c r="D302" s="415" t="s">
        <v>867</v>
      </c>
      <c r="E302" s="416" t="s">
        <v>158</v>
      </c>
      <c r="F302" s="417" t="s">
        <v>3469</v>
      </c>
      <c r="G302" s="418">
        <v>3267.8392063067399</v>
      </c>
      <c r="H302" t="s">
        <v>5604</v>
      </c>
    </row>
    <row r="303" spans="1:8" x14ac:dyDescent="0.25">
      <c r="A303" s="412" t="s">
        <v>912</v>
      </c>
      <c r="B303" s="413" t="s">
        <v>5102</v>
      </c>
      <c r="C303" s="414" t="s">
        <v>797</v>
      </c>
      <c r="D303" s="415" t="s">
        <v>867</v>
      </c>
      <c r="E303" s="416" t="s">
        <v>158</v>
      </c>
      <c r="F303" s="417" t="s">
        <v>5510</v>
      </c>
      <c r="G303" s="418">
        <v>0</v>
      </c>
      <c r="H303" t="s">
        <v>5605</v>
      </c>
    </row>
    <row r="304" spans="1:8" x14ac:dyDescent="0.25">
      <c r="A304" s="412" t="s">
        <v>915</v>
      </c>
      <c r="B304" s="413" t="s">
        <v>5102</v>
      </c>
      <c r="C304" s="414" t="s">
        <v>797</v>
      </c>
      <c r="D304" s="415" t="s">
        <v>870</v>
      </c>
      <c r="E304" s="416" t="s">
        <v>158</v>
      </c>
      <c r="F304" s="417" t="s">
        <v>3469</v>
      </c>
      <c r="G304" s="418">
        <v>3454.81028429752</v>
      </c>
      <c r="H304" t="s">
        <v>5606</v>
      </c>
    </row>
    <row r="305" spans="1:8" x14ac:dyDescent="0.25">
      <c r="A305" s="412" t="s">
        <v>917</v>
      </c>
      <c r="B305" s="413" t="s">
        <v>5102</v>
      </c>
      <c r="C305" s="414" t="s">
        <v>797</v>
      </c>
      <c r="D305" s="415" t="s">
        <v>870</v>
      </c>
      <c r="E305" s="416" t="s">
        <v>158</v>
      </c>
      <c r="F305" s="417" t="s">
        <v>5510</v>
      </c>
      <c r="G305" s="418">
        <v>0</v>
      </c>
      <c r="H305" t="s">
        <v>5607</v>
      </c>
    </row>
    <row r="306" spans="1:8" x14ac:dyDescent="0.25">
      <c r="A306" s="412" t="s">
        <v>920</v>
      </c>
      <c r="B306" s="413" t="s">
        <v>5102</v>
      </c>
      <c r="C306" s="414" t="s">
        <v>875</v>
      </c>
      <c r="D306" s="415" t="s">
        <v>876</v>
      </c>
      <c r="E306" s="416" t="s">
        <v>97</v>
      </c>
      <c r="F306" s="417" t="s">
        <v>5510</v>
      </c>
      <c r="G306" s="418">
        <v>0</v>
      </c>
      <c r="H306" t="s">
        <v>5608</v>
      </c>
    </row>
    <row r="307" spans="1:8" x14ac:dyDescent="0.25">
      <c r="A307" s="412" t="s">
        <v>922</v>
      </c>
      <c r="B307" s="413" t="s">
        <v>5102</v>
      </c>
      <c r="C307" s="414" t="s">
        <v>875</v>
      </c>
      <c r="D307" s="415" t="s">
        <v>879</v>
      </c>
      <c r="E307" s="416" t="s">
        <v>880</v>
      </c>
      <c r="F307" s="417" t="s">
        <v>5510</v>
      </c>
      <c r="G307" s="418">
        <v>0</v>
      </c>
      <c r="H307" t="s">
        <v>5609</v>
      </c>
    </row>
    <row r="308" spans="1:8" x14ac:dyDescent="0.25">
      <c r="A308" s="412" t="s">
        <v>925</v>
      </c>
      <c r="B308" s="413" t="s">
        <v>5102</v>
      </c>
      <c r="C308" s="414" t="s">
        <v>875</v>
      </c>
      <c r="D308" s="415" t="s">
        <v>883</v>
      </c>
      <c r="E308" s="416" t="s">
        <v>880</v>
      </c>
      <c r="F308" s="417" t="s">
        <v>5510</v>
      </c>
      <c r="G308" s="418">
        <v>0</v>
      </c>
      <c r="H308" t="s">
        <v>5610</v>
      </c>
    </row>
    <row r="309" spans="1:8" x14ac:dyDescent="0.25">
      <c r="A309" s="412" t="s">
        <v>927</v>
      </c>
      <c r="B309" s="413" t="s">
        <v>5102</v>
      </c>
      <c r="C309" s="414" t="s">
        <v>875</v>
      </c>
      <c r="D309" s="415" t="s">
        <v>883</v>
      </c>
      <c r="E309" s="416" t="s">
        <v>97</v>
      </c>
      <c r="F309" s="417" t="s">
        <v>5510</v>
      </c>
      <c r="G309" s="418">
        <v>0</v>
      </c>
      <c r="H309" t="s">
        <v>5611</v>
      </c>
    </row>
    <row r="310" spans="1:8" x14ac:dyDescent="0.25">
      <c r="A310" s="412" t="s">
        <v>930</v>
      </c>
      <c r="B310" s="413" t="s">
        <v>5102</v>
      </c>
      <c r="C310" s="414" t="s">
        <v>875</v>
      </c>
      <c r="D310" s="415" t="s">
        <v>888</v>
      </c>
      <c r="E310" s="416" t="s">
        <v>880</v>
      </c>
      <c r="F310" s="417" t="s">
        <v>5510</v>
      </c>
      <c r="G310" s="418">
        <v>0</v>
      </c>
      <c r="H310" t="s">
        <v>5612</v>
      </c>
    </row>
    <row r="311" spans="1:8" x14ac:dyDescent="0.25">
      <c r="A311" s="412" t="s">
        <v>932</v>
      </c>
      <c r="B311" s="413" t="s">
        <v>5102</v>
      </c>
      <c r="C311" s="414" t="s">
        <v>875</v>
      </c>
      <c r="D311" s="415" t="s">
        <v>888</v>
      </c>
      <c r="E311" s="416" t="s">
        <v>97</v>
      </c>
      <c r="F311" s="417" t="s">
        <v>5510</v>
      </c>
      <c r="G311" s="418">
        <v>0</v>
      </c>
      <c r="H311" t="s">
        <v>5613</v>
      </c>
    </row>
    <row r="312" spans="1:8" x14ac:dyDescent="0.25">
      <c r="A312" s="412" t="s">
        <v>935</v>
      </c>
      <c r="B312" s="413" t="s">
        <v>5102</v>
      </c>
      <c r="C312" s="414" t="s">
        <v>875</v>
      </c>
      <c r="D312" s="415" t="s">
        <v>893</v>
      </c>
      <c r="E312" s="416" t="s">
        <v>880</v>
      </c>
      <c r="F312" s="417" t="s">
        <v>5510</v>
      </c>
      <c r="G312" s="418">
        <v>0</v>
      </c>
      <c r="H312" t="s">
        <v>5614</v>
      </c>
    </row>
    <row r="313" spans="1:8" x14ac:dyDescent="0.25">
      <c r="A313" s="412" t="s">
        <v>937</v>
      </c>
      <c r="B313" s="413" t="s">
        <v>5102</v>
      </c>
      <c r="C313" s="414" t="s">
        <v>875</v>
      </c>
      <c r="D313" s="415" t="s">
        <v>893</v>
      </c>
      <c r="E313" s="416" t="s">
        <v>97</v>
      </c>
      <c r="F313" s="417" t="s">
        <v>5510</v>
      </c>
      <c r="G313" s="418">
        <v>0</v>
      </c>
      <c r="H313" t="s">
        <v>5615</v>
      </c>
    </row>
    <row r="314" spans="1:8" x14ac:dyDescent="0.25">
      <c r="A314" s="412" t="s">
        <v>940</v>
      </c>
      <c r="B314" s="413" t="s">
        <v>5102</v>
      </c>
      <c r="C314" s="414" t="s">
        <v>875</v>
      </c>
      <c r="D314" s="415" t="s">
        <v>898</v>
      </c>
      <c r="E314" s="416" t="s">
        <v>880</v>
      </c>
      <c r="F314" s="417" t="s">
        <v>5510</v>
      </c>
      <c r="G314" s="418">
        <v>0</v>
      </c>
      <c r="H314" t="s">
        <v>5616</v>
      </c>
    </row>
    <row r="315" spans="1:8" x14ac:dyDescent="0.25">
      <c r="A315" s="412" t="s">
        <v>942</v>
      </c>
      <c r="B315" s="413" t="s">
        <v>5102</v>
      </c>
      <c r="C315" s="414" t="s">
        <v>875</v>
      </c>
      <c r="D315" s="415" t="s">
        <v>898</v>
      </c>
      <c r="E315" s="416" t="s">
        <v>97</v>
      </c>
      <c r="F315" s="417" t="s">
        <v>5510</v>
      </c>
      <c r="G315" s="418">
        <v>0</v>
      </c>
      <c r="H315" t="s">
        <v>5617</v>
      </c>
    </row>
    <row r="316" spans="1:8" x14ac:dyDescent="0.25">
      <c r="A316" s="412" t="s">
        <v>944</v>
      </c>
      <c r="B316" s="413" t="s">
        <v>5102</v>
      </c>
      <c r="C316" s="414" t="s">
        <v>875</v>
      </c>
      <c r="D316" s="415" t="s">
        <v>903</v>
      </c>
      <c r="E316" s="416" t="s">
        <v>880</v>
      </c>
      <c r="F316" s="417" t="s">
        <v>5510</v>
      </c>
      <c r="G316" s="418">
        <v>0</v>
      </c>
      <c r="H316" t="s">
        <v>5618</v>
      </c>
    </row>
    <row r="317" spans="1:8" x14ac:dyDescent="0.25">
      <c r="A317" s="412" t="s">
        <v>948</v>
      </c>
      <c r="B317" s="413" t="s">
        <v>5102</v>
      </c>
      <c r="C317" s="414" t="s">
        <v>875</v>
      </c>
      <c r="D317" s="415" t="s">
        <v>903</v>
      </c>
      <c r="E317" s="416" t="s">
        <v>97</v>
      </c>
      <c r="F317" s="417" t="s">
        <v>5510</v>
      </c>
      <c r="G317" s="418">
        <v>0</v>
      </c>
      <c r="H317" t="s">
        <v>5619</v>
      </c>
    </row>
    <row r="318" spans="1:8" x14ac:dyDescent="0.25">
      <c r="A318" s="412" t="s">
        <v>951</v>
      </c>
      <c r="B318" s="413" t="s">
        <v>5102</v>
      </c>
      <c r="C318" s="414" t="s">
        <v>875</v>
      </c>
      <c r="D318" s="415" t="s">
        <v>908</v>
      </c>
      <c r="E318" s="416" t="s">
        <v>880</v>
      </c>
      <c r="F318" s="417" t="s">
        <v>5510</v>
      </c>
      <c r="G318" s="418">
        <v>0</v>
      </c>
      <c r="H318" t="s">
        <v>5620</v>
      </c>
    </row>
    <row r="319" spans="1:8" x14ac:dyDescent="0.25">
      <c r="A319" s="412" t="s">
        <v>954</v>
      </c>
      <c r="B319" s="413" t="s">
        <v>5102</v>
      </c>
      <c r="C319" s="414" t="s">
        <v>875</v>
      </c>
      <c r="D319" s="415" t="s">
        <v>908</v>
      </c>
      <c r="E319" s="416" t="s">
        <v>97</v>
      </c>
      <c r="F319" s="417" t="s">
        <v>5510</v>
      </c>
      <c r="G319" s="418">
        <v>0</v>
      </c>
      <c r="H319" t="s">
        <v>5621</v>
      </c>
    </row>
    <row r="320" spans="1:8" x14ac:dyDescent="0.25">
      <c r="A320" s="412" t="s">
        <v>957</v>
      </c>
      <c r="B320" s="413" t="s">
        <v>5102</v>
      </c>
      <c r="C320" s="414" t="s">
        <v>875</v>
      </c>
      <c r="D320" s="415" t="s">
        <v>913</v>
      </c>
      <c r="E320" s="416" t="s">
        <v>97</v>
      </c>
      <c r="F320" s="417" t="s">
        <v>5510</v>
      </c>
      <c r="G320" s="418">
        <v>0</v>
      </c>
      <c r="H320" t="s">
        <v>5622</v>
      </c>
    </row>
    <row r="321" spans="1:8" x14ac:dyDescent="0.25">
      <c r="A321" s="412" t="s">
        <v>960</v>
      </c>
      <c r="B321" s="413" t="s">
        <v>5102</v>
      </c>
      <c r="C321" s="414" t="s">
        <v>875</v>
      </c>
      <c r="D321" s="415" t="s">
        <v>913</v>
      </c>
      <c r="E321" s="416" t="s">
        <v>102</v>
      </c>
      <c r="F321" s="417" t="s">
        <v>5510</v>
      </c>
      <c r="G321" s="418">
        <v>0</v>
      </c>
      <c r="H321" t="s">
        <v>5623</v>
      </c>
    </row>
    <row r="322" spans="1:8" x14ac:dyDescent="0.25">
      <c r="A322" s="412" t="s">
        <v>963</v>
      </c>
      <c r="B322" s="413" t="s">
        <v>5102</v>
      </c>
      <c r="C322" s="414" t="s">
        <v>875</v>
      </c>
      <c r="D322" s="415" t="s">
        <v>1228</v>
      </c>
      <c r="E322" s="416" t="s">
        <v>97</v>
      </c>
      <c r="F322" s="417" t="s">
        <v>5510</v>
      </c>
      <c r="G322" s="418">
        <v>0</v>
      </c>
      <c r="H322" t="s">
        <v>5624</v>
      </c>
    </row>
    <row r="323" spans="1:8" x14ac:dyDescent="0.25">
      <c r="A323" s="412" t="s">
        <v>966</v>
      </c>
      <c r="B323" s="413" t="s">
        <v>5102</v>
      </c>
      <c r="C323" s="414" t="s">
        <v>875</v>
      </c>
      <c r="D323" s="415" t="s">
        <v>1228</v>
      </c>
      <c r="E323" s="416" t="s">
        <v>102</v>
      </c>
      <c r="F323" s="417" t="s">
        <v>5510</v>
      </c>
      <c r="G323" s="418">
        <v>0</v>
      </c>
      <c r="H323" t="s">
        <v>5625</v>
      </c>
    </row>
    <row r="324" spans="1:8" x14ac:dyDescent="0.25">
      <c r="A324" s="412" t="s">
        <v>969</v>
      </c>
      <c r="B324" s="413" t="s">
        <v>5102</v>
      </c>
      <c r="C324" s="414" t="s">
        <v>875</v>
      </c>
      <c r="D324" s="415" t="s">
        <v>918</v>
      </c>
      <c r="E324" s="416" t="s">
        <v>97</v>
      </c>
      <c r="F324" s="417" t="s">
        <v>5510</v>
      </c>
      <c r="G324" s="418">
        <v>0</v>
      </c>
      <c r="H324" t="s">
        <v>5626</v>
      </c>
    </row>
    <row r="325" spans="1:8" x14ac:dyDescent="0.25">
      <c r="A325" s="412" t="s">
        <v>972</v>
      </c>
      <c r="B325" s="413" t="s">
        <v>5102</v>
      </c>
      <c r="C325" s="414" t="s">
        <v>875</v>
      </c>
      <c r="D325" s="415" t="s">
        <v>918</v>
      </c>
      <c r="E325" s="416" t="s">
        <v>102</v>
      </c>
      <c r="F325" s="417" t="s">
        <v>5510</v>
      </c>
      <c r="G325" s="418">
        <v>0</v>
      </c>
      <c r="H325" t="s">
        <v>5627</v>
      </c>
    </row>
    <row r="326" spans="1:8" x14ac:dyDescent="0.25">
      <c r="A326" s="412" t="s">
        <v>975</v>
      </c>
      <c r="B326" s="413" t="s">
        <v>5102</v>
      </c>
      <c r="C326" s="414" t="s">
        <v>875</v>
      </c>
      <c r="D326" s="415" t="s">
        <v>923</v>
      </c>
      <c r="E326" s="416" t="s">
        <v>97</v>
      </c>
      <c r="F326" s="417" t="s">
        <v>5510</v>
      </c>
      <c r="G326" s="418">
        <v>0</v>
      </c>
      <c r="H326" t="s">
        <v>5628</v>
      </c>
    </row>
    <row r="327" spans="1:8" x14ac:dyDescent="0.25">
      <c r="A327" s="412" t="s">
        <v>978</v>
      </c>
      <c r="B327" s="413" t="s">
        <v>5102</v>
      </c>
      <c r="C327" s="414" t="s">
        <v>875</v>
      </c>
      <c r="D327" s="415" t="s">
        <v>923</v>
      </c>
      <c r="E327" s="416" t="s">
        <v>102</v>
      </c>
      <c r="F327" s="417" t="s">
        <v>5510</v>
      </c>
      <c r="G327" s="418">
        <v>0</v>
      </c>
      <c r="H327" t="s">
        <v>5629</v>
      </c>
    </row>
    <row r="328" spans="1:8" x14ac:dyDescent="0.25">
      <c r="A328" s="412" t="s">
        <v>981</v>
      </c>
      <c r="B328" s="413" t="s">
        <v>5102</v>
      </c>
      <c r="C328" s="414" t="s">
        <v>875</v>
      </c>
      <c r="D328" s="415" t="s">
        <v>928</v>
      </c>
      <c r="E328" s="416" t="s">
        <v>97</v>
      </c>
      <c r="F328" s="417" t="s">
        <v>5510</v>
      </c>
      <c r="G328" s="418">
        <v>0</v>
      </c>
      <c r="H328" t="s">
        <v>5630</v>
      </c>
    </row>
    <row r="329" spans="1:8" x14ac:dyDescent="0.25">
      <c r="A329" s="412" t="s">
        <v>984</v>
      </c>
      <c r="B329" s="413" t="s">
        <v>5102</v>
      </c>
      <c r="C329" s="414" t="s">
        <v>875</v>
      </c>
      <c r="D329" s="415" t="s">
        <v>928</v>
      </c>
      <c r="E329" s="416" t="s">
        <v>102</v>
      </c>
      <c r="F329" s="417" t="s">
        <v>5510</v>
      </c>
      <c r="G329" s="418">
        <v>0</v>
      </c>
      <c r="H329" t="s">
        <v>5631</v>
      </c>
    </row>
    <row r="330" spans="1:8" x14ac:dyDescent="0.25">
      <c r="A330" s="412" t="s">
        <v>987</v>
      </c>
      <c r="B330" s="413" t="s">
        <v>5102</v>
      </c>
      <c r="C330" s="414" t="s">
        <v>875</v>
      </c>
      <c r="D330" s="415" t="s">
        <v>933</v>
      </c>
      <c r="E330" s="416" t="s">
        <v>97</v>
      </c>
      <c r="F330" s="417" t="s">
        <v>5510</v>
      </c>
      <c r="G330" s="418">
        <v>0</v>
      </c>
      <c r="H330" t="s">
        <v>5632</v>
      </c>
    </row>
    <row r="331" spans="1:8" x14ac:dyDescent="0.25">
      <c r="A331" s="412" t="s">
        <v>990</v>
      </c>
      <c r="B331" s="413" t="s">
        <v>5102</v>
      </c>
      <c r="C331" s="414" t="s">
        <v>875</v>
      </c>
      <c r="D331" s="415" t="s">
        <v>933</v>
      </c>
      <c r="E331" s="416" t="s">
        <v>102</v>
      </c>
      <c r="F331" s="417" t="s">
        <v>5510</v>
      </c>
      <c r="G331" s="418">
        <v>0</v>
      </c>
      <c r="H331" t="s">
        <v>5633</v>
      </c>
    </row>
    <row r="332" spans="1:8" x14ac:dyDescent="0.25">
      <c r="A332" s="412" t="s">
        <v>993</v>
      </c>
      <c r="B332" s="413" t="s">
        <v>5102</v>
      </c>
      <c r="C332" s="414" t="s">
        <v>875</v>
      </c>
      <c r="D332" s="415" t="s">
        <v>938</v>
      </c>
      <c r="E332" s="416" t="s">
        <v>97</v>
      </c>
      <c r="F332" s="417" t="s">
        <v>5510</v>
      </c>
      <c r="G332" s="418">
        <v>0</v>
      </c>
      <c r="H332" t="s">
        <v>5634</v>
      </c>
    </row>
    <row r="333" spans="1:8" x14ac:dyDescent="0.25">
      <c r="A333" s="412" t="s">
        <v>996</v>
      </c>
      <c r="B333" s="413" t="s">
        <v>5102</v>
      </c>
      <c r="C333" s="414" t="s">
        <v>875</v>
      </c>
      <c r="D333" s="415" t="s">
        <v>938</v>
      </c>
      <c r="E333" s="416" t="s">
        <v>102</v>
      </c>
      <c r="F333" s="417" t="s">
        <v>5510</v>
      </c>
      <c r="G333" s="418">
        <v>0</v>
      </c>
      <c r="H333" t="s">
        <v>5635</v>
      </c>
    </row>
    <row r="334" spans="1:8" x14ac:dyDescent="0.25">
      <c r="A334" s="412" t="s">
        <v>999</v>
      </c>
      <c r="B334" s="413" t="s">
        <v>5102</v>
      </c>
      <c r="C334" s="414" t="s">
        <v>945</v>
      </c>
      <c r="D334" s="415" t="s">
        <v>946</v>
      </c>
      <c r="E334" s="416" t="s">
        <v>666</v>
      </c>
      <c r="F334" s="417" t="s">
        <v>3469</v>
      </c>
      <c r="G334" s="418">
        <v>-443.79890844064198</v>
      </c>
      <c r="H334" t="s">
        <v>5636</v>
      </c>
    </row>
    <row r="335" spans="1:8" x14ac:dyDescent="0.25">
      <c r="A335" s="412" t="s">
        <v>1002</v>
      </c>
      <c r="B335" s="413" t="s">
        <v>5102</v>
      </c>
      <c r="C335" s="414" t="s">
        <v>945</v>
      </c>
      <c r="D335" s="415" t="s">
        <v>946</v>
      </c>
      <c r="E335" s="416" t="s">
        <v>666</v>
      </c>
      <c r="F335" s="417" t="s">
        <v>5510</v>
      </c>
      <c r="G335" s="418">
        <v>0</v>
      </c>
      <c r="H335" t="s">
        <v>5637</v>
      </c>
    </row>
    <row r="336" spans="1:8" x14ac:dyDescent="0.25">
      <c r="A336" s="412" t="s">
        <v>1005</v>
      </c>
      <c r="B336" s="413" t="s">
        <v>5102</v>
      </c>
      <c r="C336" s="414" t="s">
        <v>945</v>
      </c>
      <c r="D336" s="415" t="s">
        <v>949</v>
      </c>
      <c r="E336" s="416" t="s">
        <v>666</v>
      </c>
      <c r="F336" s="417" t="s">
        <v>3469</v>
      </c>
      <c r="G336" s="418">
        <v>-156798.95541774819</v>
      </c>
      <c r="H336" t="s">
        <v>5638</v>
      </c>
    </row>
    <row r="337" spans="1:8" x14ac:dyDescent="0.25">
      <c r="A337" s="412" t="s">
        <v>1008</v>
      </c>
      <c r="B337" s="413" t="s">
        <v>5102</v>
      </c>
      <c r="C337" s="414" t="s">
        <v>945</v>
      </c>
      <c r="D337" s="415" t="s">
        <v>949</v>
      </c>
      <c r="E337" s="416" t="s">
        <v>666</v>
      </c>
      <c r="F337" s="417" t="s">
        <v>5510</v>
      </c>
      <c r="G337" s="418">
        <v>0</v>
      </c>
      <c r="H337" t="s">
        <v>5639</v>
      </c>
    </row>
    <row r="338" spans="1:8" x14ac:dyDescent="0.25">
      <c r="A338" s="412" t="s">
        <v>1011</v>
      </c>
      <c r="B338" s="413" t="s">
        <v>5102</v>
      </c>
      <c r="C338" s="414" t="s">
        <v>945</v>
      </c>
      <c r="D338" s="415" t="s">
        <v>955</v>
      </c>
      <c r="E338" s="416" t="s">
        <v>666</v>
      </c>
      <c r="F338" s="417" t="s">
        <v>3469</v>
      </c>
      <c r="G338" s="418">
        <v>1.0402283313429425E-3</v>
      </c>
      <c r="H338" t="s">
        <v>5640</v>
      </c>
    </row>
    <row r="339" spans="1:8" x14ac:dyDescent="0.25">
      <c r="A339" s="412" t="s">
        <v>1014</v>
      </c>
      <c r="B339" s="413" t="s">
        <v>5102</v>
      </c>
      <c r="C339" s="414" t="s">
        <v>945</v>
      </c>
      <c r="D339" s="415" t="s">
        <v>955</v>
      </c>
      <c r="E339" s="416" t="s">
        <v>666</v>
      </c>
      <c r="F339" s="417" t="s">
        <v>5510</v>
      </c>
      <c r="G339" s="418">
        <v>0</v>
      </c>
      <c r="H339" t="s">
        <v>5641</v>
      </c>
    </row>
    <row r="340" spans="1:8" x14ac:dyDescent="0.25">
      <c r="A340" s="412" t="s">
        <v>1017</v>
      </c>
      <c r="B340" s="413" t="s">
        <v>5102</v>
      </c>
      <c r="C340" s="414" t="s">
        <v>945</v>
      </c>
      <c r="D340" s="415" t="s">
        <v>958</v>
      </c>
      <c r="E340" s="416" t="s">
        <v>621</v>
      </c>
      <c r="F340" s="417" t="s">
        <v>5510</v>
      </c>
      <c r="G340" s="418">
        <v>0</v>
      </c>
      <c r="H340" t="s">
        <v>5642</v>
      </c>
    </row>
    <row r="341" spans="1:8" x14ac:dyDescent="0.25">
      <c r="A341" s="412" t="s">
        <v>1019</v>
      </c>
      <c r="B341" s="413" t="s">
        <v>5102</v>
      </c>
      <c r="C341" s="414" t="s">
        <v>945</v>
      </c>
      <c r="D341" s="415" t="s">
        <v>961</v>
      </c>
      <c r="E341" s="416" t="s">
        <v>666</v>
      </c>
      <c r="F341" s="417" t="s">
        <v>3469</v>
      </c>
      <c r="G341" s="418">
        <v>44690.122136865335</v>
      </c>
      <c r="H341" t="s">
        <v>5643</v>
      </c>
    </row>
    <row r="342" spans="1:8" x14ac:dyDescent="0.25">
      <c r="A342" s="412" t="s">
        <v>1023</v>
      </c>
      <c r="B342" s="413" t="s">
        <v>5102</v>
      </c>
      <c r="C342" s="414" t="s">
        <v>945</v>
      </c>
      <c r="D342" s="415" t="s">
        <v>961</v>
      </c>
      <c r="E342" s="416" t="s">
        <v>666</v>
      </c>
      <c r="F342" s="417" t="s">
        <v>5510</v>
      </c>
      <c r="G342" s="418">
        <v>0</v>
      </c>
      <c r="H342" t="s">
        <v>5644</v>
      </c>
    </row>
    <row r="343" spans="1:8" x14ac:dyDescent="0.25">
      <c r="A343" s="412" t="s">
        <v>1026</v>
      </c>
      <c r="B343" s="413" t="s">
        <v>5102</v>
      </c>
      <c r="C343" s="414" t="s">
        <v>945</v>
      </c>
      <c r="D343" s="415" t="s">
        <v>964</v>
      </c>
      <c r="E343" s="416" t="s">
        <v>666</v>
      </c>
      <c r="F343" s="417" t="s">
        <v>3469</v>
      </c>
      <c r="G343" s="418">
        <v>308639.1668618152</v>
      </c>
      <c r="H343" t="s">
        <v>5645</v>
      </c>
    </row>
    <row r="344" spans="1:8" x14ac:dyDescent="0.25">
      <c r="A344" s="412" t="s">
        <v>1028</v>
      </c>
      <c r="B344" s="413" t="s">
        <v>5102</v>
      </c>
      <c r="C344" s="414" t="s">
        <v>945</v>
      </c>
      <c r="D344" s="415" t="s">
        <v>964</v>
      </c>
      <c r="E344" s="416" t="s">
        <v>666</v>
      </c>
      <c r="F344" s="417" t="s">
        <v>5510</v>
      </c>
      <c r="G344" s="418">
        <v>0</v>
      </c>
      <c r="H344" t="s">
        <v>5646</v>
      </c>
    </row>
    <row r="345" spans="1:8" x14ac:dyDescent="0.25">
      <c r="A345" s="412" t="s">
        <v>1030</v>
      </c>
      <c r="B345" s="413" t="s">
        <v>5102</v>
      </c>
      <c r="C345" s="414" t="s">
        <v>945</v>
      </c>
      <c r="D345" s="415" t="s">
        <v>1266</v>
      </c>
      <c r="E345" s="416" t="s">
        <v>666</v>
      </c>
      <c r="F345" s="417" t="s">
        <v>3469</v>
      </c>
      <c r="G345" s="418">
        <v>9.7588000254501798E-5</v>
      </c>
      <c r="H345" t="s">
        <v>5647</v>
      </c>
    </row>
    <row r="346" spans="1:8" x14ac:dyDescent="0.25">
      <c r="A346" s="412" t="s">
        <v>1034</v>
      </c>
      <c r="B346" s="413" t="s">
        <v>5102</v>
      </c>
      <c r="C346" s="414" t="s">
        <v>945</v>
      </c>
      <c r="D346" s="415" t="s">
        <v>1266</v>
      </c>
      <c r="E346" s="416" t="s">
        <v>666</v>
      </c>
      <c r="F346" s="417" t="s">
        <v>5510</v>
      </c>
      <c r="G346" s="418">
        <v>0</v>
      </c>
      <c r="H346" t="s">
        <v>5648</v>
      </c>
    </row>
    <row r="347" spans="1:8" x14ac:dyDescent="0.25">
      <c r="A347" s="412" t="s">
        <v>1036</v>
      </c>
      <c r="B347" s="413" t="s">
        <v>5102</v>
      </c>
      <c r="C347" s="414" t="s">
        <v>945</v>
      </c>
      <c r="D347" s="415" t="s">
        <v>967</v>
      </c>
      <c r="E347" s="416" t="s">
        <v>621</v>
      </c>
      <c r="F347" s="417" t="s">
        <v>5510</v>
      </c>
      <c r="G347" s="418">
        <v>0</v>
      </c>
      <c r="H347" t="s">
        <v>5649</v>
      </c>
    </row>
    <row r="348" spans="1:8" x14ac:dyDescent="0.25">
      <c r="A348" s="412" t="s">
        <v>1039</v>
      </c>
      <c r="B348" s="413" t="s">
        <v>5102</v>
      </c>
      <c r="C348" s="414" t="s">
        <v>945</v>
      </c>
      <c r="D348" s="415" t="s">
        <v>1271</v>
      </c>
      <c r="E348" s="416" t="s">
        <v>666</v>
      </c>
      <c r="F348" s="417" t="s">
        <v>3469</v>
      </c>
      <c r="G348" s="418">
        <v>3.6360789383556301E-5</v>
      </c>
      <c r="H348" t="s">
        <v>5650</v>
      </c>
    </row>
    <row r="349" spans="1:8" x14ac:dyDescent="0.25">
      <c r="A349" s="412" t="s">
        <v>1041</v>
      </c>
      <c r="B349" s="413" t="s">
        <v>5102</v>
      </c>
      <c r="C349" s="414" t="s">
        <v>945</v>
      </c>
      <c r="D349" s="415" t="s">
        <v>1271</v>
      </c>
      <c r="E349" s="416" t="s">
        <v>666</v>
      </c>
      <c r="F349" s="417" t="s">
        <v>5510</v>
      </c>
      <c r="G349" s="418">
        <v>0</v>
      </c>
      <c r="H349" t="s">
        <v>5651</v>
      </c>
    </row>
    <row r="350" spans="1:8" x14ac:dyDescent="0.25">
      <c r="A350" s="412" t="s">
        <v>1043</v>
      </c>
      <c r="B350" s="413" t="s">
        <v>5102</v>
      </c>
      <c r="C350" s="414" t="s">
        <v>945</v>
      </c>
      <c r="D350" s="415" t="s">
        <v>970</v>
      </c>
      <c r="E350" s="416" t="s">
        <v>666</v>
      </c>
      <c r="F350" s="417" t="s">
        <v>3469</v>
      </c>
      <c r="G350" s="418">
        <v>2424.3477176167949</v>
      </c>
      <c r="H350" t="s">
        <v>5652</v>
      </c>
    </row>
    <row r="351" spans="1:8" x14ac:dyDescent="0.25">
      <c r="A351" s="412" t="s">
        <v>1044</v>
      </c>
      <c r="B351" s="413" t="s">
        <v>5102</v>
      </c>
      <c r="C351" s="414" t="s">
        <v>945</v>
      </c>
      <c r="D351" s="415" t="s">
        <v>970</v>
      </c>
      <c r="E351" s="416" t="s">
        <v>666</v>
      </c>
      <c r="F351" s="417" t="s">
        <v>5510</v>
      </c>
      <c r="G351" s="418">
        <v>0</v>
      </c>
      <c r="H351" t="s">
        <v>5653</v>
      </c>
    </row>
    <row r="352" spans="1:8" x14ac:dyDescent="0.25">
      <c r="A352" s="412" t="s">
        <v>1046</v>
      </c>
      <c r="B352" s="413" t="s">
        <v>5102</v>
      </c>
      <c r="C352" s="414" t="s">
        <v>945</v>
      </c>
      <c r="D352" s="415" t="s">
        <v>973</v>
      </c>
      <c r="E352" s="416" t="s">
        <v>666</v>
      </c>
      <c r="F352" s="417" t="s">
        <v>3469</v>
      </c>
      <c r="G352" s="418">
        <v>42471.609196871344</v>
      </c>
      <c r="H352" t="s">
        <v>5654</v>
      </c>
    </row>
    <row r="353" spans="1:8" x14ac:dyDescent="0.25">
      <c r="A353" s="412" t="s">
        <v>1047</v>
      </c>
      <c r="B353" s="413" t="s">
        <v>5102</v>
      </c>
      <c r="C353" s="414" t="s">
        <v>945</v>
      </c>
      <c r="D353" s="415" t="s">
        <v>973</v>
      </c>
      <c r="E353" s="416" t="s">
        <v>666</v>
      </c>
      <c r="F353" s="417" t="s">
        <v>5510</v>
      </c>
      <c r="G353" s="418">
        <v>0</v>
      </c>
      <c r="H353" t="s">
        <v>5655</v>
      </c>
    </row>
    <row r="354" spans="1:8" x14ac:dyDescent="0.25">
      <c r="A354" s="412" t="s">
        <v>1049</v>
      </c>
      <c r="B354" s="413" t="s">
        <v>5102</v>
      </c>
      <c r="C354" s="414" t="s">
        <v>945</v>
      </c>
      <c r="D354" s="415" t="s">
        <v>976</v>
      </c>
      <c r="E354" s="416" t="s">
        <v>666</v>
      </c>
      <c r="F354" s="417" t="s">
        <v>3469</v>
      </c>
      <c r="G354" s="418">
        <v>7829.7034825655701</v>
      </c>
      <c r="H354" t="s">
        <v>5656</v>
      </c>
    </row>
    <row r="355" spans="1:8" x14ac:dyDescent="0.25">
      <c r="A355" s="412" t="s">
        <v>1053</v>
      </c>
      <c r="B355" s="413" t="s">
        <v>5102</v>
      </c>
      <c r="C355" s="414" t="s">
        <v>945</v>
      </c>
      <c r="D355" s="415" t="s">
        <v>976</v>
      </c>
      <c r="E355" s="416" t="s">
        <v>666</v>
      </c>
      <c r="F355" s="417" t="s">
        <v>5510</v>
      </c>
      <c r="G355" s="418">
        <v>0</v>
      </c>
      <c r="H355" t="s">
        <v>5657</v>
      </c>
    </row>
    <row r="356" spans="1:8" x14ac:dyDescent="0.25">
      <c r="A356" s="412" t="s">
        <v>1057</v>
      </c>
      <c r="B356" s="413" t="s">
        <v>5102</v>
      </c>
      <c r="C356" s="414" t="s">
        <v>945</v>
      </c>
      <c r="D356" s="415" t="s">
        <v>979</v>
      </c>
      <c r="E356" s="416" t="s">
        <v>666</v>
      </c>
      <c r="F356" s="417" t="s">
        <v>3469</v>
      </c>
      <c r="G356" s="418">
        <v>61961.462584787223</v>
      </c>
      <c r="H356" t="s">
        <v>5658</v>
      </c>
    </row>
    <row r="357" spans="1:8" x14ac:dyDescent="0.25">
      <c r="A357" s="412" t="s">
        <v>1060</v>
      </c>
      <c r="B357" s="413" t="s">
        <v>5102</v>
      </c>
      <c r="C357" s="414" t="s">
        <v>945</v>
      </c>
      <c r="D357" s="415" t="s">
        <v>979</v>
      </c>
      <c r="E357" s="416" t="s">
        <v>666</v>
      </c>
      <c r="F357" s="417" t="s">
        <v>5510</v>
      </c>
      <c r="G357" s="418">
        <v>0</v>
      </c>
      <c r="H357" t="s">
        <v>5659</v>
      </c>
    </row>
    <row r="358" spans="1:8" x14ac:dyDescent="0.25">
      <c r="A358" s="412" t="s">
        <v>1063</v>
      </c>
      <c r="B358" s="413" t="s">
        <v>5102</v>
      </c>
      <c r="C358" s="414" t="s">
        <v>945</v>
      </c>
      <c r="D358" s="415" t="s">
        <v>982</v>
      </c>
      <c r="E358" s="416" t="s">
        <v>666</v>
      </c>
      <c r="F358" s="417" t="s">
        <v>3469</v>
      </c>
      <c r="G358" s="418">
        <v>3350.5457764647745</v>
      </c>
      <c r="H358" t="s">
        <v>5660</v>
      </c>
    </row>
    <row r="359" spans="1:8" x14ac:dyDescent="0.25">
      <c r="A359" s="412" t="s">
        <v>1066</v>
      </c>
      <c r="B359" s="413" t="s">
        <v>5102</v>
      </c>
      <c r="C359" s="414" t="s">
        <v>945</v>
      </c>
      <c r="D359" s="415" t="s">
        <v>982</v>
      </c>
      <c r="E359" s="416" t="s">
        <v>666</v>
      </c>
      <c r="F359" s="417" t="s">
        <v>5510</v>
      </c>
      <c r="G359" s="418">
        <v>0</v>
      </c>
      <c r="H359" t="s">
        <v>5661</v>
      </c>
    </row>
    <row r="360" spans="1:8" x14ac:dyDescent="0.25">
      <c r="A360" s="412" t="s">
        <v>1068</v>
      </c>
      <c r="B360" s="413" t="s">
        <v>5102</v>
      </c>
      <c r="C360" s="414" t="s">
        <v>945</v>
      </c>
      <c r="D360" s="415" t="s">
        <v>985</v>
      </c>
      <c r="E360" s="416" t="s">
        <v>666</v>
      </c>
      <c r="F360" s="417" t="s">
        <v>3469</v>
      </c>
      <c r="G360" s="418">
        <v>264876.35330599739</v>
      </c>
      <c r="H360" t="s">
        <v>5662</v>
      </c>
    </row>
    <row r="361" spans="1:8" x14ac:dyDescent="0.25">
      <c r="A361" s="412" t="s">
        <v>1070</v>
      </c>
      <c r="B361" s="413" t="s">
        <v>5102</v>
      </c>
      <c r="C361" s="414" t="s">
        <v>945</v>
      </c>
      <c r="D361" s="415" t="s">
        <v>985</v>
      </c>
      <c r="E361" s="416" t="s">
        <v>666</v>
      </c>
      <c r="F361" s="417" t="s">
        <v>5510</v>
      </c>
      <c r="G361" s="418">
        <v>0</v>
      </c>
      <c r="H361" t="s">
        <v>5663</v>
      </c>
    </row>
    <row r="362" spans="1:8" x14ac:dyDescent="0.25">
      <c r="A362" s="412" t="s">
        <v>1071</v>
      </c>
      <c r="B362" s="413" t="s">
        <v>5102</v>
      </c>
      <c r="C362" s="414" t="s">
        <v>945</v>
      </c>
      <c r="D362" s="415" t="s">
        <v>991</v>
      </c>
      <c r="E362" s="416" t="s">
        <v>666</v>
      </c>
      <c r="F362" s="417" t="s">
        <v>3469</v>
      </c>
      <c r="G362" s="418">
        <v>85760.108746705548</v>
      </c>
      <c r="H362" t="s">
        <v>5664</v>
      </c>
    </row>
    <row r="363" spans="1:8" x14ac:dyDescent="0.25">
      <c r="A363" s="412" t="s">
        <v>1073</v>
      </c>
      <c r="B363" s="413" t="s">
        <v>5102</v>
      </c>
      <c r="C363" s="414" t="s">
        <v>945</v>
      </c>
      <c r="D363" s="415" t="s">
        <v>991</v>
      </c>
      <c r="E363" s="416" t="s">
        <v>666</v>
      </c>
      <c r="F363" s="417" t="s">
        <v>5510</v>
      </c>
      <c r="G363" s="418">
        <v>0</v>
      </c>
      <c r="H363" t="s">
        <v>5665</v>
      </c>
    </row>
    <row r="364" spans="1:8" x14ac:dyDescent="0.25">
      <c r="A364" s="412" t="s">
        <v>1074</v>
      </c>
      <c r="B364" s="413" t="s">
        <v>5102</v>
      </c>
      <c r="C364" s="414" t="s">
        <v>945</v>
      </c>
      <c r="D364" s="415" t="s">
        <v>994</v>
      </c>
      <c r="E364" s="416" t="s">
        <v>621</v>
      </c>
      <c r="F364" s="417" t="s">
        <v>5510</v>
      </c>
      <c r="G364" s="418">
        <v>0</v>
      </c>
      <c r="H364" t="s">
        <v>5666</v>
      </c>
    </row>
    <row r="365" spans="1:8" x14ac:dyDescent="0.25">
      <c r="A365" s="412" t="s">
        <v>1076</v>
      </c>
      <c r="B365" s="413" t="s">
        <v>5102</v>
      </c>
      <c r="C365" s="414" t="s">
        <v>945</v>
      </c>
      <c r="D365" s="415" t="s">
        <v>997</v>
      </c>
      <c r="E365" s="416" t="s">
        <v>666</v>
      </c>
      <c r="F365" s="417" t="s">
        <v>3469</v>
      </c>
      <c r="G365" s="418">
        <v>17907.418877382155</v>
      </c>
      <c r="H365" t="s">
        <v>5667</v>
      </c>
    </row>
    <row r="366" spans="1:8" x14ac:dyDescent="0.25">
      <c r="A366" s="412" t="s">
        <v>1078</v>
      </c>
      <c r="B366" s="413" t="s">
        <v>5102</v>
      </c>
      <c r="C366" s="414" t="s">
        <v>945</v>
      </c>
      <c r="D366" s="415" t="s">
        <v>997</v>
      </c>
      <c r="E366" s="416" t="s">
        <v>666</v>
      </c>
      <c r="F366" s="417" t="s">
        <v>5510</v>
      </c>
      <c r="G366" s="418">
        <v>0</v>
      </c>
      <c r="H366" t="s">
        <v>5668</v>
      </c>
    </row>
    <row r="367" spans="1:8" x14ac:dyDescent="0.25">
      <c r="A367" s="412" t="s">
        <v>1079</v>
      </c>
      <c r="B367" s="413" t="s">
        <v>5102</v>
      </c>
      <c r="C367" s="414" t="s">
        <v>945</v>
      </c>
      <c r="D367" s="415" t="s">
        <v>1000</v>
      </c>
      <c r="E367" s="416" t="s">
        <v>666</v>
      </c>
      <c r="F367" s="417" t="s">
        <v>3469</v>
      </c>
      <c r="G367" s="418">
        <v>432968.2462389014</v>
      </c>
      <c r="H367" t="s">
        <v>5669</v>
      </c>
    </row>
    <row r="368" spans="1:8" x14ac:dyDescent="0.25">
      <c r="A368" s="412" t="s">
        <v>1081</v>
      </c>
      <c r="B368" s="413" t="s">
        <v>5102</v>
      </c>
      <c r="C368" s="414" t="s">
        <v>945</v>
      </c>
      <c r="D368" s="415" t="s">
        <v>1000</v>
      </c>
      <c r="E368" s="416" t="s">
        <v>666</v>
      </c>
      <c r="F368" s="417" t="s">
        <v>5510</v>
      </c>
      <c r="G368" s="418">
        <v>0</v>
      </c>
      <c r="H368" t="s">
        <v>5670</v>
      </c>
    </row>
    <row r="369" spans="1:8" x14ac:dyDescent="0.25">
      <c r="A369" s="412" t="s">
        <v>1083</v>
      </c>
      <c r="B369" s="413" t="s">
        <v>5102</v>
      </c>
      <c r="C369" s="414" t="s">
        <v>945</v>
      </c>
      <c r="D369" s="415" t="s">
        <v>1003</v>
      </c>
      <c r="E369" s="416" t="s">
        <v>666</v>
      </c>
      <c r="F369" s="417" t="s">
        <v>3469</v>
      </c>
      <c r="G369" s="418">
        <v>58590.643106497715</v>
      </c>
      <c r="H369" t="s">
        <v>5671</v>
      </c>
    </row>
    <row r="370" spans="1:8" x14ac:dyDescent="0.25">
      <c r="A370" s="412" t="s">
        <v>1084</v>
      </c>
      <c r="B370" s="413" t="s">
        <v>5102</v>
      </c>
      <c r="C370" s="414" t="s">
        <v>945</v>
      </c>
      <c r="D370" s="415" t="s">
        <v>1003</v>
      </c>
      <c r="E370" s="416" t="s">
        <v>666</v>
      </c>
      <c r="F370" s="417" t="s">
        <v>5510</v>
      </c>
      <c r="G370" s="418">
        <v>0</v>
      </c>
      <c r="H370" t="s">
        <v>5672</v>
      </c>
    </row>
    <row r="371" spans="1:8" x14ac:dyDescent="0.25">
      <c r="A371" s="412" t="s">
        <v>1085</v>
      </c>
      <c r="B371" s="413" t="s">
        <v>5102</v>
      </c>
      <c r="C371" s="414" t="s">
        <v>945</v>
      </c>
      <c r="D371" s="415" t="s">
        <v>1006</v>
      </c>
      <c r="E371" s="416" t="s">
        <v>666</v>
      </c>
      <c r="F371" s="417" t="s">
        <v>3469</v>
      </c>
      <c r="G371" s="418">
        <v>272390.29775018885</v>
      </c>
      <c r="H371" t="s">
        <v>5673</v>
      </c>
    </row>
    <row r="372" spans="1:8" x14ac:dyDescent="0.25">
      <c r="A372" s="412" t="s">
        <v>1087</v>
      </c>
      <c r="B372" s="413" t="s">
        <v>5102</v>
      </c>
      <c r="C372" s="414" t="s">
        <v>945</v>
      </c>
      <c r="D372" s="415" t="s">
        <v>1006</v>
      </c>
      <c r="E372" s="416" t="s">
        <v>666</v>
      </c>
      <c r="F372" s="417" t="s">
        <v>5510</v>
      </c>
      <c r="G372" s="418">
        <v>0</v>
      </c>
      <c r="H372" t="s">
        <v>5674</v>
      </c>
    </row>
    <row r="373" spans="1:8" x14ac:dyDescent="0.25">
      <c r="A373" s="412" t="s">
        <v>1089</v>
      </c>
      <c r="B373" s="413" t="s">
        <v>5102</v>
      </c>
      <c r="C373" s="414" t="s">
        <v>945</v>
      </c>
      <c r="D373" s="415" t="s">
        <v>1009</v>
      </c>
      <c r="E373" s="416" t="s">
        <v>621</v>
      </c>
      <c r="F373" s="417" t="s">
        <v>5510</v>
      </c>
      <c r="G373" s="418">
        <v>0</v>
      </c>
      <c r="H373" t="s">
        <v>5675</v>
      </c>
    </row>
    <row r="374" spans="1:8" x14ac:dyDescent="0.25">
      <c r="A374" s="412" t="s">
        <v>1092</v>
      </c>
      <c r="B374" s="413" t="s">
        <v>5102</v>
      </c>
      <c r="C374" s="414" t="s">
        <v>945</v>
      </c>
      <c r="D374" s="415" t="s">
        <v>1012</v>
      </c>
      <c r="E374" s="416" t="s">
        <v>666</v>
      </c>
      <c r="F374" s="417" t="s">
        <v>3469</v>
      </c>
      <c r="G374" s="418">
        <v>21645.857451942848</v>
      </c>
      <c r="H374" t="s">
        <v>5676</v>
      </c>
    </row>
    <row r="375" spans="1:8" x14ac:dyDescent="0.25">
      <c r="A375" s="412" t="s">
        <v>1094</v>
      </c>
      <c r="B375" s="413" t="s">
        <v>5102</v>
      </c>
      <c r="C375" s="414" t="s">
        <v>945</v>
      </c>
      <c r="D375" s="415" t="s">
        <v>1012</v>
      </c>
      <c r="E375" s="416" t="s">
        <v>666</v>
      </c>
      <c r="F375" s="417" t="s">
        <v>5510</v>
      </c>
      <c r="G375" s="418">
        <v>0</v>
      </c>
      <c r="H375" t="s">
        <v>5677</v>
      </c>
    </row>
    <row r="376" spans="1:8" x14ac:dyDescent="0.25">
      <c r="A376" s="412" t="s">
        <v>1096</v>
      </c>
      <c r="B376" s="413" t="s">
        <v>5102</v>
      </c>
      <c r="C376" s="414" t="s">
        <v>945</v>
      </c>
      <c r="D376" s="415" t="s">
        <v>1015</v>
      </c>
      <c r="E376" s="416" t="s">
        <v>621</v>
      </c>
      <c r="F376" s="417" t="s">
        <v>5510</v>
      </c>
      <c r="G376" s="418">
        <v>0</v>
      </c>
      <c r="H376" t="s">
        <v>5678</v>
      </c>
    </row>
    <row r="377" spans="1:8" x14ac:dyDescent="0.25">
      <c r="A377" s="412" t="s">
        <v>1097</v>
      </c>
      <c r="B377" s="413" t="s">
        <v>5102</v>
      </c>
      <c r="C377" s="414" t="s">
        <v>5060</v>
      </c>
      <c r="D377" s="415" t="s">
        <v>1893</v>
      </c>
      <c r="E377" s="416" t="s">
        <v>197</v>
      </c>
      <c r="F377" s="417" t="s">
        <v>3791</v>
      </c>
      <c r="G377" s="418">
        <v>1211540.48</v>
      </c>
      <c r="H377" t="s">
        <v>5679</v>
      </c>
    </row>
    <row r="378" spans="1:8" x14ac:dyDescent="0.25">
      <c r="A378" s="412" t="s">
        <v>1100</v>
      </c>
      <c r="B378" s="413" t="s">
        <v>5102</v>
      </c>
      <c r="C378" s="414" t="s">
        <v>5060</v>
      </c>
      <c r="D378" s="415" t="s">
        <v>5209</v>
      </c>
      <c r="E378" s="416" t="s">
        <v>197</v>
      </c>
      <c r="F378" s="417" t="s">
        <v>3791</v>
      </c>
      <c r="G378" s="418">
        <v>41423722</v>
      </c>
      <c r="H378" t="s">
        <v>5680</v>
      </c>
    </row>
    <row r="379" spans="1:8" x14ac:dyDescent="0.25">
      <c r="A379" s="412" t="s">
        <v>1102</v>
      </c>
      <c r="B379" s="413" t="s">
        <v>5102</v>
      </c>
      <c r="F379" s="419" t="s">
        <v>5211</v>
      </c>
      <c r="G379" s="420">
        <f>SUBTOTAL(9,G208:G378)</f>
        <v>-788600.38229110837</v>
      </c>
    </row>
    <row r="380" spans="1:8" x14ac:dyDescent="0.25">
      <c r="A380" s="412" t="s">
        <v>1104</v>
      </c>
    </row>
    <row r="381" spans="1:8" x14ac:dyDescent="0.25">
      <c r="A381" s="412" t="s">
        <v>1106</v>
      </c>
      <c r="B381" s="413" t="s">
        <v>5212</v>
      </c>
      <c r="C381" s="414" t="s">
        <v>5060</v>
      </c>
      <c r="D381" s="415" t="s">
        <v>1367</v>
      </c>
      <c r="E381" s="416" t="s">
        <v>197</v>
      </c>
      <c r="F381" s="417" t="s">
        <v>3791</v>
      </c>
      <c r="G381" s="418">
        <v>1574520.8955000001</v>
      </c>
      <c r="H381" t="s">
        <v>5681</v>
      </c>
    </row>
    <row r="382" spans="1:8" x14ac:dyDescent="0.25">
      <c r="A382" s="412" t="s">
        <v>1108</v>
      </c>
      <c r="B382" s="413" t="s">
        <v>5212</v>
      </c>
      <c r="C382" s="414" t="s">
        <v>5060</v>
      </c>
      <c r="D382" s="415" t="s">
        <v>1376</v>
      </c>
      <c r="E382" s="416" t="s">
        <v>197</v>
      </c>
      <c r="F382" s="417" t="s">
        <v>3791</v>
      </c>
      <c r="G382" s="418">
        <v>59005.624141920001</v>
      </c>
      <c r="H382" t="s">
        <v>5682</v>
      </c>
    </row>
    <row r="383" spans="1:8" x14ac:dyDescent="0.25">
      <c r="A383" s="412" t="s">
        <v>1110</v>
      </c>
      <c r="B383" s="413" t="s">
        <v>5212</v>
      </c>
      <c r="C383" s="414" t="s">
        <v>5060</v>
      </c>
      <c r="D383" s="415" t="s">
        <v>1382</v>
      </c>
      <c r="E383" s="416" t="s">
        <v>197</v>
      </c>
      <c r="F383" s="417" t="s">
        <v>3791</v>
      </c>
      <c r="G383" s="418">
        <v>5551108.5418448802</v>
      </c>
      <c r="H383" t="s">
        <v>5683</v>
      </c>
    </row>
    <row r="384" spans="1:8" x14ac:dyDescent="0.25">
      <c r="A384" s="412" t="s">
        <v>1112</v>
      </c>
      <c r="B384" s="413" t="s">
        <v>5212</v>
      </c>
      <c r="C384" s="414" t="s">
        <v>5060</v>
      </c>
      <c r="D384" s="415" t="s">
        <v>1388</v>
      </c>
      <c r="E384" s="416" t="s">
        <v>197</v>
      </c>
      <c r="F384" s="417" t="s">
        <v>3791</v>
      </c>
      <c r="G384" s="418">
        <v>3715695.45683912</v>
      </c>
      <c r="H384" t="s">
        <v>5684</v>
      </c>
    </row>
    <row r="385" spans="1:8" x14ac:dyDescent="0.25">
      <c r="A385" s="412" t="s">
        <v>1114</v>
      </c>
      <c r="B385" s="413" t="s">
        <v>5212</v>
      </c>
      <c r="C385" s="414" t="s">
        <v>5060</v>
      </c>
      <c r="D385" s="415" t="s">
        <v>1400</v>
      </c>
      <c r="E385" s="416" t="s">
        <v>197</v>
      </c>
      <c r="F385" s="417" t="s">
        <v>3791</v>
      </c>
      <c r="G385" s="418">
        <v>384858.58386399999</v>
      </c>
      <c r="H385" t="s">
        <v>5685</v>
      </c>
    </row>
    <row r="386" spans="1:8" x14ac:dyDescent="0.25">
      <c r="A386" s="412" t="s">
        <v>1116</v>
      </c>
      <c r="B386" s="413" t="s">
        <v>5212</v>
      </c>
      <c r="C386" s="414" t="s">
        <v>5060</v>
      </c>
      <c r="D386" s="415" t="s">
        <v>1403</v>
      </c>
      <c r="E386" s="416" t="s">
        <v>197</v>
      </c>
      <c r="F386" s="417" t="s">
        <v>3791</v>
      </c>
      <c r="G386" s="418">
        <v>74697.415745200007</v>
      </c>
      <c r="H386" t="s">
        <v>5686</v>
      </c>
    </row>
    <row r="387" spans="1:8" x14ac:dyDescent="0.25">
      <c r="A387" s="412" t="s">
        <v>1119</v>
      </c>
      <c r="B387" s="413" t="s">
        <v>5212</v>
      </c>
      <c r="C387" s="414" t="s">
        <v>5060</v>
      </c>
      <c r="D387" s="415" t="s">
        <v>1406</v>
      </c>
      <c r="E387" s="416" t="s">
        <v>197</v>
      </c>
      <c r="F387" s="417" t="s">
        <v>3791</v>
      </c>
      <c r="G387" s="418">
        <v>4946593.5092799999</v>
      </c>
      <c r="H387" t="s">
        <v>5687</v>
      </c>
    </row>
    <row r="388" spans="1:8" x14ac:dyDescent="0.25">
      <c r="A388" s="412" t="s">
        <v>1120</v>
      </c>
      <c r="B388" s="413" t="s">
        <v>5212</v>
      </c>
      <c r="F388" s="419" t="s">
        <v>5235</v>
      </c>
      <c r="G388" s="420">
        <f>SUBTOTAL(9,G380:G387)</f>
        <v>16306480.027215121</v>
      </c>
    </row>
    <row r="389" spans="1:8" x14ac:dyDescent="0.25">
      <c r="A389" s="412" t="s">
        <v>1122</v>
      </c>
    </row>
    <row r="390" spans="1:8" x14ac:dyDescent="0.25">
      <c r="A390" s="412" t="s">
        <v>1124</v>
      </c>
      <c r="B390" s="413" t="s">
        <v>5239</v>
      </c>
      <c r="C390" s="414" t="s">
        <v>4917</v>
      </c>
      <c r="D390" s="415" t="s">
        <v>5240</v>
      </c>
      <c r="E390" s="416" t="s">
        <v>197</v>
      </c>
      <c r="F390" s="417" t="s">
        <v>5688</v>
      </c>
      <c r="G390" s="418">
        <v>-2657197.2599999998</v>
      </c>
      <c r="H390" t="s">
        <v>5689</v>
      </c>
    </row>
    <row r="391" spans="1:8" x14ac:dyDescent="0.25">
      <c r="A391" s="412" t="s">
        <v>1126</v>
      </c>
      <c r="B391" s="413" t="s">
        <v>5239</v>
      </c>
      <c r="C391" s="414" t="s">
        <v>4917</v>
      </c>
      <c r="D391" s="415" t="s">
        <v>5242</v>
      </c>
      <c r="E391" s="416" t="s">
        <v>97</v>
      </c>
      <c r="F391" s="417" t="s">
        <v>5688</v>
      </c>
      <c r="G391" s="418">
        <v>-28653.95</v>
      </c>
      <c r="H391" t="s">
        <v>5690</v>
      </c>
    </row>
    <row r="392" spans="1:8" x14ac:dyDescent="0.25">
      <c r="A392" s="412" t="s">
        <v>1128</v>
      </c>
      <c r="B392" s="413" t="s">
        <v>5239</v>
      </c>
      <c r="C392" s="414" t="s">
        <v>4917</v>
      </c>
      <c r="D392" s="415" t="s">
        <v>5244</v>
      </c>
      <c r="E392" s="416" t="s">
        <v>197</v>
      </c>
      <c r="F392" s="417" t="s">
        <v>5688</v>
      </c>
      <c r="G392" s="418">
        <v>-6348722.5599999996</v>
      </c>
      <c r="H392" t="s">
        <v>5691</v>
      </c>
    </row>
    <row r="393" spans="1:8" x14ac:dyDescent="0.25">
      <c r="A393" s="412" t="s">
        <v>1130</v>
      </c>
      <c r="B393" s="413" t="s">
        <v>5239</v>
      </c>
      <c r="C393" s="414" t="s">
        <v>4917</v>
      </c>
      <c r="D393" s="415" t="s">
        <v>5248</v>
      </c>
      <c r="E393" s="416" t="s">
        <v>97</v>
      </c>
      <c r="F393" s="417" t="s">
        <v>5688</v>
      </c>
      <c r="G393" s="418">
        <v>-4627233.2699999996</v>
      </c>
      <c r="H393" t="s">
        <v>5692</v>
      </c>
    </row>
    <row r="394" spans="1:8" x14ac:dyDescent="0.25">
      <c r="A394" s="412" t="s">
        <v>1132</v>
      </c>
      <c r="B394" s="413" t="s">
        <v>5239</v>
      </c>
      <c r="C394" s="414" t="s">
        <v>4917</v>
      </c>
      <c r="D394" s="415" t="s">
        <v>5248</v>
      </c>
      <c r="E394" s="416" t="s">
        <v>102</v>
      </c>
      <c r="F394" s="417" t="s">
        <v>5688</v>
      </c>
      <c r="G394" s="418">
        <v>-12491131.720000001</v>
      </c>
      <c r="H394" t="s">
        <v>5693</v>
      </c>
    </row>
    <row r="395" spans="1:8" x14ac:dyDescent="0.25">
      <c r="A395" s="412" t="s">
        <v>1134</v>
      </c>
      <c r="B395" s="413" t="s">
        <v>5239</v>
      </c>
      <c r="F395" s="419" t="s">
        <v>5251</v>
      </c>
      <c r="G395" s="420">
        <f>SUBTOTAL(9,G389:G394)</f>
        <v>-26152938.759999998</v>
      </c>
    </row>
    <row r="396" spans="1:8" x14ac:dyDescent="0.25">
      <c r="A396" s="412" t="s">
        <v>1137</v>
      </c>
    </row>
    <row r="397" spans="1:8" x14ac:dyDescent="0.25">
      <c r="A397" s="412" t="s">
        <v>1138</v>
      </c>
    </row>
  </sheetData>
  <pageMargins left="0.7" right="0.7" top="0.75" bottom="0.75" header="0.3" footer="0.3"/>
  <pageSetup scale="70" pageOrder="overThenDown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Z94"/>
  <sheetViews>
    <sheetView showGridLines="0" showZeros="0" workbookViewId="0">
      <pane xSplit="3" ySplit="9" topLeftCell="D85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32.7109375" customWidth="1"/>
    <col min="3" max="3" width="26.7109375" customWidth="1"/>
    <col min="4" max="7" width="11.7109375" customWidth="1"/>
    <col min="8" max="10" width="11.7109375" hidden="1" customWidth="1"/>
    <col min="11" max="11" width="11.7109375" customWidth="1"/>
    <col min="12" max="13" width="11.7109375" hidden="1" customWidth="1"/>
    <col min="14" max="14" width="11.7109375" customWidth="1"/>
    <col min="15" max="16" width="11.7109375" hidden="1" customWidth="1"/>
    <col min="17" max="18" width="11.7109375" customWidth="1"/>
    <col min="19" max="20" width="11.7109375" hidden="1" customWidth="1"/>
    <col min="21" max="21" width="11.7109375" customWidth="1"/>
    <col min="22" max="23" width="11.7109375" hidden="1" customWidth="1"/>
    <col min="24" max="25" width="11.7109375" customWidth="1"/>
    <col min="26" max="26" width="0" hidden="1" customWidth="1"/>
  </cols>
  <sheetData>
    <row r="1" spans="1:26" ht="0" hidden="1" customHeight="1" x14ac:dyDescent="0.25">
      <c r="Z1" t="s">
        <v>5938</v>
      </c>
    </row>
    <row r="3" spans="1:26" x14ac:dyDescent="0.25">
      <c r="A3" s="421"/>
      <c r="B3" s="421"/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  <c r="O3" s="421"/>
      <c r="P3" s="421"/>
      <c r="Q3" s="421"/>
      <c r="R3" s="421"/>
      <c r="S3" s="421"/>
      <c r="T3" s="421"/>
      <c r="U3" s="421"/>
      <c r="V3" s="421"/>
      <c r="W3" s="421"/>
      <c r="X3" s="421"/>
      <c r="Y3" s="421"/>
    </row>
    <row r="4" spans="1:26" ht="15" customHeight="1" x14ac:dyDescent="0.25">
      <c r="A4" s="422" t="s">
        <v>0</v>
      </c>
    </row>
    <row r="5" spans="1:26" ht="15" customHeight="1" x14ac:dyDescent="0.25">
      <c r="A5" s="423" t="s">
        <v>1</v>
      </c>
    </row>
    <row r="6" spans="1:26" ht="15" customHeight="1" x14ac:dyDescent="0.25">
      <c r="A6" s="424" t="s">
        <v>2</v>
      </c>
    </row>
    <row r="7" spans="1:26" ht="15" customHeight="1" x14ac:dyDescent="0.25">
      <c r="A7" s="425" t="s">
        <v>5694</v>
      </c>
    </row>
    <row r="8" spans="1:26" x14ac:dyDescent="0.25">
      <c r="A8" s="421"/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</row>
    <row r="9" spans="1:26" ht="36" x14ac:dyDescent="0.25">
      <c r="A9" s="426" t="s">
        <v>4</v>
      </c>
      <c r="B9" s="426" t="s">
        <v>5925</v>
      </c>
      <c r="C9" s="426" t="s">
        <v>80</v>
      </c>
      <c r="D9" s="426" t="s">
        <v>81</v>
      </c>
      <c r="E9" s="426" t="s">
        <v>82</v>
      </c>
      <c r="F9" s="426" t="s">
        <v>83</v>
      </c>
      <c r="G9" s="426" t="s">
        <v>80</v>
      </c>
      <c r="H9" s="426" t="s">
        <v>84</v>
      </c>
      <c r="I9" s="426" t="s">
        <v>85</v>
      </c>
      <c r="J9" s="426" t="s">
        <v>86</v>
      </c>
      <c r="K9" s="426" t="s">
        <v>87</v>
      </c>
      <c r="L9" s="426" t="s">
        <v>88</v>
      </c>
      <c r="M9" s="426" t="s">
        <v>89</v>
      </c>
      <c r="N9" s="426" t="s">
        <v>90</v>
      </c>
      <c r="O9" s="426" t="s">
        <v>91</v>
      </c>
      <c r="P9" s="426" t="s">
        <v>92</v>
      </c>
      <c r="Q9" s="426" t="s">
        <v>93</v>
      </c>
      <c r="R9" s="426" t="s">
        <v>5695</v>
      </c>
      <c r="S9" s="426" t="s">
        <v>5696</v>
      </c>
      <c r="T9" s="426" t="s">
        <v>5697</v>
      </c>
      <c r="U9" s="426" t="s">
        <v>5698</v>
      </c>
      <c r="V9" s="426" t="s">
        <v>5699</v>
      </c>
      <c r="W9" s="426" t="s">
        <v>5700</v>
      </c>
      <c r="X9" s="426" t="s">
        <v>5701</v>
      </c>
      <c r="Y9" s="426" t="s">
        <v>5702</v>
      </c>
    </row>
    <row r="10" spans="1:26" x14ac:dyDescent="0.25">
      <c r="A10" s="427" t="s">
        <v>8</v>
      </c>
      <c r="B10" s="428" t="s">
        <v>2052</v>
      </c>
      <c r="C10" s="429" t="s">
        <v>144</v>
      </c>
      <c r="D10" s="430">
        <v>180154930.85000002</v>
      </c>
      <c r="E10" s="430">
        <f>SUMIFS(TX_101_IS_Adjust_Adjustments_Total,TX_101_IS_Adjust_H_Reporting_Lines_CWC,B10,TX_101_IS_Adjust_H_Jurisdictional_Allocator,C10)</f>
        <v>0</v>
      </c>
      <c r="F10" s="430">
        <f>D10+E10</f>
        <v>180154930.85000002</v>
      </c>
      <c r="G10" s="431" t="s">
        <v>144</v>
      </c>
      <c r="H10" s="432" t="s">
        <v>98</v>
      </c>
      <c r="I10" s="433" t="s">
        <v>99</v>
      </c>
      <c r="J10" s="434" t="s">
        <v>100</v>
      </c>
      <c r="K10" s="435">
        <f>VLOOKUP(G10,TX_400_JUR_Alloc_Jur_Factor_Allocator,MATCH(H10,TX_400_JUR_Alloc_Headers,FALSE),FALSE)</f>
        <v>0.58151604396770862</v>
      </c>
      <c r="L10" s="436">
        <f>VLOOKUP(G10,TX_400_JUR_Alloc_Jur_Factor_Allocator,MATCH(I10,TX_400_JUR_Alloc_Headers,FALSE),FALSE)</f>
        <v>0.22832065654757039</v>
      </c>
      <c r="M10" s="437">
        <f>VLOOKUP(G10,TX_400_JUR_Alloc_Jur_Factor_Allocator,MATCH(J10,TX_400_JUR_Alloc_Headers,FALSE),FALSE)</f>
        <v>0.19016329948472097</v>
      </c>
      <c r="N10" s="430">
        <f>F10*K10</f>
        <v>104762982.68916813</v>
      </c>
      <c r="O10" s="430">
        <f>F10*L10</f>
        <v>41133092.091954149</v>
      </c>
      <c r="P10" s="430">
        <f>F10*M10</f>
        <v>34258856.068877749</v>
      </c>
      <c r="Q10" s="430">
        <f>O10+P10</f>
        <v>75391948.160831898</v>
      </c>
      <c r="R10" s="438">
        <v>1.2684931506849302E-2</v>
      </c>
      <c r="S10" s="439">
        <v>1.2684931506849302E-2</v>
      </c>
      <c r="T10" s="440">
        <v>1.2684931506849302E-2</v>
      </c>
      <c r="U10" s="430">
        <f>N10*R10</f>
        <v>1328911.2598653368</v>
      </c>
      <c r="V10" s="430">
        <f>O10*S10</f>
        <v>521770.45585136308</v>
      </c>
      <c r="W10" s="430">
        <f>P10*T10</f>
        <v>434571.24273672281</v>
      </c>
      <c r="X10" s="430">
        <f>V10+W10</f>
        <v>956341.69858808583</v>
      </c>
      <c r="Y10" s="430">
        <f>U10+V10+W10</f>
        <v>2285252.9584534224</v>
      </c>
      <c r="Z10" t="s">
        <v>5703</v>
      </c>
    </row>
    <row r="11" spans="1:26" x14ac:dyDescent="0.25">
      <c r="A11" s="427" t="s">
        <v>11</v>
      </c>
      <c r="B11" s="428" t="s">
        <v>2052</v>
      </c>
      <c r="C11" s="441" t="s">
        <v>5704</v>
      </c>
      <c r="D11" s="442" t="s">
        <v>33</v>
      </c>
      <c r="E11" s="442" t="s">
        <v>33</v>
      </c>
      <c r="F11" s="442" t="s">
        <v>33</v>
      </c>
      <c r="G11" s="443" t="s">
        <v>33</v>
      </c>
      <c r="H11" s="444" t="s">
        <v>33</v>
      </c>
      <c r="I11" s="445" t="s">
        <v>33</v>
      </c>
      <c r="J11" s="446" t="s">
        <v>33</v>
      </c>
      <c r="K11" s="447" t="s">
        <v>33</v>
      </c>
      <c r="L11" s="448" t="s">
        <v>33</v>
      </c>
      <c r="M11" s="449" t="s">
        <v>33</v>
      </c>
      <c r="N11" s="442" t="s">
        <v>33</v>
      </c>
      <c r="O11" s="442" t="s">
        <v>33</v>
      </c>
      <c r="P11" s="442" t="s">
        <v>33</v>
      </c>
      <c r="Q11" s="442" t="s">
        <v>33</v>
      </c>
      <c r="R11" s="450" t="s">
        <v>33</v>
      </c>
      <c r="S11" s="451" t="s">
        <v>33</v>
      </c>
      <c r="T11" s="452" t="s">
        <v>33</v>
      </c>
      <c r="U11" s="442" t="s">
        <v>33</v>
      </c>
      <c r="V11" s="442" t="s">
        <v>33</v>
      </c>
      <c r="W11" s="442" t="s">
        <v>33</v>
      </c>
      <c r="X11" s="442" t="s">
        <v>33</v>
      </c>
      <c r="Y11" s="442" t="s">
        <v>33</v>
      </c>
    </row>
    <row r="12" spans="1:26" x14ac:dyDescent="0.25">
      <c r="A12" s="427" t="s">
        <v>14</v>
      </c>
    </row>
    <row r="13" spans="1:26" x14ac:dyDescent="0.25">
      <c r="A13" s="427" t="s">
        <v>17</v>
      </c>
      <c r="B13" s="428" t="s">
        <v>2590</v>
      </c>
      <c r="C13" s="429" t="s">
        <v>102</v>
      </c>
      <c r="D13" s="430">
        <v>8846242.2400000002</v>
      </c>
      <c r="E13" s="430">
        <f>SUMIFS(TX_101_IS_Adjust_Adjustments_Total,TX_101_IS_Adjust_H_Reporting_Lines_CWC,B13,TX_101_IS_Adjust_H_Jurisdictional_Allocator,C13)</f>
        <v>1683376.76</v>
      </c>
      <c r="F13" s="430">
        <f>D13+E13</f>
        <v>10529619</v>
      </c>
      <c r="G13" s="431" t="s">
        <v>102</v>
      </c>
      <c r="H13" s="432" t="s">
        <v>98</v>
      </c>
      <c r="I13" s="433" t="s">
        <v>99</v>
      </c>
      <c r="J13" s="434" t="s">
        <v>100</v>
      </c>
      <c r="K13" s="435">
        <f>VLOOKUP(G13,TX_400_JUR_Alloc_Jur_Factor_Allocator,MATCH(H13,TX_400_JUR_Alloc_Headers,FALSE),FALSE)</f>
        <v>1</v>
      </c>
      <c r="L13" s="436">
        <f>VLOOKUP(G13,TX_400_JUR_Alloc_Jur_Factor_Allocator,MATCH(I13,TX_400_JUR_Alloc_Headers,FALSE),FALSE)</f>
        <v>0</v>
      </c>
      <c r="M13" s="437">
        <f>VLOOKUP(G13,TX_400_JUR_Alloc_Jur_Factor_Allocator,MATCH(J13,TX_400_JUR_Alloc_Headers,FALSE),FALSE)</f>
        <v>0</v>
      </c>
      <c r="N13" s="430">
        <f>F13*K13</f>
        <v>10529619</v>
      </c>
      <c r="O13" s="430">
        <f>F13*L13</f>
        <v>0</v>
      </c>
      <c r="P13" s="430">
        <f>F13*M13</f>
        <v>0</v>
      </c>
      <c r="Q13" s="430">
        <f>O13+P13</f>
        <v>0</v>
      </c>
      <c r="R13" s="438">
        <v>-4.2164383561643835E-2</v>
      </c>
      <c r="S13" s="439">
        <v>-4.2164383561643835E-2</v>
      </c>
      <c r="T13" s="440">
        <v>-4.2164383561643835E-2</v>
      </c>
      <c r="U13" s="430">
        <f>N13*R13</f>
        <v>-443974.8942739726</v>
      </c>
      <c r="V13" s="430">
        <f>O13*S13</f>
        <v>0</v>
      </c>
      <c r="W13" s="430">
        <f>P13*T13</f>
        <v>0</v>
      </c>
      <c r="X13" s="430">
        <f>V13+W13</f>
        <v>0</v>
      </c>
      <c r="Y13" s="430">
        <f>U13+V13+W13</f>
        <v>-443974.8942739726</v>
      </c>
      <c r="Z13" t="s">
        <v>5705</v>
      </c>
    </row>
    <row r="14" spans="1:26" x14ac:dyDescent="0.25">
      <c r="A14" s="427" t="s">
        <v>20</v>
      </c>
      <c r="B14" s="428" t="s">
        <v>2590</v>
      </c>
      <c r="C14" s="441" t="s">
        <v>5706</v>
      </c>
      <c r="D14" s="442" t="s">
        <v>33</v>
      </c>
      <c r="E14" s="442" t="s">
        <v>33</v>
      </c>
      <c r="F14" s="442" t="s">
        <v>33</v>
      </c>
      <c r="G14" s="453" t="s">
        <v>33</v>
      </c>
      <c r="H14" s="444" t="s">
        <v>33</v>
      </c>
      <c r="I14" s="445" t="s">
        <v>33</v>
      </c>
      <c r="J14" s="446" t="s">
        <v>33</v>
      </c>
      <c r="K14" s="447" t="s">
        <v>33</v>
      </c>
      <c r="L14" s="448" t="s">
        <v>33</v>
      </c>
      <c r="M14" s="449" t="s">
        <v>33</v>
      </c>
      <c r="N14" s="442" t="s">
        <v>33</v>
      </c>
      <c r="O14" s="442" t="s">
        <v>33</v>
      </c>
      <c r="P14" s="442" t="s">
        <v>33</v>
      </c>
      <c r="Q14" s="442" t="s">
        <v>33</v>
      </c>
      <c r="R14" s="450" t="s">
        <v>33</v>
      </c>
      <c r="S14" s="451" t="s">
        <v>33</v>
      </c>
      <c r="T14" s="452" t="s">
        <v>33</v>
      </c>
      <c r="U14" s="442" t="s">
        <v>33</v>
      </c>
      <c r="V14" s="442" t="s">
        <v>33</v>
      </c>
      <c r="W14" s="442" t="s">
        <v>33</v>
      </c>
      <c r="X14" s="442" t="s">
        <v>33</v>
      </c>
      <c r="Y14" s="442" t="s">
        <v>33</v>
      </c>
    </row>
    <row r="15" spans="1:26" x14ac:dyDescent="0.25">
      <c r="A15" s="427" t="s">
        <v>23</v>
      </c>
    </row>
    <row r="16" spans="1:26" x14ac:dyDescent="0.25">
      <c r="A16" s="427" t="s">
        <v>26</v>
      </c>
      <c r="B16" s="428" t="s">
        <v>3136</v>
      </c>
      <c r="C16" s="429" t="s">
        <v>197</v>
      </c>
      <c r="D16" s="430">
        <v>0</v>
      </c>
      <c r="E16" s="430">
        <f>SUMIFS(TX_101_IS_Adjust_Adjustments_Total,TX_101_IS_Adjust_H_Reporting_Lines_CWC,B16,TX_101_IS_Adjust_H_Jurisdictional_Allocator,C16)</f>
        <v>1945094.1835</v>
      </c>
      <c r="F16" s="430">
        <f>D16+E16</f>
        <v>1945094.1835</v>
      </c>
      <c r="G16" s="431" t="s">
        <v>197</v>
      </c>
      <c r="H16" s="432" t="s">
        <v>98</v>
      </c>
      <c r="I16" s="433" t="s">
        <v>99</v>
      </c>
      <c r="J16" s="434" t="s">
        <v>100</v>
      </c>
      <c r="K16" s="435">
        <f>VLOOKUP(G16,TX_400_JUR_Alloc_Jur_Factor_Allocator,MATCH(H16,TX_400_JUR_Alloc_Headers,FALSE),FALSE)</f>
        <v>0.52531086858356102</v>
      </c>
      <c r="L16" s="436">
        <f>VLOOKUP(G16,TX_400_JUR_Alloc_Jur_Factor_Allocator,MATCH(I16,TX_400_JUR_Alloc_Headers,FALSE),FALSE)</f>
        <v>0.24075036469187144</v>
      </c>
      <c r="M16" s="437">
        <f>VLOOKUP(G16,TX_400_JUR_Alloc_Jur_Factor_Allocator,MATCH(J16,TX_400_JUR_Alloc_Headers,FALSE),FALSE)</f>
        <v>0.23393876672456781</v>
      </c>
      <c r="N16" s="430">
        <f>F16*K16</f>
        <v>1021779.1150112174</v>
      </c>
      <c r="O16" s="430">
        <f>F16*L16</f>
        <v>468282.13403766294</v>
      </c>
      <c r="P16" s="430">
        <f>F16*M16</f>
        <v>455032.93445112021</v>
      </c>
      <c r="Q16" s="430">
        <f>O16+P16</f>
        <v>923315.0684887832</v>
      </c>
      <c r="R16" s="438">
        <v>0.20123287671232873</v>
      </c>
      <c r="S16" s="439">
        <v>0</v>
      </c>
      <c r="T16" s="440">
        <v>0</v>
      </c>
      <c r="U16" s="430">
        <f>N16*R16</f>
        <v>205615.55067828466</v>
      </c>
      <c r="V16" s="430">
        <f>O16*S16</f>
        <v>0</v>
      </c>
      <c r="W16" s="430">
        <f>P16*T16</f>
        <v>0</v>
      </c>
      <c r="X16" s="430">
        <f>V16+W16</f>
        <v>0</v>
      </c>
      <c r="Y16" s="430">
        <f>U16+V16+W16</f>
        <v>205615.55067828466</v>
      </c>
      <c r="Z16" t="s">
        <v>5707</v>
      </c>
    </row>
    <row r="17" spans="1:26" x14ac:dyDescent="0.25">
      <c r="A17" s="427" t="s">
        <v>29</v>
      </c>
      <c r="B17" s="428" t="s">
        <v>3136</v>
      </c>
      <c r="C17" s="441" t="s">
        <v>5708</v>
      </c>
      <c r="D17" s="442" t="s">
        <v>33</v>
      </c>
      <c r="E17" s="442" t="s">
        <v>33</v>
      </c>
      <c r="F17" s="442" t="s">
        <v>33</v>
      </c>
      <c r="G17" s="453" t="s">
        <v>33</v>
      </c>
      <c r="H17" s="444" t="s">
        <v>33</v>
      </c>
      <c r="I17" s="445" t="s">
        <v>33</v>
      </c>
      <c r="J17" s="446" t="s">
        <v>33</v>
      </c>
      <c r="K17" s="447" t="s">
        <v>33</v>
      </c>
      <c r="L17" s="448" t="s">
        <v>33</v>
      </c>
      <c r="M17" s="449" t="s">
        <v>33</v>
      </c>
      <c r="N17" s="442" t="s">
        <v>33</v>
      </c>
      <c r="O17" s="442" t="s">
        <v>33</v>
      </c>
      <c r="P17" s="442" t="s">
        <v>33</v>
      </c>
      <c r="Q17" s="442" t="s">
        <v>33</v>
      </c>
      <c r="R17" s="450" t="s">
        <v>33</v>
      </c>
      <c r="S17" s="451" t="s">
        <v>33</v>
      </c>
      <c r="T17" s="452" t="s">
        <v>33</v>
      </c>
      <c r="U17" s="442" t="s">
        <v>33</v>
      </c>
      <c r="V17" s="442" t="s">
        <v>33</v>
      </c>
      <c r="W17" s="442" t="s">
        <v>33</v>
      </c>
      <c r="X17" s="442" t="s">
        <v>33</v>
      </c>
      <c r="Y17" s="442" t="s">
        <v>33</v>
      </c>
    </row>
    <row r="18" spans="1:26" x14ac:dyDescent="0.25">
      <c r="A18" s="427" t="s">
        <v>32</v>
      </c>
    </row>
    <row r="19" spans="1:26" x14ac:dyDescent="0.25">
      <c r="A19" s="427" t="s">
        <v>34</v>
      </c>
      <c r="B19" s="428" t="s">
        <v>2049</v>
      </c>
      <c r="C19" s="429" t="s">
        <v>144</v>
      </c>
      <c r="D19" s="430">
        <v>213715.48999999996</v>
      </c>
      <c r="E19" s="430">
        <f>SUMIFS(TX_101_IS_Adjust_Adjustments_Total,TX_101_IS_Adjust_H_Reporting_Lines_CWC,B19,TX_101_IS_Adjust_H_Jurisdictional_Allocator,C19)</f>
        <v>0</v>
      </c>
      <c r="F19" s="430">
        <f>D19+E19</f>
        <v>213715.48999999996</v>
      </c>
      <c r="G19" s="431" t="s">
        <v>144</v>
      </c>
      <c r="H19" s="432" t="s">
        <v>98</v>
      </c>
      <c r="I19" s="433" t="s">
        <v>99</v>
      </c>
      <c r="J19" s="434" t="s">
        <v>100</v>
      </c>
      <c r="K19" s="435">
        <f>VLOOKUP(G19,TX_400_JUR_Alloc_Jur_Factor_Allocator,MATCH(H19,TX_400_JUR_Alloc_Headers,FALSE),FALSE)</f>
        <v>0.58151604396770862</v>
      </c>
      <c r="L19" s="436">
        <f>VLOOKUP(G19,TX_400_JUR_Alloc_Jur_Factor_Allocator,MATCH(I19,TX_400_JUR_Alloc_Headers,FALSE),FALSE)</f>
        <v>0.22832065654757039</v>
      </c>
      <c r="M19" s="437">
        <f>VLOOKUP(G19,TX_400_JUR_Alloc_Jur_Factor_Allocator,MATCH(J19,TX_400_JUR_Alloc_Headers,FALSE),FALSE)</f>
        <v>0.19016329948472097</v>
      </c>
      <c r="N19" s="430">
        <f>F19*K19</f>
        <v>124278.98627942037</v>
      </c>
      <c r="O19" s="430">
        <f>F19*L19</f>
        <v>48795.660991185709</v>
      </c>
      <c r="P19" s="430">
        <f>F19*M19</f>
        <v>40640.84272939388</v>
      </c>
      <c r="Q19" s="430">
        <f>O19+P19</f>
        <v>89436.503720579582</v>
      </c>
      <c r="R19" s="438">
        <v>7.4575342465753425E-2</v>
      </c>
      <c r="S19" s="439">
        <v>7.4575342465753425E-2</v>
      </c>
      <c r="T19" s="440">
        <v>7.4575342465753425E-2</v>
      </c>
      <c r="U19" s="430">
        <f>N19*R19</f>
        <v>9268.1479630844442</v>
      </c>
      <c r="V19" s="430">
        <f>O19*S19</f>
        <v>3638.9531292604793</v>
      </c>
      <c r="W19" s="430">
        <f>P19*T19</f>
        <v>3030.8047646413738</v>
      </c>
      <c r="X19" s="430">
        <f>V19+W19</f>
        <v>6669.7578939018531</v>
      </c>
      <c r="Y19" s="430">
        <f>U19+V19+W19</f>
        <v>15937.905856986297</v>
      </c>
      <c r="Z19" t="s">
        <v>5709</v>
      </c>
    </row>
    <row r="20" spans="1:26" x14ac:dyDescent="0.25">
      <c r="A20" s="427" t="s">
        <v>36</v>
      </c>
      <c r="B20" s="428" t="s">
        <v>2049</v>
      </c>
      <c r="C20" s="441" t="s">
        <v>5710</v>
      </c>
      <c r="D20" s="442" t="s">
        <v>33</v>
      </c>
      <c r="E20" s="442" t="s">
        <v>33</v>
      </c>
      <c r="F20" s="442" t="s">
        <v>33</v>
      </c>
      <c r="G20" s="454" t="s">
        <v>33</v>
      </c>
      <c r="H20" s="444" t="s">
        <v>33</v>
      </c>
      <c r="I20" s="445" t="s">
        <v>33</v>
      </c>
      <c r="J20" s="446" t="s">
        <v>33</v>
      </c>
      <c r="K20" s="447" t="s">
        <v>33</v>
      </c>
      <c r="L20" s="448" t="s">
        <v>33</v>
      </c>
      <c r="M20" s="449" t="s">
        <v>33</v>
      </c>
      <c r="N20" s="442" t="s">
        <v>33</v>
      </c>
      <c r="O20" s="442" t="s">
        <v>33</v>
      </c>
      <c r="P20" s="442" t="s">
        <v>33</v>
      </c>
      <c r="Q20" s="442" t="s">
        <v>33</v>
      </c>
      <c r="R20" s="450" t="s">
        <v>33</v>
      </c>
      <c r="S20" s="451" t="s">
        <v>33</v>
      </c>
      <c r="T20" s="452" t="s">
        <v>33</v>
      </c>
      <c r="U20" s="442" t="s">
        <v>33</v>
      </c>
      <c r="V20" s="442" t="s">
        <v>33</v>
      </c>
      <c r="W20" s="442" t="s">
        <v>33</v>
      </c>
      <c r="X20" s="442" t="s">
        <v>33</v>
      </c>
      <c r="Y20" s="442" t="s">
        <v>33</v>
      </c>
    </row>
    <row r="21" spans="1:26" x14ac:dyDescent="0.25">
      <c r="A21" s="427" t="s">
        <v>38</v>
      </c>
    </row>
    <row r="22" spans="1:26" x14ac:dyDescent="0.25">
      <c r="A22" s="427" t="s">
        <v>40</v>
      </c>
      <c r="B22" s="428" t="s">
        <v>2046</v>
      </c>
      <c r="C22" s="429" t="s">
        <v>144</v>
      </c>
      <c r="D22" s="430">
        <v>136563212.91</v>
      </c>
      <c r="E22" s="430">
        <f>SUMIFS(TX_101_IS_Adjust_Adjustments_Total,TX_101_IS_Adjust_H_Reporting_Lines_CWC,B22,TX_101_IS_Adjust_H_Jurisdictional_Allocator,C22)</f>
        <v>0</v>
      </c>
      <c r="F22" s="430">
        <f>D22+E22</f>
        <v>136563212.91</v>
      </c>
      <c r="G22" s="431" t="s">
        <v>144</v>
      </c>
      <c r="H22" s="432" t="s">
        <v>98</v>
      </c>
      <c r="I22" s="433" t="s">
        <v>99</v>
      </c>
      <c r="J22" s="434" t="s">
        <v>100</v>
      </c>
      <c r="K22" s="435">
        <f>VLOOKUP(G22,TX_400_JUR_Alloc_Jur_Factor_Allocator,MATCH(H22,TX_400_JUR_Alloc_Headers,FALSE),FALSE)</f>
        <v>0.58151604396770862</v>
      </c>
      <c r="L22" s="436">
        <f>VLOOKUP(G22,TX_400_JUR_Alloc_Jur_Factor_Allocator,MATCH(I22,TX_400_JUR_Alloc_Headers,FALSE),FALSE)</f>
        <v>0.22832065654757039</v>
      </c>
      <c r="M22" s="437">
        <f>VLOOKUP(G22,TX_400_JUR_Alloc_Jur_Factor_Allocator,MATCH(J22,TX_400_JUR_Alloc_Headers,FALSE),FALSE)</f>
        <v>0.19016329948472097</v>
      </c>
      <c r="N22" s="430">
        <f>F22*K22</f>
        <v>79413699.322943106</v>
      </c>
      <c r="O22" s="430">
        <f>F22*L22</f>
        <v>31180202.431856841</v>
      </c>
      <c r="P22" s="430">
        <f>F22*M22</f>
        <v>25969311.155200042</v>
      </c>
      <c r="Q22" s="430">
        <f>O22+P22</f>
        <v>57149513.587056883</v>
      </c>
      <c r="R22" s="438">
        <v>6.8493150684931507E-4</v>
      </c>
      <c r="S22" s="439">
        <v>6.8493150684931507E-4</v>
      </c>
      <c r="T22" s="440">
        <v>6.8493150684931507E-4</v>
      </c>
      <c r="U22" s="430">
        <f>N22*R22</f>
        <v>54392.944741741856</v>
      </c>
      <c r="V22" s="430">
        <f>O22*S22</f>
        <v>21356.303035518384</v>
      </c>
      <c r="W22" s="430">
        <f>P22*T22</f>
        <v>17787.199421369893</v>
      </c>
      <c r="X22" s="430">
        <f>V22+W22</f>
        <v>39143.50245688828</v>
      </c>
      <c r="Y22" s="430">
        <f>U22+V22+W22</f>
        <v>93536.447198630136</v>
      </c>
      <c r="Z22" t="s">
        <v>5711</v>
      </c>
    </row>
    <row r="23" spans="1:26" x14ac:dyDescent="0.25">
      <c r="A23" s="427" t="s">
        <v>41</v>
      </c>
      <c r="B23" s="428" t="s">
        <v>2046</v>
      </c>
      <c r="C23" s="441" t="s">
        <v>5712</v>
      </c>
      <c r="D23" s="442" t="s">
        <v>33</v>
      </c>
      <c r="E23" s="442" t="s">
        <v>33</v>
      </c>
      <c r="F23" s="442" t="s">
        <v>33</v>
      </c>
      <c r="G23" s="453" t="s">
        <v>33</v>
      </c>
      <c r="H23" s="444" t="s">
        <v>33</v>
      </c>
      <c r="I23" s="445" t="s">
        <v>33</v>
      </c>
      <c r="J23" s="446" t="s">
        <v>33</v>
      </c>
      <c r="K23" s="447" t="s">
        <v>33</v>
      </c>
      <c r="L23" s="448" t="s">
        <v>33</v>
      </c>
      <c r="M23" s="449" t="s">
        <v>33</v>
      </c>
      <c r="N23" s="442" t="s">
        <v>33</v>
      </c>
      <c r="O23" s="442" t="s">
        <v>33</v>
      </c>
      <c r="P23" s="442" t="s">
        <v>33</v>
      </c>
      <c r="Q23" s="442" t="s">
        <v>33</v>
      </c>
      <c r="R23" s="450" t="s">
        <v>33</v>
      </c>
      <c r="S23" s="451" t="s">
        <v>33</v>
      </c>
      <c r="T23" s="452" t="s">
        <v>33</v>
      </c>
      <c r="U23" s="442" t="s">
        <v>33</v>
      </c>
      <c r="V23" s="442" t="s">
        <v>33</v>
      </c>
      <c r="W23" s="442" t="s">
        <v>33</v>
      </c>
      <c r="X23" s="442" t="s">
        <v>33</v>
      </c>
      <c r="Y23" s="442" t="s">
        <v>33</v>
      </c>
    </row>
    <row r="24" spans="1:26" x14ac:dyDescent="0.25">
      <c r="A24" s="427" t="s">
        <v>43</v>
      </c>
    </row>
    <row r="25" spans="1:26" x14ac:dyDescent="0.25">
      <c r="A25" s="427" t="s">
        <v>45</v>
      </c>
      <c r="B25" s="428" t="s">
        <v>2592</v>
      </c>
      <c r="C25" s="429" t="s">
        <v>102</v>
      </c>
      <c r="D25" s="430">
        <v>5940695.6899999985</v>
      </c>
      <c r="E25" s="430">
        <f>SUMIFS(TX_101_IS_Adjust_Adjustments_Total,TX_101_IS_Adjust_H_Reporting_Lines_CWC,B25,TX_101_IS_Adjust_H_Jurisdictional_Allocator,C25)</f>
        <v>3590200.5559</v>
      </c>
      <c r="F25" s="430">
        <f>D25+E25</f>
        <v>9530896.2458999977</v>
      </c>
      <c r="G25" s="431" t="s">
        <v>102</v>
      </c>
      <c r="H25" s="432" t="s">
        <v>98</v>
      </c>
      <c r="I25" s="433" t="s">
        <v>99</v>
      </c>
      <c r="J25" s="434" t="s">
        <v>100</v>
      </c>
      <c r="K25" s="435">
        <f>VLOOKUP(G25,TX_400_JUR_Alloc_Jur_Factor_Allocator,MATCH(H25,TX_400_JUR_Alloc_Headers,FALSE),FALSE)</f>
        <v>1</v>
      </c>
      <c r="L25" s="436">
        <f>VLOOKUP(G25,TX_400_JUR_Alloc_Jur_Factor_Allocator,MATCH(I25,TX_400_JUR_Alloc_Headers,FALSE),FALSE)</f>
        <v>0</v>
      </c>
      <c r="M25" s="437">
        <f>VLOOKUP(G25,TX_400_JUR_Alloc_Jur_Factor_Allocator,MATCH(J25,TX_400_JUR_Alloc_Headers,FALSE),FALSE)</f>
        <v>0</v>
      </c>
      <c r="N25" s="430">
        <f>F25*K25</f>
        <v>9530896.2458999977</v>
      </c>
      <c r="O25" s="430">
        <f>F25*L25</f>
        <v>0</v>
      </c>
      <c r="P25" s="430">
        <f>F25*M25</f>
        <v>0</v>
      </c>
      <c r="Q25" s="430">
        <f>O25+P25</f>
        <v>0</v>
      </c>
      <c r="R25" s="438">
        <v>-0.18509589041095892</v>
      </c>
      <c r="S25" s="439">
        <v>0</v>
      </c>
      <c r="T25" s="440">
        <v>0</v>
      </c>
      <c r="U25" s="430">
        <f>N25*R25</f>
        <v>-1764129.7270493258</v>
      </c>
      <c r="V25" s="430">
        <f>O25*S25</f>
        <v>0</v>
      </c>
      <c r="W25" s="430">
        <f>P25*T25</f>
        <v>0</v>
      </c>
      <c r="X25" s="430">
        <f>V25+W25</f>
        <v>0</v>
      </c>
      <c r="Y25" s="430">
        <f>U25+V25+W25</f>
        <v>-1764129.7270493258</v>
      </c>
      <c r="Z25" t="s">
        <v>5713</v>
      </c>
    </row>
    <row r="26" spans="1:26" x14ac:dyDescent="0.25">
      <c r="A26" s="427" t="s">
        <v>47</v>
      </c>
      <c r="B26" s="428" t="s">
        <v>2592</v>
      </c>
      <c r="C26" s="441" t="s">
        <v>5714</v>
      </c>
      <c r="D26" s="442" t="s">
        <v>33</v>
      </c>
      <c r="E26" s="442" t="s">
        <v>33</v>
      </c>
      <c r="F26" s="442" t="s">
        <v>33</v>
      </c>
      <c r="G26" s="453" t="s">
        <v>33</v>
      </c>
      <c r="H26" s="444" t="s">
        <v>33</v>
      </c>
      <c r="I26" s="445" t="s">
        <v>33</v>
      </c>
      <c r="J26" s="446" t="s">
        <v>33</v>
      </c>
      <c r="K26" s="447" t="s">
        <v>33</v>
      </c>
      <c r="L26" s="448" t="s">
        <v>33</v>
      </c>
      <c r="M26" s="449" t="s">
        <v>33</v>
      </c>
      <c r="N26" s="442" t="s">
        <v>33</v>
      </c>
      <c r="O26" s="442" t="s">
        <v>33</v>
      </c>
      <c r="P26" s="442" t="s">
        <v>33</v>
      </c>
      <c r="Q26" s="442" t="s">
        <v>33</v>
      </c>
      <c r="R26" s="450" t="s">
        <v>33</v>
      </c>
      <c r="S26" s="451" t="s">
        <v>33</v>
      </c>
      <c r="T26" s="452" t="s">
        <v>33</v>
      </c>
      <c r="U26" s="442" t="s">
        <v>33</v>
      </c>
      <c r="V26" s="442" t="s">
        <v>33</v>
      </c>
      <c r="W26" s="442" t="s">
        <v>33</v>
      </c>
      <c r="X26" s="442" t="s">
        <v>33</v>
      </c>
      <c r="Y26" s="442" t="s">
        <v>33</v>
      </c>
    </row>
    <row r="27" spans="1:26" x14ac:dyDescent="0.25">
      <c r="A27" s="427" t="s">
        <v>48</v>
      </c>
    </row>
    <row r="28" spans="1:26" x14ac:dyDescent="0.25">
      <c r="A28" s="427" t="s">
        <v>50</v>
      </c>
      <c r="B28" s="428" t="s">
        <v>2041</v>
      </c>
      <c r="C28" s="429" t="s">
        <v>162</v>
      </c>
      <c r="D28" s="430">
        <v>3154930.0500000003</v>
      </c>
      <c r="E28" s="430">
        <f t="shared" ref="E28:E37" si="0">SUMIFS(TX_101_IS_Adjust_Adjustments_Total,TX_101_IS_Adjust_H_Reporting_Lines_CWC,B28,TX_101_IS_Adjust_H_Jurisdictional_Allocator,C28)</f>
        <v>-1144271.895365272</v>
      </c>
      <c r="F28" s="430">
        <f t="shared" ref="F28:F37" si="1">D28+E28</f>
        <v>2010658.1546347283</v>
      </c>
      <c r="G28" s="431" t="s">
        <v>162</v>
      </c>
      <c r="H28" s="432" t="s">
        <v>98</v>
      </c>
      <c r="I28" s="433" t="s">
        <v>99</v>
      </c>
      <c r="J28" s="434" t="s">
        <v>100</v>
      </c>
      <c r="K28" s="435">
        <f t="shared" ref="K28:K37" si="2">VLOOKUP(G28,TX_400_JUR_Alloc_Jur_Factor_Allocator,MATCH(H28,TX_400_JUR_Alloc_Headers,FALSE),FALSE)</f>
        <v>0.56177645173742796</v>
      </c>
      <c r="L28" s="436">
        <f t="shared" ref="L28:L37" si="3">VLOOKUP(G28,TX_400_JUR_Alloc_Jur_Factor_Allocator,MATCH(I28,TX_400_JUR_Alloc_Headers,FALSE),FALSE)</f>
        <v>0.22030982452290582</v>
      </c>
      <c r="M28" s="437">
        <f t="shared" ref="M28:M37" si="4">VLOOKUP(G28,TX_400_JUR_Alloc_Jur_Factor_Allocator,MATCH(J28,TX_400_JUR_Alloc_Headers,FALSE),FALSE)</f>
        <v>0.21791372373966628</v>
      </c>
      <c r="N28" s="430">
        <f t="shared" ref="N28:N37" si="5">F28*K28</f>
        <v>1129540.4037676225</v>
      </c>
      <c r="O28" s="430">
        <f t="shared" ref="O28:O37" si="6">F28*L28</f>
        <v>442967.74522312661</v>
      </c>
      <c r="P28" s="430">
        <f t="shared" ref="P28:P37" si="7">F28*M28</f>
        <v>438150.00564397941</v>
      </c>
      <c r="Q28" s="430">
        <f t="shared" ref="Q28:Q37" si="8">O28+P28</f>
        <v>881117.75086710602</v>
      </c>
      <c r="R28" s="438">
        <v>-0.59402739726027398</v>
      </c>
      <c r="S28" s="439">
        <v>-0.59402739726027398</v>
      </c>
      <c r="T28" s="440">
        <v>-0.59402739726027398</v>
      </c>
      <c r="U28" s="430">
        <f t="shared" ref="U28:U37" si="9">N28*R28</f>
        <v>-670977.94615039974</v>
      </c>
      <c r="V28" s="430">
        <f t="shared" ref="V28:V37" si="10">O28*S28</f>
        <v>-263134.97676514607</v>
      </c>
      <c r="W28" s="430">
        <f t="shared" ref="W28:W37" si="11">P28*T28</f>
        <v>-260273.10746226745</v>
      </c>
      <c r="X28" s="430">
        <f t="shared" ref="X28:X37" si="12">V28+W28</f>
        <v>-523408.08422741352</v>
      </c>
      <c r="Y28" s="430">
        <f t="shared" ref="Y28:Y37" si="13">U28+V28+W28</f>
        <v>-1194386.0303778131</v>
      </c>
      <c r="Z28" t="s">
        <v>5715</v>
      </c>
    </row>
    <row r="29" spans="1:26" x14ac:dyDescent="0.25">
      <c r="A29" s="427" t="s">
        <v>51</v>
      </c>
      <c r="B29" s="428" t="s">
        <v>2041</v>
      </c>
      <c r="C29" s="429" t="s">
        <v>158</v>
      </c>
      <c r="D29" s="430">
        <v>227219.81</v>
      </c>
      <c r="E29" s="430">
        <f t="shared" si="0"/>
        <v>-82979.050479203375</v>
      </c>
      <c r="F29" s="430">
        <f t="shared" si="1"/>
        <v>144240.75952079662</v>
      </c>
      <c r="G29" s="431" t="s">
        <v>158</v>
      </c>
      <c r="H29" s="432" t="s">
        <v>98</v>
      </c>
      <c r="I29" s="433" t="s">
        <v>99</v>
      </c>
      <c r="J29" s="434" t="s">
        <v>100</v>
      </c>
      <c r="K29" s="435">
        <f t="shared" si="2"/>
        <v>0.45767765197058707</v>
      </c>
      <c r="L29" s="436">
        <f t="shared" si="3"/>
        <v>0.18148407085412427</v>
      </c>
      <c r="M29" s="437">
        <f t="shared" si="4"/>
        <v>0.36083827717528866</v>
      </c>
      <c r="N29" s="430">
        <f t="shared" si="5"/>
        <v>66015.772135932304</v>
      </c>
      <c r="O29" s="430">
        <f t="shared" si="6"/>
        <v>26177.400220924956</v>
      </c>
      <c r="P29" s="430">
        <f t="shared" si="7"/>
        <v>52047.587163939366</v>
      </c>
      <c r="Q29" s="430">
        <f t="shared" si="8"/>
        <v>78224.987384864318</v>
      </c>
      <c r="R29" s="438">
        <v>-0.59402739726027398</v>
      </c>
      <c r="S29" s="439">
        <v>-0.59402739726027398</v>
      </c>
      <c r="T29" s="440">
        <v>-0.59402739726027398</v>
      </c>
      <c r="U29" s="430">
        <f t="shared" si="9"/>
        <v>-39215.177300035182</v>
      </c>
      <c r="V29" s="430">
        <f t="shared" si="10"/>
        <v>-15550.092920276573</v>
      </c>
      <c r="W29" s="430">
        <f t="shared" si="11"/>
        <v>-30917.692736672147</v>
      </c>
      <c r="X29" s="430">
        <f t="shared" si="12"/>
        <v>-46467.785656948719</v>
      </c>
      <c r="Y29" s="430">
        <f t="shared" si="13"/>
        <v>-85682.962956983902</v>
      </c>
      <c r="Z29" t="s">
        <v>5716</v>
      </c>
    </row>
    <row r="30" spans="1:26" x14ac:dyDescent="0.25">
      <c r="A30" s="427" t="s">
        <v>53</v>
      </c>
      <c r="B30" s="428" t="s">
        <v>2041</v>
      </c>
      <c r="C30" s="429" t="s">
        <v>134</v>
      </c>
      <c r="D30" s="430">
        <v>855295.31999999983</v>
      </c>
      <c r="E30" s="430">
        <f t="shared" si="0"/>
        <v>-327118.06135006383</v>
      </c>
      <c r="F30" s="430">
        <f t="shared" si="1"/>
        <v>528177.25864993595</v>
      </c>
      <c r="G30" s="431" t="s">
        <v>134</v>
      </c>
      <c r="H30" s="432" t="s">
        <v>98</v>
      </c>
      <c r="I30" s="433" t="s">
        <v>99</v>
      </c>
      <c r="J30" s="434" t="s">
        <v>100</v>
      </c>
      <c r="K30" s="435">
        <f t="shared" si="2"/>
        <v>0.69145703748908294</v>
      </c>
      <c r="L30" s="436">
        <f t="shared" si="3"/>
        <v>0.3085249947540567</v>
      </c>
      <c r="M30" s="437">
        <f t="shared" si="4"/>
        <v>1.7967756860314167E-5</v>
      </c>
      <c r="N30" s="430">
        <f t="shared" si="5"/>
        <v>365211.8825351898</v>
      </c>
      <c r="O30" s="430">
        <f t="shared" si="6"/>
        <v>162955.88595418353</v>
      </c>
      <c r="P30" s="430">
        <f t="shared" si="7"/>
        <v>9.4901605625693168</v>
      </c>
      <c r="Q30" s="430">
        <f t="shared" si="8"/>
        <v>162965.37611474609</v>
      </c>
      <c r="R30" s="438">
        <v>-0.59402739726027398</v>
      </c>
      <c r="S30" s="439">
        <v>-0.59402739726027398</v>
      </c>
      <c r="T30" s="440">
        <v>-0.59402739726027398</v>
      </c>
      <c r="U30" s="430">
        <f t="shared" si="9"/>
        <v>-216945.8640309037</v>
      </c>
      <c r="V30" s="430">
        <f t="shared" si="10"/>
        <v>-96800.260801605677</v>
      </c>
      <c r="W30" s="430">
        <f t="shared" si="11"/>
        <v>-5.6374153785651488</v>
      </c>
      <c r="X30" s="430">
        <f t="shared" si="12"/>
        <v>-96805.898216984235</v>
      </c>
      <c r="Y30" s="430">
        <f t="shared" si="13"/>
        <v>-313751.76224788796</v>
      </c>
      <c r="Z30" t="s">
        <v>5717</v>
      </c>
    </row>
    <row r="31" spans="1:26" x14ac:dyDescent="0.25">
      <c r="A31" s="427" t="s">
        <v>55</v>
      </c>
      <c r="B31" s="428" t="s">
        <v>2041</v>
      </c>
      <c r="C31" s="429" t="s">
        <v>144</v>
      </c>
      <c r="D31" s="430">
        <v>750449.00000000047</v>
      </c>
      <c r="E31" s="430">
        <f t="shared" si="0"/>
        <v>-274983.87725762773</v>
      </c>
      <c r="F31" s="430">
        <f t="shared" si="1"/>
        <v>475465.12274237274</v>
      </c>
      <c r="G31" s="431" t="s">
        <v>144</v>
      </c>
      <c r="H31" s="432" t="s">
        <v>98</v>
      </c>
      <c r="I31" s="433" t="s">
        <v>99</v>
      </c>
      <c r="J31" s="434" t="s">
        <v>100</v>
      </c>
      <c r="K31" s="435">
        <f t="shared" si="2"/>
        <v>0.58151604396770862</v>
      </c>
      <c r="L31" s="436">
        <f t="shared" si="3"/>
        <v>0.22832065654757039</v>
      </c>
      <c r="M31" s="437">
        <f t="shared" si="4"/>
        <v>0.19016329948472097</v>
      </c>
      <c r="N31" s="430">
        <f t="shared" si="5"/>
        <v>276490.59722176561</v>
      </c>
      <c r="O31" s="430">
        <f t="shared" si="6"/>
        <v>108558.50899000968</v>
      </c>
      <c r="P31" s="430">
        <f t="shared" si="7"/>
        <v>90416.016530597437</v>
      </c>
      <c r="Q31" s="430">
        <f t="shared" si="8"/>
        <v>198974.52552060713</v>
      </c>
      <c r="R31" s="438">
        <v>-0.59402739726027398</v>
      </c>
      <c r="S31" s="439">
        <v>-0.59402739726027398</v>
      </c>
      <c r="T31" s="440">
        <v>-0.59402739726027398</v>
      </c>
      <c r="U31" s="430">
        <f t="shared" si="9"/>
        <v>-164242.98983458418</v>
      </c>
      <c r="V31" s="430">
        <f t="shared" si="10"/>
        <v>-64486.728545791506</v>
      </c>
      <c r="W31" s="430">
        <f t="shared" si="11"/>
        <v>-53709.590970312704</v>
      </c>
      <c r="X31" s="430">
        <f t="shared" si="12"/>
        <v>-118196.31951610421</v>
      </c>
      <c r="Y31" s="430">
        <f t="shared" si="13"/>
        <v>-282439.30935068836</v>
      </c>
      <c r="Z31" t="s">
        <v>5718</v>
      </c>
    </row>
    <row r="32" spans="1:26" x14ac:dyDescent="0.25">
      <c r="A32" s="427" t="s">
        <v>57</v>
      </c>
      <c r="B32" s="428" t="s">
        <v>2041</v>
      </c>
      <c r="C32" s="429" t="s">
        <v>666</v>
      </c>
      <c r="D32" s="430">
        <v>2203027.2799999993</v>
      </c>
      <c r="E32" s="430">
        <f t="shared" si="0"/>
        <v>-803005.46785631962</v>
      </c>
      <c r="F32" s="430">
        <f t="shared" si="1"/>
        <v>1400021.8121436797</v>
      </c>
      <c r="G32" s="431" t="s">
        <v>666</v>
      </c>
      <c r="H32" s="432" t="s">
        <v>98</v>
      </c>
      <c r="I32" s="433" t="s">
        <v>99</v>
      </c>
      <c r="J32" s="434" t="s">
        <v>100</v>
      </c>
      <c r="K32" s="435">
        <f t="shared" si="2"/>
        <v>0.58534817056884891</v>
      </c>
      <c r="L32" s="436">
        <f t="shared" si="3"/>
        <v>0.24608375618002579</v>
      </c>
      <c r="M32" s="437">
        <f t="shared" si="4"/>
        <v>0.16856807325112527</v>
      </c>
      <c r="N32" s="430">
        <f t="shared" si="5"/>
        <v>819500.20649478759</v>
      </c>
      <c r="O32" s="430">
        <f t="shared" si="6"/>
        <v>344522.62626628316</v>
      </c>
      <c r="P32" s="430">
        <f t="shared" si="7"/>
        <v>235998.97938260896</v>
      </c>
      <c r="Q32" s="430">
        <f t="shared" si="8"/>
        <v>580521.60564889212</v>
      </c>
      <c r="R32" s="438">
        <v>-0.59402739726027398</v>
      </c>
      <c r="S32" s="439">
        <v>-0.59402739726027398</v>
      </c>
      <c r="T32" s="440">
        <v>-0.59402739726027398</v>
      </c>
      <c r="U32" s="430">
        <f t="shared" si="9"/>
        <v>-486805.57471835573</v>
      </c>
      <c r="V32" s="430">
        <f t="shared" si="10"/>
        <v>-204655.87897823428</v>
      </c>
      <c r="W32" s="430">
        <f t="shared" si="11"/>
        <v>-140189.85947873225</v>
      </c>
      <c r="X32" s="430">
        <f t="shared" si="12"/>
        <v>-344845.73845696653</v>
      </c>
      <c r="Y32" s="430">
        <f t="shared" si="13"/>
        <v>-831651.31317532226</v>
      </c>
      <c r="Z32" t="s">
        <v>5719</v>
      </c>
    </row>
    <row r="33" spans="1:26" x14ac:dyDescent="0.25">
      <c r="A33" s="427" t="s">
        <v>59</v>
      </c>
      <c r="B33" s="428" t="s">
        <v>2041</v>
      </c>
      <c r="C33" s="429" t="s">
        <v>97</v>
      </c>
      <c r="D33" s="430">
        <v>84457.78</v>
      </c>
      <c r="E33" s="430">
        <f t="shared" si="0"/>
        <v>-31207.269106336003</v>
      </c>
      <c r="F33" s="430">
        <f t="shared" si="1"/>
        <v>53250.510893663995</v>
      </c>
      <c r="G33" s="431" t="s">
        <v>97</v>
      </c>
      <c r="H33" s="432" t="s">
        <v>98</v>
      </c>
      <c r="I33" s="433" t="s">
        <v>99</v>
      </c>
      <c r="J33" s="434" t="s">
        <v>100</v>
      </c>
      <c r="K33" s="435">
        <f t="shared" si="2"/>
        <v>0</v>
      </c>
      <c r="L33" s="436">
        <f t="shared" si="3"/>
        <v>1</v>
      </c>
      <c r="M33" s="437">
        <f t="shared" si="4"/>
        <v>0</v>
      </c>
      <c r="N33" s="430">
        <f t="shared" si="5"/>
        <v>0</v>
      </c>
      <c r="O33" s="430">
        <f t="shared" si="6"/>
        <v>53250.510893663995</v>
      </c>
      <c r="P33" s="430">
        <f t="shared" si="7"/>
        <v>0</v>
      </c>
      <c r="Q33" s="430">
        <f t="shared" si="8"/>
        <v>53250.510893663995</v>
      </c>
      <c r="R33" s="438">
        <v>-0.59402739726027398</v>
      </c>
      <c r="S33" s="439">
        <v>-0.59402739726027398</v>
      </c>
      <c r="T33" s="440">
        <v>-0.59402739726027398</v>
      </c>
      <c r="U33" s="430">
        <f t="shared" si="9"/>
        <v>0</v>
      </c>
      <c r="V33" s="430">
        <f t="shared" si="10"/>
        <v>-31632.262388943091</v>
      </c>
      <c r="W33" s="430">
        <f t="shared" si="11"/>
        <v>0</v>
      </c>
      <c r="X33" s="430">
        <f t="shared" si="12"/>
        <v>-31632.262388943091</v>
      </c>
      <c r="Y33" s="430">
        <f t="shared" si="13"/>
        <v>-31632.262388943091</v>
      </c>
      <c r="Z33" t="s">
        <v>5720</v>
      </c>
    </row>
    <row r="34" spans="1:26" x14ac:dyDescent="0.25">
      <c r="A34" s="427" t="s">
        <v>138</v>
      </c>
      <c r="B34" s="428" t="s">
        <v>2041</v>
      </c>
      <c r="C34" s="429" t="s">
        <v>140</v>
      </c>
      <c r="D34" s="430">
        <v>753751.1100000001</v>
      </c>
      <c r="E34" s="430">
        <f t="shared" si="0"/>
        <v>-274444.10152392148</v>
      </c>
      <c r="F34" s="430">
        <f t="shared" si="1"/>
        <v>479307.00847607863</v>
      </c>
      <c r="G34" s="431" t="s">
        <v>140</v>
      </c>
      <c r="H34" s="432" t="s">
        <v>98</v>
      </c>
      <c r="I34" s="433" t="s">
        <v>99</v>
      </c>
      <c r="J34" s="434" t="s">
        <v>100</v>
      </c>
      <c r="K34" s="435">
        <f t="shared" si="2"/>
        <v>0.63813936015228789</v>
      </c>
      <c r="L34" s="436">
        <f t="shared" si="3"/>
        <v>0.35190262468541889</v>
      </c>
      <c r="M34" s="437">
        <f t="shared" si="4"/>
        <v>9.9580151622935178E-3</v>
      </c>
      <c r="N34" s="430">
        <f t="shared" si="5"/>
        <v>305864.66770543205</v>
      </c>
      <c r="O34" s="430">
        <f t="shared" si="6"/>
        <v>168669.3943128484</v>
      </c>
      <c r="P34" s="430">
        <f t="shared" si="7"/>
        <v>4772.946457798339</v>
      </c>
      <c r="Q34" s="430">
        <f t="shared" si="8"/>
        <v>173442.34077064673</v>
      </c>
      <c r="R34" s="438">
        <v>-0.59402739726027398</v>
      </c>
      <c r="S34" s="439">
        <v>-0.59402739726027398</v>
      </c>
      <c r="T34" s="440">
        <v>-0.59402739726027398</v>
      </c>
      <c r="U34" s="430">
        <f t="shared" si="9"/>
        <v>-181691.99247093638</v>
      </c>
      <c r="V34" s="430">
        <f t="shared" si="10"/>
        <v>-100194.24130112819</v>
      </c>
      <c r="W34" s="430">
        <f t="shared" si="11"/>
        <v>-2835.2609615885913</v>
      </c>
      <c r="X34" s="430">
        <f t="shared" si="12"/>
        <v>-103029.50226271678</v>
      </c>
      <c r="Y34" s="430">
        <f t="shared" si="13"/>
        <v>-284721.49473365315</v>
      </c>
      <c r="Z34" t="s">
        <v>5721</v>
      </c>
    </row>
    <row r="35" spans="1:26" x14ac:dyDescent="0.25">
      <c r="A35" s="427" t="s">
        <v>142</v>
      </c>
      <c r="B35" s="428" t="s">
        <v>2041</v>
      </c>
      <c r="C35" s="429" t="s">
        <v>707</v>
      </c>
      <c r="D35" s="430">
        <v>32019.069999999985</v>
      </c>
      <c r="E35" s="430">
        <f t="shared" si="0"/>
        <v>-11491.276221472877</v>
      </c>
      <c r="F35" s="430">
        <f t="shared" si="1"/>
        <v>20527.793778527106</v>
      </c>
      <c r="G35" s="431" t="s">
        <v>707</v>
      </c>
      <c r="H35" s="432" t="s">
        <v>98</v>
      </c>
      <c r="I35" s="433" t="s">
        <v>99</v>
      </c>
      <c r="J35" s="434" t="s">
        <v>100</v>
      </c>
      <c r="K35" s="435">
        <f t="shared" si="2"/>
        <v>0.53354600860684565</v>
      </c>
      <c r="L35" s="436">
        <f t="shared" si="3"/>
        <v>0.23642995927906413</v>
      </c>
      <c r="M35" s="437">
        <f t="shared" si="4"/>
        <v>0.23002403211409064</v>
      </c>
      <c r="N35" s="430">
        <f t="shared" si="5"/>
        <v>10952.522436037576</v>
      </c>
      <c r="O35" s="430">
        <f t="shared" si="6"/>
        <v>4853.38544714619</v>
      </c>
      <c r="P35" s="430">
        <f t="shared" si="7"/>
        <v>4721.8858953433491</v>
      </c>
      <c r="Q35" s="430">
        <f t="shared" si="8"/>
        <v>9575.2713424895392</v>
      </c>
      <c r="R35" s="438">
        <v>-0.59402739726027398</v>
      </c>
      <c r="S35" s="439">
        <v>-0.59402739726027398</v>
      </c>
      <c r="T35" s="440">
        <v>-0.59402739726027398</v>
      </c>
      <c r="U35" s="430">
        <f t="shared" si="9"/>
        <v>-6506.0983961141565</v>
      </c>
      <c r="V35" s="430">
        <f t="shared" si="10"/>
        <v>-2883.0439250691425</v>
      </c>
      <c r="W35" s="430">
        <f t="shared" si="11"/>
        <v>-2804.9295885708079</v>
      </c>
      <c r="X35" s="430">
        <f t="shared" si="12"/>
        <v>-5687.9735136399504</v>
      </c>
      <c r="Y35" s="430">
        <f t="shared" si="13"/>
        <v>-12194.071909754108</v>
      </c>
      <c r="Z35" t="s">
        <v>5722</v>
      </c>
    </row>
    <row r="36" spans="1:26" x14ac:dyDescent="0.25">
      <c r="A36" s="427" t="s">
        <v>146</v>
      </c>
      <c r="B36" s="428" t="s">
        <v>2041</v>
      </c>
      <c r="C36" s="429" t="s">
        <v>181</v>
      </c>
      <c r="D36" s="430">
        <v>1172273.76</v>
      </c>
      <c r="E36" s="430">
        <f t="shared" si="0"/>
        <v>-416638.10860719229</v>
      </c>
      <c r="F36" s="430">
        <f t="shared" si="1"/>
        <v>755635.65139280772</v>
      </c>
      <c r="G36" s="431" t="s">
        <v>181</v>
      </c>
      <c r="H36" s="432" t="s">
        <v>98</v>
      </c>
      <c r="I36" s="433" t="s">
        <v>99</v>
      </c>
      <c r="J36" s="434" t="s">
        <v>100</v>
      </c>
      <c r="K36" s="435">
        <f t="shared" si="2"/>
        <v>0.4595494050139256</v>
      </c>
      <c r="L36" s="436">
        <f t="shared" si="3"/>
        <v>0.19362979617100715</v>
      </c>
      <c r="M36" s="437">
        <f t="shared" si="4"/>
        <v>0.34682079881506744</v>
      </c>
      <c r="N36" s="430">
        <f t="shared" si="5"/>
        <v>347251.91400487488</v>
      </c>
      <c r="O36" s="430">
        <f t="shared" si="6"/>
        <v>146313.57715873557</v>
      </c>
      <c r="P36" s="430">
        <f t="shared" si="7"/>
        <v>262070.16022919741</v>
      </c>
      <c r="Q36" s="430">
        <f t="shared" si="8"/>
        <v>408383.73738793295</v>
      </c>
      <c r="R36" s="438">
        <v>-0.59402739726027398</v>
      </c>
      <c r="S36" s="439">
        <v>-0.59402739726027398</v>
      </c>
      <c r="T36" s="440">
        <v>-0.59402739726027398</v>
      </c>
      <c r="U36" s="430">
        <f t="shared" si="9"/>
        <v>-206277.15066996432</v>
      </c>
      <c r="V36" s="430">
        <f t="shared" si="10"/>
        <v>-86914.27342344397</v>
      </c>
      <c r="W36" s="430">
        <f t="shared" si="11"/>
        <v>-155676.85518053311</v>
      </c>
      <c r="X36" s="430">
        <f t="shared" si="12"/>
        <v>-242591.12860397709</v>
      </c>
      <c r="Y36" s="430">
        <f t="shared" si="13"/>
        <v>-448868.27927394141</v>
      </c>
      <c r="Z36" t="s">
        <v>5723</v>
      </c>
    </row>
    <row r="37" spans="1:26" x14ac:dyDescent="0.25">
      <c r="A37" s="427" t="s">
        <v>149</v>
      </c>
      <c r="B37" s="428" t="s">
        <v>2041</v>
      </c>
      <c r="C37" s="429" t="s">
        <v>102</v>
      </c>
      <c r="D37" s="430">
        <v>258931.49000000002</v>
      </c>
      <c r="E37" s="430">
        <f t="shared" si="0"/>
        <v>-95594.012741749757</v>
      </c>
      <c r="F37" s="430">
        <f t="shared" si="1"/>
        <v>163337.47725825026</v>
      </c>
      <c r="G37" s="431" t="s">
        <v>102</v>
      </c>
      <c r="H37" s="432" t="s">
        <v>98</v>
      </c>
      <c r="I37" s="433" t="s">
        <v>99</v>
      </c>
      <c r="J37" s="434" t="s">
        <v>100</v>
      </c>
      <c r="K37" s="435">
        <f t="shared" si="2"/>
        <v>1</v>
      </c>
      <c r="L37" s="436">
        <f t="shared" si="3"/>
        <v>0</v>
      </c>
      <c r="M37" s="437">
        <f t="shared" si="4"/>
        <v>0</v>
      </c>
      <c r="N37" s="430">
        <f t="shared" si="5"/>
        <v>163337.47725825026</v>
      </c>
      <c r="O37" s="430">
        <f t="shared" si="6"/>
        <v>0</v>
      </c>
      <c r="P37" s="430">
        <f t="shared" si="7"/>
        <v>0</v>
      </c>
      <c r="Q37" s="430">
        <f t="shared" si="8"/>
        <v>0</v>
      </c>
      <c r="R37" s="438">
        <v>-0.59402739726027398</v>
      </c>
      <c r="S37" s="439">
        <v>-0.59402739726027398</v>
      </c>
      <c r="T37" s="440">
        <v>-0.59402739726027398</v>
      </c>
      <c r="U37" s="430">
        <f t="shared" si="9"/>
        <v>-97026.936490777589</v>
      </c>
      <c r="V37" s="430">
        <f t="shared" si="10"/>
        <v>0</v>
      </c>
      <c r="W37" s="430">
        <f t="shared" si="11"/>
        <v>0</v>
      </c>
      <c r="X37" s="430">
        <f t="shared" si="12"/>
        <v>0</v>
      </c>
      <c r="Y37" s="430">
        <f t="shared" si="13"/>
        <v>-97026.936490777589</v>
      </c>
      <c r="Z37" t="s">
        <v>5724</v>
      </c>
    </row>
    <row r="38" spans="1:26" x14ac:dyDescent="0.25">
      <c r="A38" s="427" t="s">
        <v>152</v>
      </c>
      <c r="B38" s="428" t="s">
        <v>2041</v>
      </c>
      <c r="C38" s="441" t="s">
        <v>5725</v>
      </c>
      <c r="D38" s="442" t="s">
        <v>33</v>
      </c>
      <c r="E38" s="442" t="s">
        <v>33</v>
      </c>
      <c r="F38" s="442" t="s">
        <v>33</v>
      </c>
      <c r="G38" s="455" t="s">
        <v>33</v>
      </c>
      <c r="H38" s="444" t="s">
        <v>33</v>
      </c>
      <c r="I38" s="445" t="s">
        <v>33</v>
      </c>
      <c r="J38" s="446" t="s">
        <v>33</v>
      </c>
      <c r="K38" s="447" t="s">
        <v>33</v>
      </c>
      <c r="L38" s="448" t="s">
        <v>33</v>
      </c>
      <c r="M38" s="449" t="s">
        <v>33</v>
      </c>
      <c r="N38" s="442" t="s">
        <v>33</v>
      </c>
      <c r="O38" s="442" t="s">
        <v>33</v>
      </c>
      <c r="P38" s="442" t="s">
        <v>33</v>
      </c>
      <c r="Q38" s="442" t="s">
        <v>33</v>
      </c>
      <c r="R38" s="450" t="s">
        <v>33</v>
      </c>
      <c r="S38" s="451" t="s">
        <v>33</v>
      </c>
      <c r="T38" s="452" t="s">
        <v>33</v>
      </c>
      <c r="U38" s="442" t="s">
        <v>33</v>
      </c>
      <c r="V38" s="442" t="s">
        <v>33</v>
      </c>
      <c r="W38" s="442" t="s">
        <v>33</v>
      </c>
      <c r="X38" s="442" t="s">
        <v>33</v>
      </c>
      <c r="Y38" s="442" t="s">
        <v>33</v>
      </c>
    </row>
    <row r="39" spans="1:26" x14ac:dyDescent="0.25">
      <c r="A39" s="427" t="s">
        <v>154</v>
      </c>
    </row>
    <row r="40" spans="1:26" x14ac:dyDescent="0.25">
      <c r="A40" s="427" t="s">
        <v>156</v>
      </c>
      <c r="B40" s="428" t="s">
        <v>2038</v>
      </c>
      <c r="C40" s="429" t="s">
        <v>162</v>
      </c>
      <c r="D40" s="430">
        <v>36365835.62000002</v>
      </c>
      <c r="E40" s="430">
        <f t="shared" ref="E40:E49" si="14">SUMIFS(TX_101_IS_Adjust_Adjustments_Total,TX_101_IS_Adjust_H_Reporting_Lines_CWC,B40,TX_101_IS_Adjust_H_Jurisdictional_Allocator,C40)</f>
        <v>-70579.4846982327</v>
      </c>
      <c r="F40" s="430">
        <f t="shared" ref="F40:F49" si="15">D40+E40</f>
        <v>36295256.135301784</v>
      </c>
      <c r="G40" s="431" t="s">
        <v>162</v>
      </c>
      <c r="H40" s="432" t="s">
        <v>98</v>
      </c>
      <c r="I40" s="433" t="s">
        <v>99</v>
      </c>
      <c r="J40" s="434" t="s">
        <v>100</v>
      </c>
      <c r="K40" s="435">
        <f t="shared" ref="K40:K49" si="16">VLOOKUP(G40,TX_400_JUR_Alloc_Jur_Factor_Allocator,MATCH(H40,TX_400_JUR_Alloc_Headers,FALSE),FALSE)</f>
        <v>0.56177645173742796</v>
      </c>
      <c r="L40" s="436">
        <f t="shared" ref="L40:L49" si="17">VLOOKUP(G40,TX_400_JUR_Alloc_Jur_Factor_Allocator,MATCH(I40,TX_400_JUR_Alloc_Headers,FALSE),FALSE)</f>
        <v>0.22030982452290582</v>
      </c>
      <c r="M40" s="437">
        <f t="shared" ref="M40:M49" si="18">VLOOKUP(G40,TX_400_JUR_Alloc_Jur_Factor_Allocator,MATCH(J40,TX_400_JUR_Alloc_Headers,FALSE),FALSE)</f>
        <v>0.21791372373966628</v>
      </c>
      <c r="N40" s="430">
        <f t="shared" ref="N40:N49" si="19">F40*K40</f>
        <v>20389820.206590947</v>
      </c>
      <c r="O40" s="430">
        <f t="shared" ref="O40:O49" si="20">F40*L40</f>
        <v>7996201.5101822568</v>
      </c>
      <c r="P40" s="430">
        <f t="shared" ref="P40:P49" si="21">F40*M40</f>
        <v>7909234.4185285801</v>
      </c>
      <c r="Q40" s="430">
        <f t="shared" ref="Q40:Q49" si="22">O40+P40</f>
        <v>15905435.928710837</v>
      </c>
      <c r="R40" s="438">
        <v>6.6575342465753418E-2</v>
      </c>
      <c r="S40" s="439">
        <v>6.6575342465753418E-2</v>
      </c>
      <c r="T40" s="440">
        <v>6.6575342465753418E-2</v>
      </c>
      <c r="U40" s="430">
        <f t="shared" ref="U40:U49" si="23">N40*R40</f>
        <v>1357459.2630689314</v>
      </c>
      <c r="V40" s="430">
        <f t="shared" ref="V40:V49" si="24">O40*S40</f>
        <v>532349.85396555846</v>
      </c>
      <c r="W40" s="430">
        <f t="shared" ref="W40:W49" si="25">P40*T40</f>
        <v>526559.99005546432</v>
      </c>
      <c r="X40" s="430">
        <f t="shared" ref="X40:X49" si="26">V40+W40</f>
        <v>1058909.8440210228</v>
      </c>
      <c r="Y40" s="430">
        <f t="shared" ref="Y40:Y49" si="27">U40+V40+W40</f>
        <v>2416369.107089954</v>
      </c>
      <c r="Z40" t="s">
        <v>5726</v>
      </c>
    </row>
    <row r="41" spans="1:26" x14ac:dyDescent="0.25">
      <c r="A41" s="427" t="s">
        <v>160</v>
      </c>
      <c r="B41" s="428" t="s">
        <v>2038</v>
      </c>
      <c r="C41" s="429" t="s">
        <v>158</v>
      </c>
      <c r="D41" s="430">
        <v>2739657.3999999994</v>
      </c>
      <c r="E41" s="430">
        <f t="shared" si="14"/>
        <v>76549.513911218761</v>
      </c>
      <c r="F41" s="430">
        <f t="shared" si="15"/>
        <v>2816206.9139112183</v>
      </c>
      <c r="G41" s="431" t="s">
        <v>158</v>
      </c>
      <c r="H41" s="432" t="s">
        <v>98</v>
      </c>
      <c r="I41" s="433" t="s">
        <v>99</v>
      </c>
      <c r="J41" s="434" t="s">
        <v>100</v>
      </c>
      <c r="K41" s="435">
        <f t="shared" si="16"/>
        <v>0.45767765197058707</v>
      </c>
      <c r="L41" s="436">
        <f t="shared" si="17"/>
        <v>0.18148407085412427</v>
      </c>
      <c r="M41" s="437">
        <f t="shared" si="18"/>
        <v>0.36083827717528866</v>
      </c>
      <c r="N41" s="430">
        <f t="shared" si="19"/>
        <v>1288914.9678222197</v>
      </c>
      <c r="O41" s="430">
        <f t="shared" si="20"/>
        <v>511096.69510413817</v>
      </c>
      <c r="P41" s="430">
        <f t="shared" si="21"/>
        <v>1016195.2509848605</v>
      </c>
      <c r="Q41" s="430">
        <f t="shared" si="22"/>
        <v>1527291.9460889986</v>
      </c>
      <c r="R41" s="438">
        <v>6.6575342465753418E-2</v>
      </c>
      <c r="S41" s="439">
        <v>6.6575342465753418E-2</v>
      </c>
      <c r="T41" s="440">
        <v>6.6575342465753418E-2</v>
      </c>
      <c r="U41" s="430">
        <f t="shared" si="23"/>
        <v>85809.955391999829</v>
      </c>
      <c r="V41" s="430">
        <f t="shared" si="24"/>
        <v>34026.43750967276</v>
      </c>
      <c r="W41" s="430">
        <f t="shared" si="25"/>
        <v>67653.546846389334</v>
      </c>
      <c r="X41" s="430">
        <f t="shared" si="26"/>
        <v>101679.98435606209</v>
      </c>
      <c r="Y41" s="430">
        <f t="shared" si="27"/>
        <v>187489.93974806194</v>
      </c>
      <c r="Z41" t="s">
        <v>5727</v>
      </c>
    </row>
    <row r="42" spans="1:26" x14ac:dyDescent="0.25">
      <c r="A42" s="427" t="s">
        <v>164</v>
      </c>
      <c r="B42" s="428" t="s">
        <v>2038</v>
      </c>
      <c r="C42" s="429" t="s">
        <v>134</v>
      </c>
      <c r="D42" s="430">
        <v>8990719.6199999992</v>
      </c>
      <c r="E42" s="430">
        <f t="shared" si="14"/>
        <v>129253.79190142629</v>
      </c>
      <c r="F42" s="430">
        <f t="shared" si="15"/>
        <v>9119973.4119014256</v>
      </c>
      <c r="G42" s="431" t="s">
        <v>134</v>
      </c>
      <c r="H42" s="432" t="s">
        <v>98</v>
      </c>
      <c r="I42" s="433" t="s">
        <v>99</v>
      </c>
      <c r="J42" s="434" t="s">
        <v>100</v>
      </c>
      <c r="K42" s="435">
        <f t="shared" si="16"/>
        <v>0.69145703748908294</v>
      </c>
      <c r="L42" s="436">
        <f t="shared" si="17"/>
        <v>0.3085249947540567</v>
      </c>
      <c r="M42" s="437">
        <f t="shared" si="18"/>
        <v>1.7967756860314167E-5</v>
      </c>
      <c r="N42" s="430">
        <f t="shared" si="19"/>
        <v>6306069.7973725637</v>
      </c>
      <c r="O42" s="430">
        <f t="shared" si="20"/>
        <v>2813739.7490640241</v>
      </c>
      <c r="P42" s="430">
        <f t="shared" si="21"/>
        <v>163.86546483757465</v>
      </c>
      <c r="Q42" s="430">
        <f t="shared" si="22"/>
        <v>2813903.6145288618</v>
      </c>
      <c r="R42" s="438">
        <v>6.6575342465753418E-2</v>
      </c>
      <c r="S42" s="439">
        <v>6.6575342465753418E-2</v>
      </c>
      <c r="T42" s="440">
        <v>6.6575342465753418E-2</v>
      </c>
      <c r="U42" s="430">
        <f t="shared" si="23"/>
        <v>419828.75637302268</v>
      </c>
      <c r="V42" s="430">
        <f t="shared" si="24"/>
        <v>187325.68740344048</v>
      </c>
      <c r="W42" s="430">
        <f t="shared" si="25"/>
        <v>10.909399439871407</v>
      </c>
      <c r="X42" s="430">
        <f t="shared" si="26"/>
        <v>187336.59680288035</v>
      </c>
      <c r="Y42" s="430">
        <f t="shared" si="27"/>
        <v>607165.35317590297</v>
      </c>
      <c r="Z42" t="s">
        <v>5728</v>
      </c>
    </row>
    <row r="43" spans="1:26" x14ac:dyDescent="0.25">
      <c r="A43" s="427" t="s">
        <v>167</v>
      </c>
      <c r="B43" s="428" t="s">
        <v>2038</v>
      </c>
      <c r="C43" s="429" t="s">
        <v>144</v>
      </c>
      <c r="D43" s="430">
        <v>11229348.289999995</v>
      </c>
      <c r="E43" s="430">
        <f t="shared" si="14"/>
        <v>250276.881153961</v>
      </c>
      <c r="F43" s="430">
        <f t="shared" si="15"/>
        <v>11479625.171153957</v>
      </c>
      <c r="G43" s="431" t="s">
        <v>144</v>
      </c>
      <c r="H43" s="432" t="s">
        <v>98</v>
      </c>
      <c r="I43" s="433" t="s">
        <v>99</v>
      </c>
      <c r="J43" s="434" t="s">
        <v>100</v>
      </c>
      <c r="K43" s="435">
        <f t="shared" si="16"/>
        <v>0.58151604396770862</v>
      </c>
      <c r="L43" s="436">
        <f t="shared" si="17"/>
        <v>0.22832065654757039</v>
      </c>
      <c r="M43" s="437">
        <f t="shared" si="18"/>
        <v>0.19016329948472097</v>
      </c>
      <c r="N43" s="430">
        <f t="shared" si="19"/>
        <v>6675586.2157615786</v>
      </c>
      <c r="O43" s="430">
        <f t="shared" si="20"/>
        <v>2621035.5559978867</v>
      </c>
      <c r="P43" s="430">
        <f t="shared" si="21"/>
        <v>2183003.3993944912</v>
      </c>
      <c r="Q43" s="430">
        <f t="shared" si="22"/>
        <v>4804038.9553923775</v>
      </c>
      <c r="R43" s="438">
        <v>6.6575342465753418E-2</v>
      </c>
      <c r="S43" s="439">
        <v>6.6575342465753418E-2</v>
      </c>
      <c r="T43" s="440">
        <v>6.6575342465753418E-2</v>
      </c>
      <c r="U43" s="430">
        <f t="shared" si="23"/>
        <v>444429.43847398995</v>
      </c>
      <c r="V43" s="430">
        <f t="shared" si="24"/>
        <v>174496.33975547572</v>
      </c>
      <c r="W43" s="430">
        <f t="shared" si="25"/>
        <v>145334.19891859213</v>
      </c>
      <c r="X43" s="430">
        <f t="shared" si="26"/>
        <v>319830.53867406782</v>
      </c>
      <c r="Y43" s="430">
        <f t="shared" si="27"/>
        <v>764259.97714805789</v>
      </c>
      <c r="Z43" t="s">
        <v>5729</v>
      </c>
    </row>
    <row r="44" spans="1:26" x14ac:dyDescent="0.25">
      <c r="A44" s="427" t="s">
        <v>170</v>
      </c>
      <c r="B44" s="428" t="s">
        <v>2038</v>
      </c>
      <c r="C44" s="429" t="s">
        <v>666</v>
      </c>
      <c r="D44" s="430">
        <v>61823074.380000018</v>
      </c>
      <c r="E44" s="430">
        <f t="shared" si="14"/>
        <v>-6328089.9678023513</v>
      </c>
      <c r="F44" s="430">
        <f t="shared" si="15"/>
        <v>55494984.412197664</v>
      </c>
      <c r="G44" s="431" t="s">
        <v>666</v>
      </c>
      <c r="H44" s="432" t="s">
        <v>98</v>
      </c>
      <c r="I44" s="433" t="s">
        <v>99</v>
      </c>
      <c r="J44" s="434" t="s">
        <v>100</v>
      </c>
      <c r="K44" s="435">
        <f t="shared" si="16"/>
        <v>0.58534817056884891</v>
      </c>
      <c r="L44" s="436">
        <f t="shared" si="17"/>
        <v>0.24608375618002579</v>
      </c>
      <c r="M44" s="437">
        <f t="shared" si="18"/>
        <v>0.16856807325112527</v>
      </c>
      <c r="N44" s="430">
        <f t="shared" si="19"/>
        <v>32483887.601426691</v>
      </c>
      <c r="O44" s="430">
        <f t="shared" si="20"/>
        <v>13656414.213305581</v>
      </c>
      <c r="P44" s="430">
        <f t="shared" si="21"/>
        <v>9354682.5974653903</v>
      </c>
      <c r="Q44" s="430">
        <f t="shared" si="22"/>
        <v>23011096.810770974</v>
      </c>
      <c r="R44" s="438">
        <v>6.6575342465753418E-2</v>
      </c>
      <c r="S44" s="439">
        <v>6.6575342465753418E-2</v>
      </c>
      <c r="T44" s="440">
        <v>6.6575342465753418E-2</v>
      </c>
      <c r="U44" s="430">
        <f t="shared" si="23"/>
        <v>2162625.9416840235</v>
      </c>
      <c r="V44" s="430">
        <f t="shared" si="24"/>
        <v>909180.45310500159</v>
      </c>
      <c r="W44" s="430">
        <f t="shared" si="25"/>
        <v>622791.19758468203</v>
      </c>
      <c r="X44" s="430">
        <f t="shared" si="26"/>
        <v>1531971.6506896836</v>
      </c>
      <c r="Y44" s="430">
        <f t="shared" si="27"/>
        <v>3694597.5923737073</v>
      </c>
      <c r="Z44" t="s">
        <v>5730</v>
      </c>
    </row>
    <row r="45" spans="1:26" x14ac:dyDescent="0.25">
      <c r="A45" s="427" t="s">
        <v>173</v>
      </c>
      <c r="B45" s="428" t="s">
        <v>2038</v>
      </c>
      <c r="C45" s="429" t="s">
        <v>97</v>
      </c>
      <c r="D45" s="430">
        <v>1817081.8000000003</v>
      </c>
      <c r="E45" s="430">
        <f t="shared" si="14"/>
        <v>50306.443805681389</v>
      </c>
      <c r="F45" s="430">
        <f t="shared" si="15"/>
        <v>1867388.2438056816</v>
      </c>
      <c r="G45" s="431" t="s">
        <v>97</v>
      </c>
      <c r="H45" s="432" t="s">
        <v>98</v>
      </c>
      <c r="I45" s="433" t="s">
        <v>99</v>
      </c>
      <c r="J45" s="434" t="s">
        <v>100</v>
      </c>
      <c r="K45" s="435">
        <f t="shared" si="16"/>
        <v>0</v>
      </c>
      <c r="L45" s="436">
        <f t="shared" si="17"/>
        <v>1</v>
      </c>
      <c r="M45" s="437">
        <f t="shared" si="18"/>
        <v>0</v>
      </c>
      <c r="N45" s="430">
        <f t="shared" si="19"/>
        <v>0</v>
      </c>
      <c r="O45" s="430">
        <f t="shared" si="20"/>
        <v>1867388.2438056816</v>
      </c>
      <c r="P45" s="430">
        <f t="shared" si="21"/>
        <v>0</v>
      </c>
      <c r="Q45" s="430">
        <f t="shared" si="22"/>
        <v>1867388.2438056816</v>
      </c>
      <c r="R45" s="438">
        <v>6.6575342465753418E-2</v>
      </c>
      <c r="S45" s="439">
        <v>6.6575342465753418E-2</v>
      </c>
      <c r="T45" s="440">
        <v>6.6575342465753418E-2</v>
      </c>
      <c r="U45" s="430">
        <f t="shared" si="23"/>
        <v>0</v>
      </c>
      <c r="V45" s="430">
        <f t="shared" si="24"/>
        <v>124322.01184788509</v>
      </c>
      <c r="W45" s="430">
        <f t="shared" si="25"/>
        <v>0</v>
      </c>
      <c r="X45" s="430">
        <f t="shared" si="26"/>
        <v>124322.01184788509</v>
      </c>
      <c r="Y45" s="430">
        <f t="shared" si="27"/>
        <v>124322.01184788509</v>
      </c>
      <c r="Z45" t="s">
        <v>5731</v>
      </c>
    </row>
    <row r="46" spans="1:26" x14ac:dyDescent="0.25">
      <c r="A46" s="427" t="s">
        <v>176</v>
      </c>
      <c r="B46" s="428" t="s">
        <v>2038</v>
      </c>
      <c r="C46" s="429" t="s">
        <v>140</v>
      </c>
      <c r="D46" s="430">
        <v>10451536.800000003</v>
      </c>
      <c r="E46" s="430">
        <f t="shared" si="14"/>
        <v>384583.22222436051</v>
      </c>
      <c r="F46" s="430">
        <f t="shared" si="15"/>
        <v>10836120.022224363</v>
      </c>
      <c r="G46" s="431" t="s">
        <v>140</v>
      </c>
      <c r="H46" s="432" t="s">
        <v>98</v>
      </c>
      <c r="I46" s="433" t="s">
        <v>99</v>
      </c>
      <c r="J46" s="434" t="s">
        <v>100</v>
      </c>
      <c r="K46" s="435">
        <f t="shared" si="16"/>
        <v>0.63813936015228789</v>
      </c>
      <c r="L46" s="436">
        <f t="shared" si="17"/>
        <v>0.35190262468541889</v>
      </c>
      <c r="M46" s="437">
        <f t="shared" si="18"/>
        <v>9.9580151622935178E-3</v>
      </c>
      <c r="N46" s="430">
        <f t="shared" si="19"/>
        <v>6914954.6975156507</v>
      </c>
      <c r="O46" s="430">
        <f t="shared" si="20"/>
        <v>3813259.0772269731</v>
      </c>
      <c r="P46" s="430">
        <f t="shared" si="21"/>
        <v>107906.24748174258</v>
      </c>
      <c r="Q46" s="430">
        <f t="shared" si="22"/>
        <v>3921165.3247087155</v>
      </c>
      <c r="R46" s="438">
        <v>6.6575342465753418E-2</v>
      </c>
      <c r="S46" s="439">
        <v>6.6575342465753418E-2</v>
      </c>
      <c r="T46" s="440">
        <v>6.6575342465753418E-2</v>
      </c>
      <c r="U46" s="430">
        <f t="shared" si="23"/>
        <v>460365.47712227475</v>
      </c>
      <c r="V46" s="430">
        <f t="shared" si="24"/>
        <v>253869.02897702859</v>
      </c>
      <c r="W46" s="430">
        <f t="shared" si="25"/>
        <v>7183.8953802913547</v>
      </c>
      <c r="X46" s="430">
        <f t="shared" si="26"/>
        <v>261052.92435731995</v>
      </c>
      <c r="Y46" s="430">
        <f t="shared" si="27"/>
        <v>721418.40147959476</v>
      </c>
      <c r="Z46" t="s">
        <v>5732</v>
      </c>
    </row>
    <row r="47" spans="1:26" x14ac:dyDescent="0.25">
      <c r="A47" s="427" t="s">
        <v>179</v>
      </c>
      <c r="B47" s="428" t="s">
        <v>2038</v>
      </c>
      <c r="C47" s="429" t="s">
        <v>707</v>
      </c>
      <c r="D47" s="430">
        <v>212420.84</v>
      </c>
      <c r="E47" s="430">
        <f t="shared" si="14"/>
        <v>5905.5571564261709</v>
      </c>
      <c r="F47" s="430">
        <f t="shared" si="15"/>
        <v>218326.39715642616</v>
      </c>
      <c r="G47" s="431" t="s">
        <v>707</v>
      </c>
      <c r="H47" s="432" t="s">
        <v>98</v>
      </c>
      <c r="I47" s="433" t="s">
        <v>99</v>
      </c>
      <c r="J47" s="434" t="s">
        <v>100</v>
      </c>
      <c r="K47" s="435">
        <f t="shared" si="16"/>
        <v>0.53354600860684565</v>
      </c>
      <c r="L47" s="436">
        <f t="shared" si="17"/>
        <v>0.23642995927906413</v>
      </c>
      <c r="M47" s="437">
        <f t="shared" si="18"/>
        <v>0.23002403211409064</v>
      </c>
      <c r="N47" s="430">
        <f t="shared" si="19"/>
        <v>116487.17777632416</v>
      </c>
      <c r="O47" s="430">
        <f t="shared" si="20"/>
        <v>51618.901189238619</v>
      </c>
      <c r="P47" s="430">
        <f t="shared" si="21"/>
        <v>50220.31819086348</v>
      </c>
      <c r="Q47" s="430">
        <f t="shared" si="22"/>
        <v>101839.21938010209</v>
      </c>
      <c r="R47" s="438">
        <v>6.6575342465753418E-2</v>
      </c>
      <c r="S47" s="439">
        <v>6.6575342465753418E-2</v>
      </c>
      <c r="T47" s="440">
        <v>6.6575342465753418E-2</v>
      </c>
      <c r="U47" s="430">
        <f t="shared" si="23"/>
        <v>7755.1737533278811</v>
      </c>
      <c r="V47" s="430">
        <f t="shared" si="24"/>
        <v>3436.5460243794473</v>
      </c>
      <c r="W47" s="430">
        <f t="shared" si="25"/>
        <v>3343.4348822958423</v>
      </c>
      <c r="X47" s="430">
        <f t="shared" si="26"/>
        <v>6779.9809066752896</v>
      </c>
      <c r="Y47" s="430">
        <f t="shared" si="27"/>
        <v>14535.154660003171</v>
      </c>
      <c r="Z47" t="s">
        <v>5733</v>
      </c>
    </row>
    <row r="48" spans="1:26" x14ac:dyDescent="0.25">
      <c r="A48" s="427" t="s">
        <v>183</v>
      </c>
      <c r="B48" s="428" t="s">
        <v>2038</v>
      </c>
      <c r="C48" s="429" t="s">
        <v>181</v>
      </c>
      <c r="D48" s="430">
        <v>9696922.0100000016</v>
      </c>
      <c r="E48" s="430">
        <f t="shared" si="14"/>
        <v>281867.54703618388</v>
      </c>
      <c r="F48" s="430">
        <f t="shared" si="15"/>
        <v>9978789.5570361856</v>
      </c>
      <c r="G48" s="431" t="s">
        <v>181</v>
      </c>
      <c r="H48" s="432" t="s">
        <v>98</v>
      </c>
      <c r="I48" s="433" t="s">
        <v>99</v>
      </c>
      <c r="J48" s="434" t="s">
        <v>100</v>
      </c>
      <c r="K48" s="435">
        <f t="shared" si="16"/>
        <v>0.4595494050139256</v>
      </c>
      <c r="L48" s="436">
        <f t="shared" si="17"/>
        <v>0.19362979617100715</v>
      </c>
      <c r="M48" s="437">
        <f t="shared" si="18"/>
        <v>0.34682079881506744</v>
      </c>
      <c r="N48" s="430">
        <f t="shared" si="19"/>
        <v>4585746.8036951534</v>
      </c>
      <c r="O48" s="430">
        <f t="shared" si="20"/>
        <v>1932190.9879622913</v>
      </c>
      <c r="P48" s="430">
        <f t="shared" si="21"/>
        <v>3460851.7653787429</v>
      </c>
      <c r="Q48" s="430">
        <f t="shared" si="22"/>
        <v>5393042.7533410341</v>
      </c>
      <c r="R48" s="438">
        <v>6.6575342465753418E-2</v>
      </c>
      <c r="S48" s="439">
        <v>6.6575342465753418E-2</v>
      </c>
      <c r="T48" s="440">
        <v>6.6575342465753418E-2</v>
      </c>
      <c r="U48" s="430">
        <f t="shared" si="23"/>
        <v>305297.66391723894</v>
      </c>
      <c r="V48" s="430">
        <f t="shared" si="24"/>
        <v>128636.27673283199</v>
      </c>
      <c r="W48" s="430">
        <f t="shared" si="25"/>
        <v>230407.39150329711</v>
      </c>
      <c r="X48" s="430">
        <f t="shared" si="26"/>
        <v>359043.6682361291</v>
      </c>
      <c r="Y48" s="430">
        <f t="shared" si="27"/>
        <v>664341.33215336804</v>
      </c>
      <c r="Z48" t="s">
        <v>5734</v>
      </c>
    </row>
    <row r="49" spans="1:26" x14ac:dyDescent="0.25">
      <c r="A49" s="427" t="s">
        <v>186</v>
      </c>
      <c r="B49" s="428" t="s">
        <v>2038</v>
      </c>
      <c r="C49" s="429" t="s">
        <v>102</v>
      </c>
      <c r="D49" s="430">
        <v>7082519.3899999978</v>
      </c>
      <c r="E49" s="430">
        <f t="shared" si="14"/>
        <v>-3154495.9345434057</v>
      </c>
      <c r="F49" s="430">
        <f t="shared" si="15"/>
        <v>3928023.4554565921</v>
      </c>
      <c r="G49" s="431" t="s">
        <v>102</v>
      </c>
      <c r="H49" s="432" t="s">
        <v>98</v>
      </c>
      <c r="I49" s="433" t="s">
        <v>99</v>
      </c>
      <c r="J49" s="434" t="s">
        <v>100</v>
      </c>
      <c r="K49" s="435">
        <f t="shared" si="16"/>
        <v>1</v>
      </c>
      <c r="L49" s="436">
        <f t="shared" si="17"/>
        <v>0</v>
      </c>
      <c r="M49" s="437">
        <f t="shared" si="18"/>
        <v>0</v>
      </c>
      <c r="N49" s="430">
        <f t="shared" si="19"/>
        <v>3928023.4554565921</v>
      </c>
      <c r="O49" s="430">
        <f t="shared" si="20"/>
        <v>0</v>
      </c>
      <c r="P49" s="430">
        <f t="shared" si="21"/>
        <v>0</v>
      </c>
      <c r="Q49" s="430">
        <f t="shared" si="22"/>
        <v>0</v>
      </c>
      <c r="R49" s="438">
        <v>6.6575342465753418E-2</v>
      </c>
      <c r="S49" s="439">
        <v>6.6575342465753418E-2</v>
      </c>
      <c r="T49" s="440">
        <v>6.6575342465753418E-2</v>
      </c>
      <c r="U49" s="430">
        <f t="shared" si="23"/>
        <v>261509.50676053474</v>
      </c>
      <c r="V49" s="430">
        <f t="shared" si="24"/>
        <v>0</v>
      </c>
      <c r="W49" s="430">
        <f t="shared" si="25"/>
        <v>0</v>
      </c>
      <c r="X49" s="430">
        <f t="shared" si="26"/>
        <v>0</v>
      </c>
      <c r="Y49" s="430">
        <f t="shared" si="27"/>
        <v>261509.50676053474</v>
      </c>
      <c r="Z49" t="s">
        <v>5735</v>
      </c>
    </row>
    <row r="50" spans="1:26" x14ac:dyDescent="0.25">
      <c r="A50" s="427" t="s">
        <v>189</v>
      </c>
      <c r="B50" s="428" t="s">
        <v>2038</v>
      </c>
      <c r="C50" s="441" t="s">
        <v>5736</v>
      </c>
      <c r="D50" s="442" t="s">
        <v>33</v>
      </c>
      <c r="E50" s="442" t="s">
        <v>33</v>
      </c>
      <c r="F50" s="442" t="s">
        <v>33</v>
      </c>
      <c r="G50" s="453" t="s">
        <v>33</v>
      </c>
      <c r="H50" s="444" t="s">
        <v>33</v>
      </c>
      <c r="I50" s="445" t="s">
        <v>33</v>
      </c>
      <c r="J50" s="446" t="s">
        <v>33</v>
      </c>
      <c r="K50" s="447" t="s">
        <v>33</v>
      </c>
      <c r="L50" s="448" t="s">
        <v>33</v>
      </c>
      <c r="M50" s="449" t="s">
        <v>33</v>
      </c>
      <c r="N50" s="442" t="s">
        <v>33</v>
      </c>
      <c r="O50" s="442" t="s">
        <v>33</v>
      </c>
      <c r="P50" s="442" t="s">
        <v>33</v>
      </c>
      <c r="Q50" s="442" t="s">
        <v>33</v>
      </c>
      <c r="R50" s="450" t="s">
        <v>33</v>
      </c>
      <c r="S50" s="451" t="s">
        <v>33</v>
      </c>
      <c r="T50" s="452" t="s">
        <v>33</v>
      </c>
      <c r="U50" s="442" t="s">
        <v>33</v>
      </c>
      <c r="V50" s="442" t="s">
        <v>33</v>
      </c>
      <c r="W50" s="442" t="s">
        <v>33</v>
      </c>
      <c r="X50" s="442" t="s">
        <v>33</v>
      </c>
      <c r="Y50" s="442" t="s">
        <v>33</v>
      </c>
    </row>
    <row r="51" spans="1:26" x14ac:dyDescent="0.25">
      <c r="A51" s="427" t="s">
        <v>192</v>
      </c>
    </row>
    <row r="52" spans="1:26" x14ac:dyDescent="0.25">
      <c r="A52" s="427" t="s">
        <v>195</v>
      </c>
      <c r="B52" s="428" t="s">
        <v>2069</v>
      </c>
      <c r="C52" s="429" t="s">
        <v>162</v>
      </c>
      <c r="D52" s="430">
        <v>37668587.939999998</v>
      </c>
      <c r="E52" s="430">
        <f t="shared" ref="E52:E68" si="28">SUMIFS(TX_101_IS_Adjust_Adjustments_Total,TX_101_IS_Adjust_H_Reporting_Lines_CWC,B52,TX_101_IS_Adjust_H_Jurisdictional_Allocator,C52)</f>
        <v>-8414271.434098972</v>
      </c>
      <c r="F52" s="430">
        <f t="shared" ref="F52:F68" si="29">D52+E52</f>
        <v>29254316.505901024</v>
      </c>
      <c r="G52" s="431" t="s">
        <v>162</v>
      </c>
      <c r="H52" s="432" t="s">
        <v>98</v>
      </c>
      <c r="I52" s="433" t="s">
        <v>99</v>
      </c>
      <c r="J52" s="434" t="s">
        <v>100</v>
      </c>
      <c r="K52" s="435">
        <f t="shared" ref="K52:K68" si="30">VLOOKUP(G52,TX_400_JUR_Alloc_Jur_Factor_Allocator,MATCH(H52,TX_400_JUR_Alloc_Headers,FALSE),FALSE)</f>
        <v>0.56177645173742796</v>
      </c>
      <c r="L52" s="436">
        <f t="shared" ref="L52:L68" si="31">VLOOKUP(G52,TX_400_JUR_Alloc_Jur_Factor_Allocator,MATCH(I52,TX_400_JUR_Alloc_Headers,FALSE),FALSE)</f>
        <v>0.22030982452290582</v>
      </c>
      <c r="M52" s="437">
        <f t="shared" ref="M52:M68" si="32">VLOOKUP(G52,TX_400_JUR_Alloc_Jur_Factor_Allocator,MATCH(J52,TX_400_JUR_Alloc_Headers,FALSE),FALSE)</f>
        <v>0.21791372373966628</v>
      </c>
      <c r="N52" s="430">
        <f t="shared" ref="N52:N68" si="33">F52*K52</f>
        <v>16434386.124688748</v>
      </c>
      <c r="O52" s="430">
        <f t="shared" ref="O52:O68" si="34">F52*L52</f>
        <v>6445013.3359526014</v>
      </c>
      <c r="P52" s="430">
        <f t="shared" ref="P52:P68" si="35">F52*M52</f>
        <v>6374917.045259675</v>
      </c>
      <c r="Q52" s="430">
        <f t="shared" ref="Q52:Q68" si="36">O52+P52</f>
        <v>12819930.381212275</v>
      </c>
      <c r="R52" s="438">
        <v>-2.1068493150684944E-2</v>
      </c>
      <c r="S52" s="439">
        <v>-2.1068493150684944E-2</v>
      </c>
      <c r="T52" s="440">
        <v>-2.1068493150684944E-2</v>
      </c>
      <c r="U52" s="430">
        <f t="shared" ref="U52:U68" si="37">N52*R52</f>
        <v>-346247.75150371657</v>
      </c>
      <c r="V52" s="430">
        <f t="shared" ref="V52:V68" si="38">O52*S52</f>
        <v>-135786.71932459049</v>
      </c>
      <c r="W52" s="430">
        <f t="shared" ref="W52:W68" si="39">P52*T52</f>
        <v>-134309.89610423817</v>
      </c>
      <c r="X52" s="430">
        <f t="shared" ref="X52:X68" si="40">V52+W52</f>
        <v>-270096.61542882863</v>
      </c>
      <c r="Y52" s="430">
        <f t="shared" ref="Y52:Y68" si="41">U52+V52+W52</f>
        <v>-616344.36693254532</v>
      </c>
      <c r="Z52" t="s">
        <v>5737</v>
      </c>
    </row>
    <row r="53" spans="1:26" x14ac:dyDescent="0.25">
      <c r="A53" s="427" t="s">
        <v>199</v>
      </c>
      <c r="B53" s="428" t="s">
        <v>2069</v>
      </c>
      <c r="C53" s="429" t="s">
        <v>158</v>
      </c>
      <c r="D53" s="430">
        <v>165596.53999997859</v>
      </c>
      <c r="E53" s="430">
        <f t="shared" si="28"/>
        <v>1427175.28</v>
      </c>
      <c r="F53" s="430">
        <f t="shared" si="29"/>
        <v>1592771.8199999786</v>
      </c>
      <c r="G53" s="431" t="s">
        <v>158</v>
      </c>
      <c r="H53" s="432" t="s">
        <v>98</v>
      </c>
      <c r="I53" s="433" t="s">
        <v>99</v>
      </c>
      <c r="J53" s="434" t="s">
        <v>100</v>
      </c>
      <c r="K53" s="435">
        <f t="shared" si="30"/>
        <v>0.45767765197058707</v>
      </c>
      <c r="L53" s="436">
        <f t="shared" si="31"/>
        <v>0.18148407085412427</v>
      </c>
      <c r="M53" s="437">
        <f t="shared" si="32"/>
        <v>0.36083827717528866</v>
      </c>
      <c r="N53" s="430">
        <f t="shared" si="33"/>
        <v>728976.06670250883</v>
      </c>
      <c r="O53" s="430">
        <f t="shared" si="34"/>
        <v>289062.71383532858</v>
      </c>
      <c r="P53" s="430">
        <f t="shared" si="35"/>
        <v>574733.03946214123</v>
      </c>
      <c r="Q53" s="430">
        <f t="shared" si="36"/>
        <v>863795.75329746981</v>
      </c>
      <c r="R53" s="438">
        <v>-2.1068493150684944E-2</v>
      </c>
      <c r="S53" s="439">
        <v>-2.1068493150684944E-2</v>
      </c>
      <c r="T53" s="440">
        <v>-2.1068493150684944E-2</v>
      </c>
      <c r="U53" s="430">
        <f t="shared" si="37"/>
        <v>-15358.427268335059</v>
      </c>
      <c r="V53" s="430">
        <f t="shared" si="38"/>
        <v>-6090.1158065580221</v>
      </c>
      <c r="W53" s="430">
        <f t="shared" si="39"/>
        <v>-12108.759105380463</v>
      </c>
      <c r="X53" s="430">
        <f t="shared" si="40"/>
        <v>-18198.874911938485</v>
      </c>
      <c r="Y53" s="430">
        <f t="shared" si="41"/>
        <v>-33557.302180273546</v>
      </c>
      <c r="Z53" t="s">
        <v>5738</v>
      </c>
    </row>
    <row r="54" spans="1:26" x14ac:dyDescent="0.25">
      <c r="A54" s="427" t="s">
        <v>202</v>
      </c>
      <c r="B54" s="428" t="s">
        <v>2069</v>
      </c>
      <c r="C54" s="429" t="s">
        <v>134</v>
      </c>
      <c r="D54" s="430">
        <v>6643652.7500000112</v>
      </c>
      <c r="E54" s="430">
        <f t="shared" si="28"/>
        <v>-53722.119999999995</v>
      </c>
      <c r="F54" s="430">
        <f t="shared" si="29"/>
        <v>6589930.6300000111</v>
      </c>
      <c r="G54" s="431" t="s">
        <v>134</v>
      </c>
      <c r="H54" s="432" t="s">
        <v>98</v>
      </c>
      <c r="I54" s="433" t="s">
        <v>99</v>
      </c>
      <c r="J54" s="434" t="s">
        <v>100</v>
      </c>
      <c r="K54" s="435">
        <f t="shared" si="30"/>
        <v>0.69145703748908294</v>
      </c>
      <c r="L54" s="436">
        <f t="shared" si="31"/>
        <v>0.3085249947540567</v>
      </c>
      <c r="M54" s="437">
        <f t="shared" si="32"/>
        <v>1.7967756860314167E-5</v>
      </c>
      <c r="N54" s="430">
        <f t="shared" si="33"/>
        <v>4556653.9106783736</v>
      </c>
      <c r="O54" s="430">
        <f t="shared" si="34"/>
        <v>2033158.3130503511</v>
      </c>
      <c r="P54" s="430">
        <f t="shared" si="35"/>
        <v>118.40627128617716</v>
      </c>
      <c r="Q54" s="430">
        <f t="shared" si="36"/>
        <v>2033276.7193216372</v>
      </c>
      <c r="R54" s="438">
        <v>-2.1068493150684944E-2</v>
      </c>
      <c r="S54" s="439">
        <v>-2.1068493150684944E-2</v>
      </c>
      <c r="T54" s="440">
        <v>-2.1068493150684944E-2</v>
      </c>
      <c r="U54" s="430">
        <f t="shared" si="37"/>
        <v>-96001.831707169084</v>
      </c>
      <c r="V54" s="430">
        <f t="shared" si="38"/>
        <v>-42835.581992759478</v>
      </c>
      <c r="W54" s="430">
        <f t="shared" si="39"/>
        <v>-2.494641715590967</v>
      </c>
      <c r="X54" s="430">
        <f t="shared" si="40"/>
        <v>-42838.076634475066</v>
      </c>
      <c r="Y54" s="430">
        <f t="shared" si="41"/>
        <v>-138839.90834164416</v>
      </c>
      <c r="Z54" t="s">
        <v>5739</v>
      </c>
    </row>
    <row r="55" spans="1:26" x14ac:dyDescent="0.25">
      <c r="A55" s="427" t="s">
        <v>205</v>
      </c>
      <c r="B55" s="428" t="s">
        <v>2069</v>
      </c>
      <c r="C55" s="429" t="s">
        <v>621</v>
      </c>
      <c r="D55" s="430">
        <v>5996589.870000001</v>
      </c>
      <c r="E55" s="430">
        <f t="shared" si="28"/>
        <v>-423778.61</v>
      </c>
      <c r="F55" s="430">
        <f t="shared" si="29"/>
        <v>5572811.2600000007</v>
      </c>
      <c r="G55" s="431" t="s">
        <v>621</v>
      </c>
      <c r="H55" s="432" t="s">
        <v>98</v>
      </c>
      <c r="I55" s="433" t="s">
        <v>99</v>
      </c>
      <c r="J55" s="434" t="s">
        <v>100</v>
      </c>
      <c r="K55" s="435">
        <f t="shared" si="30"/>
        <v>0.69146946164424616</v>
      </c>
      <c r="L55" s="436">
        <f t="shared" si="31"/>
        <v>0.30853053835575384</v>
      </c>
      <c r="M55" s="437">
        <f t="shared" si="32"/>
        <v>0</v>
      </c>
      <c r="N55" s="430">
        <f t="shared" si="33"/>
        <v>3853428.8017971935</v>
      </c>
      <c r="O55" s="430">
        <f t="shared" si="34"/>
        <v>1719382.458202807</v>
      </c>
      <c r="P55" s="430">
        <f t="shared" si="35"/>
        <v>0</v>
      </c>
      <c r="Q55" s="430">
        <f t="shared" si="36"/>
        <v>1719382.458202807</v>
      </c>
      <c r="R55" s="438">
        <v>-2.1068493150684944E-2</v>
      </c>
      <c r="S55" s="439">
        <v>-2.1068493150684944E-2</v>
      </c>
      <c r="T55" s="440">
        <v>-2.1068493150684944E-2</v>
      </c>
      <c r="U55" s="430">
        <f t="shared" si="37"/>
        <v>-81185.938317316264</v>
      </c>
      <c r="V55" s="430">
        <f t="shared" si="38"/>
        <v>-36224.797544053683</v>
      </c>
      <c r="W55" s="430">
        <f t="shared" si="39"/>
        <v>0</v>
      </c>
      <c r="X55" s="430">
        <f t="shared" si="40"/>
        <v>-36224.797544053683</v>
      </c>
      <c r="Y55" s="430">
        <f t="shared" si="41"/>
        <v>-117410.73586136995</v>
      </c>
      <c r="Z55" t="s">
        <v>5740</v>
      </c>
    </row>
    <row r="56" spans="1:26" x14ac:dyDescent="0.25">
      <c r="A56" s="427" t="s">
        <v>208</v>
      </c>
      <c r="B56" s="428" t="s">
        <v>2069</v>
      </c>
      <c r="C56" s="429" t="s">
        <v>144</v>
      </c>
      <c r="D56" s="430">
        <v>58784356.06000001</v>
      </c>
      <c r="E56" s="430">
        <f t="shared" si="28"/>
        <v>-488553.10430000001</v>
      </c>
      <c r="F56" s="430">
        <f t="shared" si="29"/>
        <v>58295802.95570001</v>
      </c>
      <c r="G56" s="431" t="s">
        <v>144</v>
      </c>
      <c r="H56" s="432" t="s">
        <v>98</v>
      </c>
      <c r="I56" s="433" t="s">
        <v>99</v>
      </c>
      <c r="J56" s="434" t="s">
        <v>100</v>
      </c>
      <c r="K56" s="435">
        <f t="shared" si="30"/>
        <v>0.58151604396770862</v>
      </c>
      <c r="L56" s="436">
        <f t="shared" si="31"/>
        <v>0.22832065654757039</v>
      </c>
      <c r="M56" s="437">
        <f t="shared" si="32"/>
        <v>0.19016329948472097</v>
      </c>
      <c r="N56" s="430">
        <f t="shared" si="33"/>
        <v>33899944.714719728</v>
      </c>
      <c r="O56" s="430">
        <f t="shared" si="34"/>
        <v>13310136.00481322</v>
      </c>
      <c r="P56" s="430">
        <f t="shared" si="35"/>
        <v>11085722.236167062</v>
      </c>
      <c r="Q56" s="430">
        <f t="shared" si="36"/>
        <v>24395858.240980282</v>
      </c>
      <c r="R56" s="438">
        <v>-2.1068493150684944E-2</v>
      </c>
      <c r="S56" s="439">
        <v>-2.1068493150684944E-2</v>
      </c>
      <c r="T56" s="440">
        <v>-2.1068493150684944E-2</v>
      </c>
      <c r="U56" s="430">
        <f t="shared" si="37"/>
        <v>-714220.75303067081</v>
      </c>
      <c r="V56" s="430">
        <f t="shared" si="38"/>
        <v>-280424.50925209239</v>
      </c>
      <c r="W56" s="430">
        <f t="shared" si="39"/>
        <v>-233559.46300308153</v>
      </c>
      <c r="X56" s="430">
        <f t="shared" si="40"/>
        <v>-513983.97225517395</v>
      </c>
      <c r="Y56" s="430">
        <f t="shared" si="41"/>
        <v>-1228204.7252858446</v>
      </c>
      <c r="Z56" t="s">
        <v>5741</v>
      </c>
    </row>
    <row r="57" spans="1:26" x14ac:dyDescent="0.25">
      <c r="A57" s="427" t="s">
        <v>211</v>
      </c>
      <c r="B57" s="428" t="s">
        <v>2069</v>
      </c>
      <c r="C57" s="429" t="s">
        <v>666</v>
      </c>
      <c r="D57" s="430">
        <v>14755130.179999998</v>
      </c>
      <c r="E57" s="430">
        <f t="shared" si="28"/>
        <v>2963890.4311692775</v>
      </c>
      <c r="F57" s="430">
        <f t="shared" si="29"/>
        <v>17719020.611169275</v>
      </c>
      <c r="G57" s="431" t="s">
        <v>666</v>
      </c>
      <c r="H57" s="432" t="s">
        <v>98</v>
      </c>
      <c r="I57" s="433" t="s">
        <v>99</v>
      </c>
      <c r="J57" s="434" t="s">
        <v>100</v>
      </c>
      <c r="K57" s="435">
        <f t="shared" si="30"/>
        <v>0.58534817056884891</v>
      </c>
      <c r="L57" s="436">
        <f t="shared" si="31"/>
        <v>0.24608375618002579</v>
      </c>
      <c r="M57" s="437">
        <f t="shared" si="32"/>
        <v>0.16856807325112527</v>
      </c>
      <c r="N57" s="430">
        <f t="shared" si="33"/>
        <v>10371796.299019663</v>
      </c>
      <c r="O57" s="430">
        <f t="shared" si="34"/>
        <v>4360363.1478278311</v>
      </c>
      <c r="P57" s="430">
        <f t="shared" si="35"/>
        <v>2986861.1643217807</v>
      </c>
      <c r="Q57" s="430">
        <f t="shared" si="36"/>
        <v>7347224.3121496122</v>
      </c>
      <c r="R57" s="438">
        <v>-2.1068493150684944E-2</v>
      </c>
      <c r="S57" s="439">
        <v>-2.1068493150684944E-2</v>
      </c>
      <c r="T57" s="440">
        <v>-2.1068493150684944E-2</v>
      </c>
      <c r="U57" s="430">
        <f t="shared" si="37"/>
        <v>-218518.11928619523</v>
      </c>
      <c r="V57" s="430">
        <f t="shared" si="38"/>
        <v>-91866.281114509708</v>
      </c>
      <c r="W57" s="430">
        <f t="shared" si="39"/>
        <v>-62928.663982560291</v>
      </c>
      <c r="X57" s="430">
        <f t="shared" si="40"/>
        <v>-154794.94509707001</v>
      </c>
      <c r="Y57" s="430">
        <f t="shared" si="41"/>
        <v>-373313.06438326521</v>
      </c>
      <c r="Z57" t="s">
        <v>5742</v>
      </c>
    </row>
    <row r="58" spans="1:26" x14ac:dyDescent="0.25">
      <c r="A58" s="427" t="s">
        <v>213</v>
      </c>
      <c r="B58" s="428" t="s">
        <v>2069</v>
      </c>
      <c r="C58" s="429" t="s">
        <v>97</v>
      </c>
      <c r="D58" s="430">
        <v>16948522.189999998</v>
      </c>
      <c r="E58" s="430">
        <f t="shared" si="28"/>
        <v>-13086586.609999999</v>
      </c>
      <c r="F58" s="430">
        <f t="shared" si="29"/>
        <v>3861935.5799999982</v>
      </c>
      <c r="G58" s="431" t="s">
        <v>97</v>
      </c>
      <c r="H58" s="432" t="s">
        <v>98</v>
      </c>
      <c r="I58" s="433" t="s">
        <v>99</v>
      </c>
      <c r="J58" s="434" t="s">
        <v>100</v>
      </c>
      <c r="K58" s="435">
        <f t="shared" si="30"/>
        <v>0</v>
      </c>
      <c r="L58" s="436">
        <f t="shared" si="31"/>
        <v>1</v>
      </c>
      <c r="M58" s="437">
        <f t="shared" si="32"/>
        <v>0</v>
      </c>
      <c r="N58" s="430">
        <f t="shared" si="33"/>
        <v>0</v>
      </c>
      <c r="O58" s="430">
        <f t="shared" si="34"/>
        <v>3861935.5799999982</v>
      </c>
      <c r="P58" s="430">
        <f t="shared" si="35"/>
        <v>0</v>
      </c>
      <c r="Q58" s="430">
        <f t="shared" si="36"/>
        <v>3861935.5799999982</v>
      </c>
      <c r="R58" s="438">
        <v>-2.1068493150684944E-2</v>
      </c>
      <c r="S58" s="439">
        <v>-2.1068493150684944E-2</v>
      </c>
      <c r="T58" s="440">
        <v>-2.1068493150684944E-2</v>
      </c>
      <c r="U58" s="430">
        <f t="shared" si="37"/>
        <v>0</v>
      </c>
      <c r="V58" s="430">
        <f t="shared" si="38"/>
        <v>-81365.163315616446</v>
      </c>
      <c r="W58" s="430">
        <f t="shared" si="39"/>
        <v>0</v>
      </c>
      <c r="X58" s="430">
        <f t="shared" si="40"/>
        <v>-81365.163315616446</v>
      </c>
      <c r="Y58" s="430">
        <f t="shared" si="41"/>
        <v>-81365.163315616446</v>
      </c>
      <c r="Z58" t="s">
        <v>5743</v>
      </c>
    </row>
    <row r="59" spans="1:26" x14ac:dyDescent="0.25">
      <c r="A59" s="427" t="s">
        <v>214</v>
      </c>
      <c r="B59" s="428" t="s">
        <v>2069</v>
      </c>
      <c r="C59" s="429" t="s">
        <v>140</v>
      </c>
      <c r="D59" s="430">
        <v>8678256.209999999</v>
      </c>
      <c r="E59" s="430">
        <f t="shared" si="28"/>
        <v>605452.27390340215</v>
      </c>
      <c r="F59" s="430">
        <f t="shared" si="29"/>
        <v>9283708.4839034006</v>
      </c>
      <c r="G59" s="431" t="s">
        <v>140</v>
      </c>
      <c r="H59" s="432" t="s">
        <v>98</v>
      </c>
      <c r="I59" s="433" t="s">
        <v>99</v>
      </c>
      <c r="J59" s="434" t="s">
        <v>100</v>
      </c>
      <c r="K59" s="435">
        <f t="shared" si="30"/>
        <v>0.63813936015228789</v>
      </c>
      <c r="L59" s="436">
        <f t="shared" si="31"/>
        <v>0.35190262468541889</v>
      </c>
      <c r="M59" s="437">
        <f t="shared" si="32"/>
        <v>9.9580151622935178E-3</v>
      </c>
      <c r="N59" s="430">
        <f t="shared" si="33"/>
        <v>5924299.7917584823</v>
      </c>
      <c r="O59" s="430">
        <f t="shared" si="34"/>
        <v>3266961.3822998977</v>
      </c>
      <c r="P59" s="430">
        <f t="shared" si="35"/>
        <v>92447.309845023032</v>
      </c>
      <c r="Q59" s="430">
        <f t="shared" si="36"/>
        <v>3359408.6921449206</v>
      </c>
      <c r="R59" s="438">
        <v>-2.1068493150684944E-2</v>
      </c>
      <c r="S59" s="439">
        <v>-2.1068493150684944E-2</v>
      </c>
      <c r="T59" s="440">
        <v>-2.1068493150684944E-2</v>
      </c>
      <c r="U59" s="430">
        <f t="shared" si="37"/>
        <v>-124816.06958526783</v>
      </c>
      <c r="V59" s="430">
        <f t="shared" si="38"/>
        <v>-68829.953506537611</v>
      </c>
      <c r="W59" s="430">
        <f t="shared" si="39"/>
        <v>-1947.7255142691165</v>
      </c>
      <c r="X59" s="430">
        <f t="shared" si="40"/>
        <v>-70777.679020806725</v>
      </c>
      <c r="Y59" s="430">
        <f t="shared" si="41"/>
        <v>-195593.74860607457</v>
      </c>
      <c r="Z59" t="s">
        <v>5744</v>
      </c>
    </row>
    <row r="60" spans="1:26" x14ac:dyDescent="0.25">
      <c r="A60" s="427" t="s">
        <v>216</v>
      </c>
      <c r="B60" s="428" t="s">
        <v>2069</v>
      </c>
      <c r="C60" s="429" t="s">
        <v>720</v>
      </c>
      <c r="D60" s="430">
        <v>714672.4</v>
      </c>
      <c r="E60" s="430">
        <f t="shared" si="28"/>
        <v>-340081.71</v>
      </c>
      <c r="F60" s="430">
        <f t="shared" si="29"/>
        <v>374590.69</v>
      </c>
      <c r="G60" s="431" t="s">
        <v>720</v>
      </c>
      <c r="H60" s="432" t="s">
        <v>98</v>
      </c>
      <c r="I60" s="433" t="s">
        <v>99</v>
      </c>
      <c r="J60" s="434" t="s">
        <v>100</v>
      </c>
      <c r="K60" s="435">
        <f t="shared" si="30"/>
        <v>0.58803210427694008</v>
      </c>
      <c r="L60" s="436">
        <f t="shared" si="31"/>
        <v>0.24766310959671381</v>
      </c>
      <c r="M60" s="437">
        <f t="shared" si="32"/>
        <v>0.164304786126346</v>
      </c>
      <c r="N60" s="430">
        <f t="shared" si="33"/>
        <v>220271.35168325095</v>
      </c>
      <c r="O60" s="430">
        <f t="shared" si="34"/>
        <v>92772.295111378655</v>
      </c>
      <c r="P60" s="430">
        <f t="shared" si="35"/>
        <v>61547.043205370377</v>
      </c>
      <c r="Q60" s="430">
        <f t="shared" si="36"/>
        <v>154319.33831674902</v>
      </c>
      <c r="R60" s="438">
        <v>-2.1068493150684944E-2</v>
      </c>
      <c r="S60" s="439">
        <v>-2.1068493150684944E-2</v>
      </c>
      <c r="T60" s="440">
        <v>-2.1068493150684944E-2</v>
      </c>
      <c r="U60" s="430">
        <f t="shared" si="37"/>
        <v>-4640.7854642306875</v>
      </c>
      <c r="V60" s="430">
        <f t="shared" si="38"/>
        <v>-1954.5724641274035</v>
      </c>
      <c r="W60" s="430">
        <f t="shared" si="39"/>
        <v>-1296.7034582172562</v>
      </c>
      <c r="X60" s="430">
        <f t="shared" si="40"/>
        <v>-3251.2759223446596</v>
      </c>
      <c r="Y60" s="430">
        <f t="shared" si="41"/>
        <v>-7892.0613865753476</v>
      </c>
      <c r="Z60" t="s">
        <v>5745</v>
      </c>
    </row>
    <row r="61" spans="1:26" x14ac:dyDescent="0.25">
      <c r="A61" s="427" t="s">
        <v>217</v>
      </c>
      <c r="B61" s="428" t="s">
        <v>2069</v>
      </c>
      <c r="C61" s="429" t="s">
        <v>197</v>
      </c>
      <c r="D61" s="430">
        <v>2404783.17</v>
      </c>
      <c r="E61" s="430">
        <f t="shared" si="28"/>
        <v>1015983.79370573</v>
      </c>
      <c r="F61" s="430">
        <f t="shared" si="29"/>
        <v>3420766.9637057297</v>
      </c>
      <c r="G61" s="431" t="s">
        <v>197</v>
      </c>
      <c r="H61" s="432" t="s">
        <v>98</v>
      </c>
      <c r="I61" s="433" t="s">
        <v>99</v>
      </c>
      <c r="J61" s="434" t="s">
        <v>100</v>
      </c>
      <c r="K61" s="435">
        <f t="shared" si="30"/>
        <v>0.52531086858356102</v>
      </c>
      <c r="L61" s="436">
        <f t="shared" si="31"/>
        <v>0.24075036469187144</v>
      </c>
      <c r="M61" s="437">
        <f t="shared" si="32"/>
        <v>0.23393876672456781</v>
      </c>
      <c r="N61" s="430">
        <f t="shared" si="33"/>
        <v>1796966.0649262075</v>
      </c>
      <c r="O61" s="430">
        <f t="shared" si="34"/>
        <v>823550.89403806021</v>
      </c>
      <c r="P61" s="430">
        <f t="shared" si="35"/>
        <v>800250.00474146288</v>
      </c>
      <c r="Q61" s="430">
        <f t="shared" si="36"/>
        <v>1623800.8987795231</v>
      </c>
      <c r="R61" s="438">
        <v>-2.1068493150684944E-2</v>
      </c>
      <c r="S61" s="439">
        <v>-2.1068493150684944E-2</v>
      </c>
      <c r="T61" s="440">
        <v>-2.1068493150684944E-2</v>
      </c>
      <c r="U61" s="430">
        <f t="shared" si="37"/>
        <v>-37859.367230911077</v>
      </c>
      <c r="V61" s="430">
        <f t="shared" si="38"/>
        <v>-17350.976370281332</v>
      </c>
      <c r="W61" s="430">
        <f t="shared" si="39"/>
        <v>-16860.061743731105</v>
      </c>
      <c r="X61" s="430">
        <f t="shared" si="40"/>
        <v>-34211.038114012437</v>
      </c>
      <c r="Y61" s="430">
        <f t="shared" si="41"/>
        <v>-72070.405344923507</v>
      </c>
      <c r="Z61" t="s">
        <v>5746</v>
      </c>
    </row>
    <row r="62" spans="1:26" x14ac:dyDescent="0.25">
      <c r="A62" s="427" t="s">
        <v>219</v>
      </c>
      <c r="B62" s="428" t="s">
        <v>2069</v>
      </c>
      <c r="C62" s="429" t="s">
        <v>707</v>
      </c>
      <c r="D62" s="430">
        <v>12021588.940000009</v>
      </c>
      <c r="E62" s="430">
        <f t="shared" si="28"/>
        <v>-3370060.4492055899</v>
      </c>
      <c r="F62" s="430">
        <f t="shared" si="29"/>
        <v>8651528.4907944184</v>
      </c>
      <c r="G62" s="431" t="s">
        <v>707</v>
      </c>
      <c r="H62" s="432" t="s">
        <v>98</v>
      </c>
      <c r="I62" s="433" t="s">
        <v>99</v>
      </c>
      <c r="J62" s="434" t="s">
        <v>100</v>
      </c>
      <c r="K62" s="435">
        <f t="shared" si="30"/>
        <v>0.53354600860684565</v>
      </c>
      <c r="L62" s="436">
        <f t="shared" si="31"/>
        <v>0.23642995927906413</v>
      </c>
      <c r="M62" s="437">
        <f t="shared" si="32"/>
        <v>0.23002403211409064</v>
      </c>
      <c r="N62" s="430">
        <f t="shared" si="33"/>
        <v>4615988.494611769</v>
      </c>
      <c r="O62" s="430">
        <f t="shared" si="34"/>
        <v>2045480.5287801875</v>
      </c>
      <c r="P62" s="430">
        <f t="shared" si="35"/>
        <v>1990059.4674024654</v>
      </c>
      <c r="Q62" s="430">
        <f t="shared" si="36"/>
        <v>4035539.9961826531</v>
      </c>
      <c r="R62" s="438">
        <v>-2.1068493150684944E-2</v>
      </c>
      <c r="S62" s="439">
        <v>-2.1068493150684944E-2</v>
      </c>
      <c r="T62" s="440">
        <v>-2.1068493150684944E-2</v>
      </c>
      <c r="U62" s="430">
        <f t="shared" si="37"/>
        <v>-97251.921982368556</v>
      </c>
      <c r="V62" s="430">
        <f t="shared" si="38"/>
        <v>-43095.192510464796</v>
      </c>
      <c r="W62" s="430">
        <f t="shared" si="39"/>
        <v>-41927.55425842457</v>
      </c>
      <c r="X62" s="430">
        <f t="shared" si="40"/>
        <v>-85022.746768889367</v>
      </c>
      <c r="Y62" s="430">
        <f t="shared" si="41"/>
        <v>-182274.66875125794</v>
      </c>
      <c r="Z62" t="s">
        <v>5747</v>
      </c>
    </row>
    <row r="63" spans="1:26" x14ac:dyDescent="0.25">
      <c r="A63" s="427" t="s">
        <v>224</v>
      </c>
      <c r="B63" s="428" t="s">
        <v>2069</v>
      </c>
      <c r="C63" s="429" t="s">
        <v>181</v>
      </c>
      <c r="D63" s="430">
        <v>7338760.7100000028</v>
      </c>
      <c r="E63" s="430">
        <f t="shared" si="28"/>
        <v>-476403.44560378301</v>
      </c>
      <c r="F63" s="430">
        <f t="shared" si="29"/>
        <v>6862357.2643962195</v>
      </c>
      <c r="G63" s="431" t="s">
        <v>181</v>
      </c>
      <c r="H63" s="432" t="s">
        <v>98</v>
      </c>
      <c r="I63" s="433" t="s">
        <v>99</v>
      </c>
      <c r="J63" s="434" t="s">
        <v>100</v>
      </c>
      <c r="K63" s="435">
        <f t="shared" si="30"/>
        <v>0.4595494050139256</v>
      </c>
      <c r="L63" s="436">
        <f t="shared" si="31"/>
        <v>0.19362979617100715</v>
      </c>
      <c r="M63" s="437">
        <f t="shared" si="32"/>
        <v>0.34682079881506744</v>
      </c>
      <c r="N63" s="430">
        <f t="shared" si="33"/>
        <v>3153592.197846273</v>
      </c>
      <c r="O63" s="430">
        <f t="shared" si="34"/>
        <v>1328756.8383576702</v>
      </c>
      <c r="P63" s="430">
        <f t="shared" si="35"/>
        <v>2380008.2281922777</v>
      </c>
      <c r="Q63" s="430">
        <f t="shared" si="36"/>
        <v>3708765.066549948</v>
      </c>
      <c r="R63" s="438">
        <v>-2.1068493150684944E-2</v>
      </c>
      <c r="S63" s="439">
        <v>-2.1068493150684944E-2</v>
      </c>
      <c r="T63" s="440">
        <v>-2.1068493150684944E-2</v>
      </c>
      <c r="U63" s="430">
        <f t="shared" si="37"/>
        <v>-66441.435620377684</v>
      </c>
      <c r="V63" s="430">
        <f t="shared" si="38"/>
        <v>-27994.904347864358</v>
      </c>
      <c r="W63" s="430">
        <f t="shared" si="39"/>
        <v>-50143.187054242815</v>
      </c>
      <c r="X63" s="430">
        <f t="shared" si="40"/>
        <v>-78138.09140210718</v>
      </c>
      <c r="Y63" s="430">
        <f t="shared" si="41"/>
        <v>-144579.52702248486</v>
      </c>
      <c r="Z63" t="s">
        <v>5748</v>
      </c>
    </row>
    <row r="64" spans="1:26" x14ac:dyDescent="0.25">
      <c r="A64" s="427" t="s">
        <v>227</v>
      </c>
      <c r="B64" s="428" t="s">
        <v>2069</v>
      </c>
      <c r="C64" s="429" t="s">
        <v>703</v>
      </c>
      <c r="D64" s="430">
        <v>594500.09999999974</v>
      </c>
      <c r="E64" s="430">
        <f t="shared" si="28"/>
        <v>0</v>
      </c>
      <c r="F64" s="430">
        <f t="shared" si="29"/>
        <v>594500.09999999974</v>
      </c>
      <c r="G64" s="431" t="s">
        <v>703</v>
      </c>
      <c r="H64" s="432" t="s">
        <v>98</v>
      </c>
      <c r="I64" s="433" t="s">
        <v>99</v>
      </c>
      <c r="J64" s="434" t="s">
        <v>100</v>
      </c>
      <c r="K64" s="435">
        <f t="shared" si="30"/>
        <v>0.71806580709136103</v>
      </c>
      <c r="L64" s="436">
        <f t="shared" si="31"/>
        <v>0.28193419290863903</v>
      </c>
      <c r="M64" s="437">
        <f t="shared" si="32"/>
        <v>0</v>
      </c>
      <c r="N64" s="430">
        <f t="shared" si="33"/>
        <v>426890.19412239466</v>
      </c>
      <c r="O64" s="430">
        <f t="shared" si="34"/>
        <v>167609.90587760511</v>
      </c>
      <c r="P64" s="430">
        <f t="shared" si="35"/>
        <v>0</v>
      </c>
      <c r="Q64" s="430">
        <f t="shared" si="36"/>
        <v>167609.90587760511</v>
      </c>
      <c r="R64" s="438">
        <v>-2.1068493150684944E-2</v>
      </c>
      <c r="S64" s="439">
        <v>-2.1068493150684944E-2</v>
      </c>
      <c r="T64" s="440">
        <v>-2.1068493150684944E-2</v>
      </c>
      <c r="U64" s="430">
        <f t="shared" si="37"/>
        <v>-8993.9331309622376</v>
      </c>
      <c r="V64" s="430">
        <f t="shared" si="38"/>
        <v>-3531.2881539692717</v>
      </c>
      <c r="W64" s="430">
        <f t="shared" si="39"/>
        <v>0</v>
      </c>
      <c r="X64" s="430">
        <f t="shared" si="40"/>
        <v>-3531.2881539692717</v>
      </c>
      <c r="Y64" s="430">
        <f t="shared" si="41"/>
        <v>-12525.221284931509</v>
      </c>
      <c r="Z64" t="s">
        <v>5749</v>
      </c>
    </row>
    <row r="65" spans="1:26" x14ac:dyDescent="0.25">
      <c r="A65" s="427" t="s">
        <v>230</v>
      </c>
      <c r="B65" s="428" t="s">
        <v>2069</v>
      </c>
      <c r="C65" s="429" t="s">
        <v>441</v>
      </c>
      <c r="D65" s="430">
        <v>166906.32</v>
      </c>
      <c r="E65" s="430">
        <f t="shared" si="28"/>
        <v>-133525.05600000001</v>
      </c>
      <c r="F65" s="430">
        <f t="shared" si="29"/>
        <v>33381.263999999996</v>
      </c>
      <c r="G65" s="431" t="s">
        <v>441</v>
      </c>
      <c r="H65" s="432" t="s">
        <v>98</v>
      </c>
      <c r="I65" s="433" t="s">
        <v>99</v>
      </c>
      <c r="J65" s="434" t="s">
        <v>100</v>
      </c>
      <c r="K65" s="435">
        <f t="shared" si="30"/>
        <v>0.71830496044969461</v>
      </c>
      <c r="L65" s="436">
        <f t="shared" si="31"/>
        <v>0.28169503955030545</v>
      </c>
      <c r="M65" s="437">
        <f t="shared" si="32"/>
        <v>0</v>
      </c>
      <c r="N65" s="430">
        <f t="shared" si="33"/>
        <v>23977.927517280812</v>
      </c>
      <c r="O65" s="430">
        <f t="shared" si="34"/>
        <v>9403.3364827191854</v>
      </c>
      <c r="P65" s="430">
        <f t="shared" si="35"/>
        <v>0</v>
      </c>
      <c r="Q65" s="430">
        <f t="shared" si="36"/>
        <v>9403.3364827191854</v>
      </c>
      <c r="R65" s="438">
        <v>-2.1068493150684944E-2</v>
      </c>
      <c r="S65" s="439">
        <v>-2.1068493150684944E-2</v>
      </c>
      <c r="T65" s="440">
        <v>-2.1068493150684944E-2</v>
      </c>
      <c r="U65" s="430">
        <f t="shared" si="37"/>
        <v>-505.17880166545086</v>
      </c>
      <c r="V65" s="430">
        <f t="shared" si="38"/>
        <v>-198.11413027975502</v>
      </c>
      <c r="W65" s="430">
        <f t="shared" si="39"/>
        <v>0</v>
      </c>
      <c r="X65" s="430">
        <f t="shared" si="40"/>
        <v>-198.11413027975502</v>
      </c>
      <c r="Y65" s="430">
        <f t="shared" si="41"/>
        <v>-703.29293194520585</v>
      </c>
      <c r="Z65" t="s">
        <v>5750</v>
      </c>
    </row>
    <row r="66" spans="1:26" x14ac:dyDescent="0.25">
      <c r="A66" s="427" t="s">
        <v>233</v>
      </c>
      <c r="B66" s="428" t="s">
        <v>2069</v>
      </c>
      <c r="C66" s="429" t="s">
        <v>374</v>
      </c>
      <c r="D66" s="430">
        <v>111937683.42999999</v>
      </c>
      <c r="E66" s="430">
        <f t="shared" si="28"/>
        <v>-1697783.31</v>
      </c>
      <c r="F66" s="430">
        <f t="shared" si="29"/>
        <v>110239900.11999999</v>
      </c>
      <c r="G66" s="431" t="s">
        <v>374</v>
      </c>
      <c r="H66" s="432" t="s">
        <v>98</v>
      </c>
      <c r="I66" s="433" t="s">
        <v>99</v>
      </c>
      <c r="J66" s="434" t="s">
        <v>100</v>
      </c>
      <c r="K66" s="435">
        <f t="shared" si="30"/>
        <v>0.71605923137563121</v>
      </c>
      <c r="L66" s="436">
        <f t="shared" si="31"/>
        <v>0.28394076862436879</v>
      </c>
      <c r="M66" s="437">
        <f t="shared" si="32"/>
        <v>0</v>
      </c>
      <c r="N66" s="430">
        <f t="shared" si="33"/>
        <v>78938298.146853551</v>
      </c>
      <c r="O66" s="430">
        <f t="shared" si="34"/>
        <v>31301601.973146442</v>
      </c>
      <c r="P66" s="430">
        <f t="shared" si="35"/>
        <v>0</v>
      </c>
      <c r="Q66" s="430">
        <f t="shared" si="36"/>
        <v>31301601.973146442</v>
      </c>
      <c r="R66" s="438">
        <v>-2.1068493150684944E-2</v>
      </c>
      <c r="S66" s="439">
        <v>-2.1068493150684944E-2</v>
      </c>
      <c r="T66" s="440">
        <v>-2.1068493150684944E-2</v>
      </c>
      <c r="U66" s="430">
        <f t="shared" si="37"/>
        <v>-1663110.99383371</v>
      </c>
      <c r="V66" s="430">
        <f t="shared" si="38"/>
        <v>-659477.5867767022</v>
      </c>
      <c r="W66" s="430">
        <f t="shared" si="39"/>
        <v>0</v>
      </c>
      <c r="X66" s="430">
        <f t="shared" si="40"/>
        <v>-659477.5867767022</v>
      </c>
      <c r="Y66" s="430">
        <f t="shared" si="41"/>
        <v>-2322588.5806104122</v>
      </c>
      <c r="Z66" t="s">
        <v>5751</v>
      </c>
    </row>
    <row r="67" spans="1:26" x14ac:dyDescent="0.25">
      <c r="A67" s="427" t="s">
        <v>236</v>
      </c>
      <c r="B67" s="428" t="s">
        <v>2069</v>
      </c>
      <c r="C67" s="429" t="s">
        <v>102</v>
      </c>
      <c r="D67" s="430">
        <v>18565214.889999997</v>
      </c>
      <c r="E67" s="430">
        <f t="shared" si="28"/>
        <v>-6368743.4736661278</v>
      </c>
      <c r="F67" s="430">
        <f t="shared" si="29"/>
        <v>12196471.416333869</v>
      </c>
      <c r="G67" s="431" t="s">
        <v>102</v>
      </c>
      <c r="H67" s="432" t="s">
        <v>98</v>
      </c>
      <c r="I67" s="433" t="s">
        <v>99</v>
      </c>
      <c r="J67" s="434" t="s">
        <v>100</v>
      </c>
      <c r="K67" s="435">
        <f t="shared" si="30"/>
        <v>1</v>
      </c>
      <c r="L67" s="436">
        <f t="shared" si="31"/>
        <v>0</v>
      </c>
      <c r="M67" s="437">
        <f t="shared" si="32"/>
        <v>0</v>
      </c>
      <c r="N67" s="430">
        <f t="shared" si="33"/>
        <v>12196471.416333869</v>
      </c>
      <c r="O67" s="430">
        <f t="shared" si="34"/>
        <v>0</v>
      </c>
      <c r="P67" s="430">
        <f t="shared" si="35"/>
        <v>0</v>
      </c>
      <c r="Q67" s="430">
        <f t="shared" si="36"/>
        <v>0</v>
      </c>
      <c r="R67" s="438">
        <v>-2.1068493150684944E-2</v>
      </c>
      <c r="S67" s="439">
        <v>-2.1068493150684944E-2</v>
      </c>
      <c r="T67" s="440">
        <v>-2.1068493150684944E-2</v>
      </c>
      <c r="U67" s="430">
        <f t="shared" si="37"/>
        <v>-256961.27449755481</v>
      </c>
      <c r="V67" s="430">
        <f t="shared" si="38"/>
        <v>0</v>
      </c>
      <c r="W67" s="430">
        <f t="shared" si="39"/>
        <v>0</v>
      </c>
      <c r="X67" s="430">
        <f t="shared" si="40"/>
        <v>0</v>
      </c>
      <c r="Y67" s="430">
        <f t="shared" si="41"/>
        <v>-256961.27449755481</v>
      </c>
      <c r="Z67" t="s">
        <v>5752</v>
      </c>
    </row>
    <row r="68" spans="1:26" x14ac:dyDescent="0.25">
      <c r="A68" s="427" t="s">
        <v>238</v>
      </c>
      <c r="B68" s="428" t="s">
        <v>2069</v>
      </c>
      <c r="C68" s="429" t="s">
        <v>117</v>
      </c>
      <c r="D68" s="430">
        <v>55383853.910000004</v>
      </c>
      <c r="E68" s="430">
        <f t="shared" si="28"/>
        <v>0</v>
      </c>
      <c r="F68" s="430">
        <f t="shared" si="29"/>
        <v>55383853.910000004</v>
      </c>
      <c r="G68" s="431" t="s">
        <v>117</v>
      </c>
      <c r="H68" s="432" t="s">
        <v>98</v>
      </c>
      <c r="I68" s="433" t="s">
        <v>99</v>
      </c>
      <c r="J68" s="434" t="s">
        <v>100</v>
      </c>
      <c r="K68" s="435">
        <f t="shared" si="30"/>
        <v>0</v>
      </c>
      <c r="L68" s="436">
        <f t="shared" si="31"/>
        <v>0</v>
      </c>
      <c r="M68" s="437">
        <f t="shared" si="32"/>
        <v>1</v>
      </c>
      <c r="N68" s="430">
        <f t="shared" si="33"/>
        <v>0</v>
      </c>
      <c r="O68" s="430">
        <f t="shared" si="34"/>
        <v>0</v>
      </c>
      <c r="P68" s="430">
        <f t="shared" si="35"/>
        <v>55383853.910000004</v>
      </c>
      <c r="Q68" s="430">
        <f t="shared" si="36"/>
        <v>55383853.910000004</v>
      </c>
      <c r="R68" s="438">
        <v>-2.1068493150684944E-2</v>
      </c>
      <c r="S68" s="439">
        <v>-2.1068493150684944E-2</v>
      </c>
      <c r="T68" s="440">
        <v>-2.1068493150684944E-2</v>
      </c>
      <c r="U68" s="430">
        <f t="shared" si="37"/>
        <v>0</v>
      </c>
      <c r="V68" s="430">
        <f t="shared" si="38"/>
        <v>0</v>
      </c>
      <c r="W68" s="430">
        <f t="shared" si="39"/>
        <v>-1166854.3467613705</v>
      </c>
      <c r="X68" s="430">
        <f t="shared" si="40"/>
        <v>-1166854.3467613705</v>
      </c>
      <c r="Y68" s="430">
        <f t="shared" si="41"/>
        <v>-1166854.3467613705</v>
      </c>
      <c r="Z68" t="s">
        <v>5753</v>
      </c>
    </row>
    <row r="69" spans="1:26" x14ac:dyDescent="0.25">
      <c r="A69" s="427" t="s">
        <v>242</v>
      </c>
      <c r="B69" s="428" t="s">
        <v>2069</v>
      </c>
      <c r="C69" s="441" t="s">
        <v>5754</v>
      </c>
      <c r="D69" s="442" t="s">
        <v>33</v>
      </c>
      <c r="E69" s="442" t="s">
        <v>33</v>
      </c>
      <c r="F69" s="442" t="s">
        <v>33</v>
      </c>
      <c r="G69" s="453" t="s">
        <v>33</v>
      </c>
      <c r="H69" s="444" t="s">
        <v>33</v>
      </c>
      <c r="I69" s="445" t="s">
        <v>33</v>
      </c>
      <c r="J69" s="446" t="s">
        <v>33</v>
      </c>
      <c r="K69" s="447" t="s">
        <v>33</v>
      </c>
      <c r="L69" s="448" t="s">
        <v>33</v>
      </c>
      <c r="M69" s="449" t="s">
        <v>33</v>
      </c>
      <c r="N69" s="442" t="s">
        <v>33</v>
      </c>
      <c r="O69" s="442" t="s">
        <v>33</v>
      </c>
      <c r="P69" s="442" t="s">
        <v>33</v>
      </c>
      <c r="Q69" s="442" t="s">
        <v>33</v>
      </c>
      <c r="R69" s="450" t="s">
        <v>33</v>
      </c>
      <c r="S69" s="451" t="s">
        <v>33</v>
      </c>
      <c r="T69" s="452" t="s">
        <v>33</v>
      </c>
      <c r="U69" s="442" t="s">
        <v>33</v>
      </c>
      <c r="V69" s="442" t="s">
        <v>33</v>
      </c>
      <c r="W69" s="442" t="s">
        <v>33</v>
      </c>
      <c r="X69" s="442" t="s">
        <v>33</v>
      </c>
      <c r="Y69" s="442" t="s">
        <v>33</v>
      </c>
    </row>
    <row r="70" spans="1:26" x14ac:dyDescent="0.25">
      <c r="A70" s="427" t="s">
        <v>244</v>
      </c>
    </row>
    <row r="71" spans="1:26" x14ac:dyDescent="0.25">
      <c r="A71" s="427" t="s">
        <v>248</v>
      </c>
      <c r="B71" s="428" t="s">
        <v>2588</v>
      </c>
      <c r="C71" s="429" t="s">
        <v>1055</v>
      </c>
      <c r="D71" s="430">
        <v>9168413.7799999975</v>
      </c>
      <c r="E71" s="430">
        <f>SUMIFS(TX_101_IS_Adjust_Adjustments_Total,TX_101_IS_Adjust_H_Reporting_Lines_CWC,B71,TX_101_IS_Adjust_H_Jurisdictional_Allocator,C71)</f>
        <v>0</v>
      </c>
      <c r="F71" s="430">
        <f>D71+E71</f>
        <v>9168413.7799999975</v>
      </c>
      <c r="G71" s="431" t="s">
        <v>1055</v>
      </c>
      <c r="H71" s="432" t="s">
        <v>98</v>
      </c>
      <c r="I71" s="433" t="s">
        <v>99</v>
      </c>
      <c r="J71" s="434" t="s">
        <v>100</v>
      </c>
      <c r="K71" s="435">
        <f>VLOOKUP(G71,TX_400_JUR_Alloc_Jur_Factor_Allocator,MATCH(H71,TX_400_JUR_Alloc_Headers,FALSE),FALSE)</f>
        <v>0.58199709166093505</v>
      </c>
      <c r="L71" s="436">
        <f>VLOOKUP(G71,TX_400_JUR_Alloc_Jur_Factor_Allocator,MATCH(I71,TX_400_JUR_Alloc_Headers,FALSE),FALSE)</f>
        <v>0.24800735676240418</v>
      </c>
      <c r="M71" s="437">
        <f>VLOOKUP(G71,TX_400_JUR_Alloc_Jur_Factor_Allocator,MATCH(J71,TX_400_JUR_Alloc_Headers,FALSE),FALSE)</f>
        <v>0.16999555157666099</v>
      </c>
      <c r="N71" s="430">
        <f>F71*K71</f>
        <v>5335990.1551040383</v>
      </c>
      <c r="O71" s="430">
        <f>F71*L71</f>
        <v>2273834.0672818022</v>
      </c>
      <c r="P71" s="430">
        <f>F71*M71</f>
        <v>1558589.5576141588</v>
      </c>
      <c r="Q71" s="430">
        <f>O71+P71</f>
        <v>3832423.624895961</v>
      </c>
      <c r="R71" s="438">
        <v>3.9479452054794514E-2</v>
      </c>
      <c r="S71" s="439">
        <v>3.9479452054794514E-2</v>
      </c>
      <c r="T71" s="440">
        <v>3.9479452054794514E-2</v>
      </c>
      <c r="U71" s="430">
        <f>N71*R71</f>
        <v>210661.96749328543</v>
      </c>
      <c r="V71" s="430">
        <f>O71*S71</f>
        <v>89769.723039810313</v>
      </c>
      <c r="W71" s="430">
        <f>P71*T71</f>
        <v>61532.261712931577</v>
      </c>
      <c r="X71" s="430">
        <f>V71+W71</f>
        <v>151301.98475274188</v>
      </c>
      <c r="Y71" s="430">
        <f>U71+V71+W71</f>
        <v>361963.9522460273</v>
      </c>
      <c r="Z71" t="s">
        <v>5755</v>
      </c>
    </row>
    <row r="72" spans="1:26" x14ac:dyDescent="0.25">
      <c r="A72" s="427" t="s">
        <v>251</v>
      </c>
      <c r="B72" s="428" t="s">
        <v>2588</v>
      </c>
      <c r="C72" s="441" t="s">
        <v>5756</v>
      </c>
      <c r="D72" s="442" t="s">
        <v>33</v>
      </c>
      <c r="E72" s="442" t="s">
        <v>33</v>
      </c>
      <c r="F72" s="442" t="s">
        <v>33</v>
      </c>
      <c r="G72" s="453" t="s">
        <v>33</v>
      </c>
      <c r="H72" s="444" t="s">
        <v>33</v>
      </c>
      <c r="I72" s="445" t="s">
        <v>33</v>
      </c>
      <c r="J72" s="446" t="s">
        <v>33</v>
      </c>
      <c r="K72" s="447" t="s">
        <v>33</v>
      </c>
      <c r="L72" s="448" t="s">
        <v>33</v>
      </c>
      <c r="M72" s="449" t="s">
        <v>33</v>
      </c>
      <c r="N72" s="442" t="s">
        <v>33</v>
      </c>
      <c r="O72" s="442" t="s">
        <v>33</v>
      </c>
      <c r="P72" s="442" t="s">
        <v>33</v>
      </c>
      <c r="Q72" s="442" t="s">
        <v>33</v>
      </c>
      <c r="R72" s="450" t="s">
        <v>33</v>
      </c>
      <c r="S72" s="451" t="s">
        <v>33</v>
      </c>
      <c r="T72" s="452" t="s">
        <v>33</v>
      </c>
      <c r="U72" s="442" t="s">
        <v>33</v>
      </c>
      <c r="V72" s="442" t="s">
        <v>33</v>
      </c>
      <c r="W72" s="442" t="s">
        <v>33</v>
      </c>
      <c r="X72" s="442" t="s">
        <v>33</v>
      </c>
      <c r="Y72" s="442" t="s">
        <v>33</v>
      </c>
    </row>
    <row r="73" spans="1:26" x14ac:dyDescent="0.25">
      <c r="A73" s="427" t="s">
        <v>254</v>
      </c>
    </row>
    <row r="74" spans="1:26" x14ac:dyDescent="0.25">
      <c r="A74" s="427" t="s">
        <v>257</v>
      </c>
      <c r="B74" s="428" t="s">
        <v>2585</v>
      </c>
      <c r="C74" s="429" t="s">
        <v>197</v>
      </c>
      <c r="D74" s="430">
        <v>40193856.060000002</v>
      </c>
      <c r="E74" s="430">
        <f>SUMIFS(TX_101_IS_Adjust_Adjustments_Total,TX_101_IS_Adjust_H_Reporting_Lines_CWC,B74,TX_101_IS_Adjust_H_Jurisdictional_Allocator,C74)</f>
        <v>3131345.44000008</v>
      </c>
      <c r="F74" s="430">
        <f>D74+E74</f>
        <v>43325201.500000082</v>
      </c>
      <c r="G74" s="431" t="s">
        <v>197</v>
      </c>
      <c r="H74" s="432" t="s">
        <v>98</v>
      </c>
      <c r="I74" s="433" t="s">
        <v>99</v>
      </c>
      <c r="J74" s="434" t="s">
        <v>100</v>
      </c>
      <c r="K74" s="435">
        <f>VLOOKUP(G74,TX_400_JUR_Alloc_Jur_Factor_Allocator,MATCH(H74,TX_400_JUR_Alloc_Headers,FALSE),FALSE)</f>
        <v>0.52531086858356102</v>
      </c>
      <c r="L74" s="436">
        <f>VLOOKUP(G74,TX_400_JUR_Alloc_Jur_Factor_Allocator,MATCH(I74,TX_400_JUR_Alloc_Headers,FALSE),FALSE)</f>
        <v>0.24075036469187144</v>
      </c>
      <c r="M74" s="437">
        <f>VLOOKUP(G74,TX_400_JUR_Alloc_Jur_Factor_Allocator,MATCH(J74,TX_400_JUR_Alloc_Headers,FALSE),FALSE)</f>
        <v>0.23393876672456781</v>
      </c>
      <c r="N74" s="430">
        <f>F74*K74</f>
        <v>22759199.231522843</v>
      </c>
      <c r="O74" s="430">
        <f>F74*L74</f>
        <v>10430558.061473835</v>
      </c>
      <c r="P74" s="430">
        <f>F74*M74</f>
        <v>10135444.207003415</v>
      </c>
      <c r="Q74" s="430">
        <f>O74+P74</f>
        <v>20566002.26847725</v>
      </c>
      <c r="R74" s="438">
        <v>-0.40679452054794524</v>
      </c>
      <c r="S74" s="439">
        <v>-0.40679452054794524</v>
      </c>
      <c r="T74" s="440">
        <v>-0.40679452054794524</v>
      </c>
      <c r="U74" s="430">
        <f>N74*R74</f>
        <v>-9258317.5394424982</v>
      </c>
      <c r="V74" s="430">
        <f>O74*S74</f>
        <v>-4243093.8656647541</v>
      </c>
      <c r="W74" s="430">
        <f>P74*T74</f>
        <v>-4123043.166728403</v>
      </c>
      <c r="X74" s="430">
        <f>V74+W74</f>
        <v>-8366137.0323931575</v>
      </c>
      <c r="Y74" s="430">
        <f>U74+V74+W74</f>
        <v>-17624454.571835656</v>
      </c>
      <c r="Z74" t="s">
        <v>5757</v>
      </c>
    </row>
    <row r="75" spans="1:26" x14ac:dyDescent="0.25">
      <c r="A75" s="427" t="s">
        <v>259</v>
      </c>
      <c r="B75" s="428" t="s">
        <v>2585</v>
      </c>
      <c r="C75" s="441" t="s">
        <v>5758</v>
      </c>
      <c r="D75" s="442" t="s">
        <v>33</v>
      </c>
      <c r="E75" s="442" t="s">
        <v>33</v>
      </c>
      <c r="F75" s="442" t="s">
        <v>33</v>
      </c>
      <c r="G75" s="453" t="s">
        <v>33</v>
      </c>
      <c r="H75" s="444" t="s">
        <v>33</v>
      </c>
      <c r="I75" s="445" t="s">
        <v>33</v>
      </c>
      <c r="J75" s="446" t="s">
        <v>33</v>
      </c>
      <c r="K75" s="447" t="s">
        <v>33</v>
      </c>
      <c r="L75" s="448" t="s">
        <v>33</v>
      </c>
      <c r="M75" s="449" t="s">
        <v>33</v>
      </c>
      <c r="N75" s="442" t="s">
        <v>33</v>
      </c>
      <c r="O75" s="442" t="s">
        <v>33</v>
      </c>
      <c r="P75" s="442" t="s">
        <v>33</v>
      </c>
      <c r="Q75" s="442" t="s">
        <v>33</v>
      </c>
      <c r="R75" s="450" t="s">
        <v>33</v>
      </c>
      <c r="S75" s="451" t="s">
        <v>33</v>
      </c>
      <c r="T75" s="452" t="s">
        <v>33</v>
      </c>
      <c r="U75" s="442" t="s">
        <v>33</v>
      </c>
      <c r="V75" s="442" t="s">
        <v>33</v>
      </c>
      <c r="W75" s="442" t="s">
        <v>33</v>
      </c>
      <c r="X75" s="442" t="s">
        <v>33</v>
      </c>
      <c r="Y75" s="442" t="s">
        <v>33</v>
      </c>
    </row>
    <row r="76" spans="1:26" x14ac:dyDescent="0.25">
      <c r="A76" s="427" t="s">
        <v>261</v>
      </c>
    </row>
    <row r="77" spans="1:26" x14ac:dyDescent="0.25">
      <c r="A77" s="427" t="s">
        <v>262</v>
      </c>
      <c r="B77" s="428" t="s">
        <v>2062</v>
      </c>
      <c r="C77" s="429" t="s">
        <v>162</v>
      </c>
      <c r="D77" s="430">
        <v>108509088.28</v>
      </c>
      <c r="E77" s="430">
        <f>SUMIFS(TX_101_IS_Adjust_Adjustments_Total,TX_101_IS_Adjust_H_Reporting_Lines_CWC,B77,TX_101_IS_Adjust_H_Jurisdictional_Allocator,C77)</f>
        <v>-1099152.5976200099</v>
      </c>
      <c r="F77" s="430">
        <f>D77+E77</f>
        <v>107409935.68237999</v>
      </c>
      <c r="G77" s="431" t="s">
        <v>162</v>
      </c>
      <c r="H77" s="432" t="s">
        <v>98</v>
      </c>
      <c r="I77" s="433" t="s">
        <v>99</v>
      </c>
      <c r="J77" s="434" t="s">
        <v>100</v>
      </c>
      <c r="K77" s="435">
        <f>VLOOKUP(G77,TX_400_JUR_Alloc_Jur_Factor_Allocator,MATCH(H77,TX_400_JUR_Alloc_Headers,FALSE),FALSE)</f>
        <v>0.56177645173742796</v>
      </c>
      <c r="L77" s="436">
        <f>VLOOKUP(G77,TX_400_JUR_Alloc_Jur_Factor_Allocator,MATCH(I77,TX_400_JUR_Alloc_Headers,FALSE),FALSE)</f>
        <v>0.22030982452290582</v>
      </c>
      <c r="M77" s="437">
        <f>VLOOKUP(G77,TX_400_JUR_Alloc_Jur_Factor_Allocator,MATCH(J77,TX_400_JUR_Alloc_Headers,FALSE),FALSE)</f>
        <v>0.21791372373966628</v>
      </c>
      <c r="N77" s="430">
        <f>F77*K77</f>
        <v>60340372.548992783</v>
      </c>
      <c r="O77" s="430">
        <f>F77*L77</f>
        <v>23663464.082201734</v>
      </c>
      <c r="P77" s="430">
        <f>F77*M77</f>
        <v>23406099.051185478</v>
      </c>
      <c r="Q77" s="430">
        <f>O77+P77</f>
        <v>47069563.133387208</v>
      </c>
      <c r="R77" s="438">
        <v>1.0410958904109465E-3</v>
      </c>
      <c r="S77" s="439">
        <v>1.0410958904109465E-3</v>
      </c>
      <c r="T77" s="440">
        <v>1.0410958904109465E-3</v>
      </c>
      <c r="U77" s="430">
        <f>N77*R77</f>
        <v>62820.113886621875</v>
      </c>
      <c r="V77" s="430">
        <f>O77*S77</f>
        <v>24635.935208867264</v>
      </c>
      <c r="W77" s="430">
        <f>P77*T77</f>
        <v>24367.993532740755</v>
      </c>
      <c r="X77" s="430">
        <f>V77+W77</f>
        <v>49003.928741608019</v>
      </c>
      <c r="Y77" s="430">
        <f>U77+V77+W77</f>
        <v>111824.0426282299</v>
      </c>
      <c r="Z77" t="s">
        <v>5759</v>
      </c>
    </row>
    <row r="78" spans="1:26" x14ac:dyDescent="0.25">
      <c r="A78" s="427" t="s">
        <v>264</v>
      </c>
      <c r="B78" s="428" t="s">
        <v>2062</v>
      </c>
      <c r="C78" s="441" t="s">
        <v>5760</v>
      </c>
      <c r="D78" s="442" t="s">
        <v>33</v>
      </c>
      <c r="E78" s="442" t="s">
        <v>33</v>
      </c>
      <c r="F78" s="442" t="s">
        <v>33</v>
      </c>
      <c r="G78" s="453" t="s">
        <v>33</v>
      </c>
      <c r="H78" s="444" t="s">
        <v>33</v>
      </c>
      <c r="I78" s="445" t="s">
        <v>33</v>
      </c>
      <c r="J78" s="446" t="s">
        <v>33</v>
      </c>
      <c r="K78" s="447" t="s">
        <v>33</v>
      </c>
      <c r="L78" s="448" t="s">
        <v>33</v>
      </c>
      <c r="M78" s="449" t="s">
        <v>33</v>
      </c>
      <c r="N78" s="442" t="s">
        <v>33</v>
      </c>
      <c r="O78" s="442" t="s">
        <v>33</v>
      </c>
      <c r="P78" s="442" t="s">
        <v>33</v>
      </c>
      <c r="Q78" s="442" t="s">
        <v>33</v>
      </c>
      <c r="R78" s="450" t="s">
        <v>33</v>
      </c>
      <c r="S78" s="451" t="s">
        <v>33</v>
      </c>
      <c r="T78" s="452" t="s">
        <v>33</v>
      </c>
      <c r="U78" s="442" t="s">
        <v>33</v>
      </c>
      <c r="V78" s="442" t="s">
        <v>33</v>
      </c>
      <c r="W78" s="442" t="s">
        <v>33</v>
      </c>
      <c r="X78" s="442" t="s">
        <v>33</v>
      </c>
      <c r="Y78" s="442" t="s">
        <v>33</v>
      </c>
    </row>
    <row r="79" spans="1:26" x14ac:dyDescent="0.25">
      <c r="A79" s="427" t="s">
        <v>269</v>
      </c>
    </row>
    <row r="80" spans="1:26" x14ac:dyDescent="0.25">
      <c r="A80" s="427" t="s">
        <v>272</v>
      </c>
      <c r="B80" s="428" t="s">
        <v>2060</v>
      </c>
      <c r="C80" s="429" t="s">
        <v>144</v>
      </c>
      <c r="D80" s="430">
        <v>391848765.26000005</v>
      </c>
      <c r="E80" s="430">
        <f>SUMIFS(TX_101_IS_Adjust_Adjustments_Total,TX_101_IS_Adjust_H_Reporting_Lines_CWC,B80,TX_101_IS_Adjust_H_Jurisdictional_Allocator,C80)</f>
        <v>-404342.23848274798</v>
      </c>
      <c r="F80" s="430">
        <f>D80+E80</f>
        <v>391444423.02151728</v>
      </c>
      <c r="G80" s="431" t="s">
        <v>144</v>
      </c>
      <c r="H80" s="432" t="s">
        <v>98</v>
      </c>
      <c r="I80" s="433" t="s">
        <v>99</v>
      </c>
      <c r="J80" s="434" t="s">
        <v>100</v>
      </c>
      <c r="K80" s="435">
        <f>VLOOKUP(G80,TX_400_JUR_Alloc_Jur_Factor_Allocator,MATCH(H80,TX_400_JUR_Alloc_Headers,FALSE),FALSE)</f>
        <v>0.58151604396770862</v>
      </c>
      <c r="L80" s="436">
        <f>VLOOKUP(G80,TX_400_JUR_Alloc_Jur_Factor_Allocator,MATCH(I80,TX_400_JUR_Alloc_Headers,FALSE),FALSE)</f>
        <v>0.22832065654757039</v>
      </c>
      <c r="M80" s="437">
        <f>VLOOKUP(G80,TX_400_JUR_Alloc_Jur_Factor_Allocator,MATCH(J80,TX_400_JUR_Alloc_Headers,FALSE),FALSE)</f>
        <v>0.19016329948472097</v>
      </c>
      <c r="N80" s="430">
        <f>F80*K80</f>
        <v>227631212.30869496</v>
      </c>
      <c r="O80" s="430">
        <f>F80*L80</f>
        <v>89374847.666157708</v>
      </c>
      <c r="P80" s="430">
        <f>F80*M80</f>
        <v>74438363.046664596</v>
      </c>
      <c r="Q80" s="430">
        <f>O80+P80</f>
        <v>163813210.71282232</v>
      </c>
      <c r="R80" s="438">
        <v>1.0410958904109465E-3</v>
      </c>
      <c r="S80" s="439">
        <v>1.0410958904109465E-3</v>
      </c>
      <c r="T80" s="440">
        <v>1.0410958904109465E-3</v>
      </c>
      <c r="U80" s="430">
        <f>N80*R80</f>
        <v>236985.91966384399</v>
      </c>
      <c r="V80" s="430">
        <f>O80*S80</f>
        <v>93047.786611341158</v>
      </c>
      <c r="W80" s="430">
        <f>P80*T80</f>
        <v>77497.473856800571</v>
      </c>
      <c r="X80" s="430">
        <f>V80+W80</f>
        <v>170545.26046814173</v>
      </c>
      <c r="Y80" s="430">
        <f>U80+V80+W80</f>
        <v>407531.18013198575</v>
      </c>
      <c r="Z80" t="s">
        <v>5761</v>
      </c>
    </row>
    <row r="81" spans="1:26" x14ac:dyDescent="0.25">
      <c r="A81" s="427" t="s">
        <v>275</v>
      </c>
      <c r="B81" s="428" t="s">
        <v>2060</v>
      </c>
      <c r="C81" s="441" t="s">
        <v>5762</v>
      </c>
      <c r="D81" s="442" t="s">
        <v>33</v>
      </c>
      <c r="E81" s="442" t="s">
        <v>33</v>
      </c>
      <c r="F81" s="442" t="s">
        <v>33</v>
      </c>
      <c r="G81" s="453" t="s">
        <v>33</v>
      </c>
      <c r="H81" s="444" t="s">
        <v>33</v>
      </c>
      <c r="I81" s="445" t="s">
        <v>33</v>
      </c>
      <c r="J81" s="446" t="s">
        <v>33</v>
      </c>
      <c r="K81" s="447" t="s">
        <v>33</v>
      </c>
      <c r="L81" s="448" t="s">
        <v>33</v>
      </c>
      <c r="M81" s="449" t="s">
        <v>33</v>
      </c>
      <c r="N81" s="442" t="s">
        <v>33</v>
      </c>
      <c r="O81" s="442" t="s">
        <v>33</v>
      </c>
      <c r="P81" s="442" t="s">
        <v>33</v>
      </c>
      <c r="Q81" s="442" t="s">
        <v>33</v>
      </c>
      <c r="R81" s="450" t="s">
        <v>33</v>
      </c>
      <c r="S81" s="451" t="s">
        <v>33</v>
      </c>
      <c r="T81" s="452" t="s">
        <v>33</v>
      </c>
      <c r="U81" s="442" t="s">
        <v>33</v>
      </c>
      <c r="V81" s="442" t="s">
        <v>33</v>
      </c>
      <c r="W81" s="442" t="s">
        <v>33</v>
      </c>
      <c r="X81" s="442" t="s">
        <v>33</v>
      </c>
      <c r="Y81" s="442" t="s">
        <v>33</v>
      </c>
    </row>
    <row r="82" spans="1:26" x14ac:dyDescent="0.25">
      <c r="A82" s="427" t="s">
        <v>278</v>
      </c>
    </row>
    <row r="83" spans="1:26" x14ac:dyDescent="0.25">
      <c r="A83" s="427" t="s">
        <v>281</v>
      </c>
      <c r="B83" s="428" t="s">
        <v>2594</v>
      </c>
      <c r="C83" s="429" t="s">
        <v>97</v>
      </c>
      <c r="D83" s="430">
        <v>-31242.65</v>
      </c>
      <c r="E83" s="430">
        <f>SUMIFS(TX_101_IS_Adjust_Adjustments_Total,TX_101_IS_Adjust_H_Reporting_Lines_CWC,B83,TX_101_IS_Adjust_H_Jurisdictional_Allocator,C83)</f>
        <v>0</v>
      </c>
      <c r="F83" s="430">
        <f>D83+E83</f>
        <v>-31242.65</v>
      </c>
      <c r="G83" s="431" t="s">
        <v>97</v>
      </c>
      <c r="H83" s="432" t="s">
        <v>98</v>
      </c>
      <c r="I83" s="433" t="s">
        <v>99</v>
      </c>
      <c r="J83" s="434" t="s">
        <v>100</v>
      </c>
      <c r="K83" s="435">
        <f>VLOOKUP(G83,TX_400_JUR_Alloc_Jur_Factor_Allocator,MATCH(H83,TX_400_JUR_Alloc_Headers,FALSE),FALSE)</f>
        <v>0</v>
      </c>
      <c r="L83" s="436">
        <f>VLOOKUP(G83,TX_400_JUR_Alloc_Jur_Factor_Allocator,MATCH(I83,TX_400_JUR_Alloc_Headers,FALSE),FALSE)</f>
        <v>1</v>
      </c>
      <c r="M83" s="437">
        <f>VLOOKUP(G83,TX_400_JUR_Alloc_Jur_Factor_Allocator,MATCH(J83,TX_400_JUR_Alloc_Headers,FALSE),FALSE)</f>
        <v>0</v>
      </c>
      <c r="N83" s="430">
        <f>F83*K83</f>
        <v>0</v>
      </c>
      <c r="O83" s="430">
        <f>F83*L83</f>
        <v>-31242.65</v>
      </c>
      <c r="P83" s="430">
        <f>F83*M83</f>
        <v>0</v>
      </c>
      <c r="Q83" s="430">
        <f>O83+P83</f>
        <v>-31242.65</v>
      </c>
      <c r="R83" s="438">
        <v>-2.5205479452054839E-3</v>
      </c>
      <c r="S83" s="439">
        <v>-2.5205479452054839E-3</v>
      </c>
      <c r="T83" s="440">
        <v>-2.5205479452054839E-3</v>
      </c>
      <c r="U83" s="430">
        <f t="shared" ref="U83:W85" si="42">N83*R83</f>
        <v>0</v>
      </c>
      <c r="V83" s="430">
        <f t="shared" si="42"/>
        <v>78.74859726027411</v>
      </c>
      <c r="W83" s="430">
        <f t="shared" si="42"/>
        <v>0</v>
      </c>
      <c r="X83" s="430">
        <f>V83+W83</f>
        <v>78.74859726027411</v>
      </c>
      <c r="Y83" s="430">
        <f>U83+V83+W83</f>
        <v>78.74859726027411</v>
      </c>
      <c r="Z83" t="s">
        <v>5763</v>
      </c>
    </row>
    <row r="84" spans="1:26" x14ac:dyDescent="0.25">
      <c r="A84" s="427" t="s">
        <v>284</v>
      </c>
      <c r="B84" s="428" t="s">
        <v>2594</v>
      </c>
      <c r="C84" s="429" t="s">
        <v>197</v>
      </c>
      <c r="D84" s="430">
        <v>114102.23000000001</v>
      </c>
      <c r="E84" s="430">
        <f>SUMIFS(TX_101_IS_Adjust_Adjustments_Total,TX_101_IS_Adjust_H_Reporting_Lines_CWC,B84,TX_101_IS_Adjust_H_Jurisdictional_Allocator,C84)</f>
        <v>0</v>
      </c>
      <c r="F84" s="430">
        <f>D84+E84</f>
        <v>114102.23000000001</v>
      </c>
      <c r="G84" s="431" t="s">
        <v>197</v>
      </c>
      <c r="H84" s="432" t="s">
        <v>98</v>
      </c>
      <c r="I84" s="433" t="s">
        <v>99</v>
      </c>
      <c r="J84" s="434" t="s">
        <v>100</v>
      </c>
      <c r="K84" s="435">
        <f>VLOOKUP(G84,TX_400_JUR_Alloc_Jur_Factor_Allocator,MATCH(H84,TX_400_JUR_Alloc_Headers,FALSE),FALSE)</f>
        <v>0.52531086858356102</v>
      </c>
      <c r="L84" s="436">
        <f>VLOOKUP(G84,TX_400_JUR_Alloc_Jur_Factor_Allocator,MATCH(I84,TX_400_JUR_Alloc_Headers,FALSE),FALSE)</f>
        <v>0.24075036469187144</v>
      </c>
      <c r="M84" s="437">
        <f>VLOOKUP(G84,TX_400_JUR_Alloc_Jur_Factor_Allocator,MATCH(J84,TX_400_JUR_Alloc_Headers,FALSE),FALSE)</f>
        <v>0.23393876672456781</v>
      </c>
      <c r="N84" s="430">
        <f>F84*K84</f>
        <v>59939.141548621257</v>
      </c>
      <c r="O84" s="430">
        <f>F84*L84</f>
        <v>27470.153484655799</v>
      </c>
      <c r="P84" s="430">
        <f>F84*M84</f>
        <v>26692.934966722987</v>
      </c>
      <c r="Q84" s="430">
        <f>O84+P84</f>
        <v>54163.08845137879</v>
      </c>
      <c r="R84" s="438">
        <v>-2.5205479452054839E-3</v>
      </c>
      <c r="S84" s="439">
        <v>-2.5205479452054839E-3</v>
      </c>
      <c r="T84" s="440">
        <v>-2.5205479452054839E-3</v>
      </c>
      <c r="U84" s="430">
        <f t="shared" si="42"/>
        <v>-151.07948006775797</v>
      </c>
      <c r="V84" s="430">
        <f t="shared" si="42"/>
        <v>-69.239838920228436</v>
      </c>
      <c r="W84" s="430">
        <f t="shared" si="42"/>
        <v>-67.280822381877243</v>
      </c>
      <c r="X84" s="430">
        <f>V84+W84</f>
        <v>-136.52066130210568</v>
      </c>
      <c r="Y84" s="430">
        <f>U84+V84+W84</f>
        <v>-287.60014136986365</v>
      </c>
      <c r="Z84" t="s">
        <v>5764</v>
      </c>
    </row>
    <row r="85" spans="1:26" x14ac:dyDescent="0.25">
      <c r="A85" s="427" t="s">
        <v>287</v>
      </c>
      <c r="B85" s="428" t="s">
        <v>2594</v>
      </c>
      <c r="C85" s="429" t="s">
        <v>102</v>
      </c>
      <c r="D85" s="430">
        <v>33142.480000000382</v>
      </c>
      <c r="E85" s="430">
        <f>SUMIFS(TX_101_IS_Adjust_Adjustments_Total,TX_101_IS_Adjust_H_Reporting_Lines_CWC,B85,TX_101_IS_Adjust_H_Jurisdictional_Allocator,C85)</f>
        <v>0</v>
      </c>
      <c r="F85" s="430">
        <f>D85+E85</f>
        <v>33142.480000000382</v>
      </c>
      <c r="G85" s="431" t="s">
        <v>102</v>
      </c>
      <c r="H85" s="432" t="s">
        <v>98</v>
      </c>
      <c r="I85" s="433" t="s">
        <v>99</v>
      </c>
      <c r="J85" s="434" t="s">
        <v>100</v>
      </c>
      <c r="K85" s="435">
        <f>VLOOKUP(G85,TX_400_JUR_Alloc_Jur_Factor_Allocator,MATCH(H85,TX_400_JUR_Alloc_Headers,FALSE),FALSE)</f>
        <v>1</v>
      </c>
      <c r="L85" s="436">
        <f>VLOOKUP(G85,TX_400_JUR_Alloc_Jur_Factor_Allocator,MATCH(I85,TX_400_JUR_Alloc_Headers,FALSE),FALSE)</f>
        <v>0</v>
      </c>
      <c r="M85" s="437">
        <f>VLOOKUP(G85,TX_400_JUR_Alloc_Jur_Factor_Allocator,MATCH(J85,TX_400_JUR_Alloc_Headers,FALSE),FALSE)</f>
        <v>0</v>
      </c>
      <c r="N85" s="430">
        <f>F85*K85</f>
        <v>33142.480000000382</v>
      </c>
      <c r="O85" s="430">
        <f>F85*L85</f>
        <v>0</v>
      </c>
      <c r="P85" s="430">
        <f>F85*M85</f>
        <v>0</v>
      </c>
      <c r="Q85" s="430">
        <f>O85+P85</f>
        <v>0</v>
      </c>
      <c r="R85" s="438">
        <v>-2.5205479452054839E-3</v>
      </c>
      <c r="S85" s="439">
        <v>-2.5205479452054839E-3</v>
      </c>
      <c r="T85" s="440">
        <v>-2.5205479452054839E-3</v>
      </c>
      <c r="U85" s="430">
        <f t="shared" si="42"/>
        <v>-83.537209863014809</v>
      </c>
      <c r="V85" s="430">
        <f t="shared" si="42"/>
        <v>0</v>
      </c>
      <c r="W85" s="430">
        <f t="shared" si="42"/>
        <v>0</v>
      </c>
      <c r="X85" s="430">
        <f>V85+W85</f>
        <v>0</v>
      </c>
      <c r="Y85" s="430">
        <f>U85+V85+W85</f>
        <v>-83.537209863014809</v>
      </c>
      <c r="Z85" t="s">
        <v>5765</v>
      </c>
    </row>
    <row r="86" spans="1:26" x14ac:dyDescent="0.25">
      <c r="A86" s="427" t="s">
        <v>290</v>
      </c>
      <c r="B86" s="428" t="s">
        <v>2594</v>
      </c>
      <c r="C86" s="441" t="s">
        <v>5766</v>
      </c>
      <c r="D86" s="442" t="s">
        <v>33</v>
      </c>
      <c r="E86" s="442" t="s">
        <v>33</v>
      </c>
      <c r="F86" s="442" t="s">
        <v>33</v>
      </c>
      <c r="G86" s="453" t="s">
        <v>33</v>
      </c>
      <c r="H86" s="444" t="s">
        <v>33</v>
      </c>
      <c r="I86" s="445" t="s">
        <v>33</v>
      </c>
      <c r="J86" s="446" t="s">
        <v>33</v>
      </c>
      <c r="K86" s="447" t="s">
        <v>33</v>
      </c>
      <c r="L86" s="448" t="s">
        <v>33</v>
      </c>
      <c r="M86" s="449" t="s">
        <v>33</v>
      </c>
      <c r="N86" s="442" t="s">
        <v>33</v>
      </c>
      <c r="O86" s="442" t="s">
        <v>33</v>
      </c>
      <c r="P86" s="442" t="s">
        <v>33</v>
      </c>
      <c r="Q86" s="442" t="s">
        <v>33</v>
      </c>
      <c r="R86" s="450" t="s">
        <v>33</v>
      </c>
      <c r="S86" s="451" t="s">
        <v>33</v>
      </c>
      <c r="T86" s="452" t="s">
        <v>33</v>
      </c>
      <c r="U86" s="442" t="s">
        <v>33</v>
      </c>
      <c r="V86" s="442" t="s">
        <v>33</v>
      </c>
      <c r="W86" s="442" t="s">
        <v>33</v>
      </c>
      <c r="X86" s="442" t="s">
        <v>33</v>
      </c>
      <c r="Y86" s="442" t="s">
        <v>33</v>
      </c>
    </row>
    <row r="87" spans="1:26" x14ac:dyDescent="0.25">
      <c r="A87" s="427" t="s">
        <v>292</v>
      </c>
    </row>
    <row r="88" spans="1:26" x14ac:dyDescent="0.25">
      <c r="A88" s="427" t="s">
        <v>296</v>
      </c>
      <c r="C88" s="456" t="s">
        <v>3167</v>
      </c>
      <c r="D88" s="457">
        <f>SUBTOTAL(9,D10:D87)</f>
        <v>1400225049.05</v>
      </c>
      <c r="E88" s="457">
        <f>SUBTOTAL(9,E10:E87)</f>
        <v>-31830640.991162628</v>
      </c>
      <c r="F88" s="457">
        <f>SUBTOTAL(9,F10:F87)</f>
        <v>1368394408.0588374</v>
      </c>
      <c r="G88" s="458" t="s">
        <v>33</v>
      </c>
      <c r="H88" s="459" t="s">
        <v>33</v>
      </c>
      <c r="I88" s="460" t="s">
        <v>33</v>
      </c>
      <c r="J88" s="461" t="s">
        <v>33</v>
      </c>
      <c r="K88" s="462" t="s">
        <v>33</v>
      </c>
      <c r="L88" s="463" t="s">
        <v>33</v>
      </c>
      <c r="M88" s="464" t="s">
        <v>33</v>
      </c>
      <c r="N88" s="457">
        <f>SUBTOTAL(9,N10:N87)</f>
        <v>784858709.095402</v>
      </c>
      <c r="O88" s="457">
        <f>SUBTOTAL(9,O10:O87)</f>
        <v>306345706.37552071</v>
      </c>
      <c r="P88" s="457">
        <f>SUBTOTAL(9,P10:P87)</f>
        <v>277189992.58791476</v>
      </c>
      <c r="Q88" s="457">
        <f>SUBTOTAL(9,Q10:Q87)</f>
        <v>583535698.96343553</v>
      </c>
      <c r="R88" s="465" t="s">
        <v>33</v>
      </c>
      <c r="S88" s="466" t="s">
        <v>33</v>
      </c>
      <c r="T88" s="467" t="s">
        <v>33</v>
      </c>
      <c r="U88" s="457">
        <f>SUBTOTAL(9,U10:U87)</f>
        <v>-9654723.2079407051</v>
      </c>
      <c r="V88" s="457">
        <f>SUBTOTAL(9,V10:V87)</f>
        <v>-3504500.0803690245</v>
      </c>
      <c r="W88" s="457">
        <f>SUBTOTAL(9,W10:W87)</f>
        <v>-4269390.696376414</v>
      </c>
      <c r="X88" s="457">
        <f>SUBTOTAL(9,X10:X87)</f>
        <v>-7773890.7767454376</v>
      </c>
      <c r="Y88" s="457">
        <f>SUBTOTAL(9,Y10:Y87)</f>
        <v>-17428613.984686147</v>
      </c>
    </row>
    <row r="89" spans="1:26" x14ac:dyDescent="0.25">
      <c r="A89" s="427" t="s">
        <v>299</v>
      </c>
      <c r="B89" s="428" t="s">
        <v>33</v>
      </c>
      <c r="C89" s="428" t="s">
        <v>33</v>
      </c>
      <c r="D89" s="430">
        <v>0</v>
      </c>
      <c r="E89" s="430">
        <v>0</v>
      </c>
      <c r="F89" s="430">
        <v>0</v>
      </c>
      <c r="G89" s="468"/>
      <c r="H89" s="469"/>
      <c r="I89" s="470"/>
      <c r="J89" s="471"/>
      <c r="K89" s="472"/>
      <c r="L89" s="473"/>
      <c r="M89" s="474"/>
      <c r="N89" s="430">
        <v>0</v>
      </c>
      <c r="O89" s="430">
        <v>0</v>
      </c>
      <c r="P89" s="430">
        <v>0</v>
      </c>
      <c r="Q89" s="430">
        <v>0</v>
      </c>
      <c r="R89" s="475"/>
      <c r="S89" s="476"/>
      <c r="T89" s="477"/>
      <c r="U89" s="430">
        <v>0</v>
      </c>
      <c r="V89" s="430">
        <v>0</v>
      </c>
      <c r="W89" s="430">
        <v>0</v>
      </c>
      <c r="X89" s="430">
        <v>0</v>
      </c>
      <c r="Y89" s="430">
        <v>0</v>
      </c>
    </row>
    <row r="90" spans="1:26" x14ac:dyDescent="0.25">
      <c r="A90" s="427" t="s">
        <v>302</v>
      </c>
      <c r="B90" s="428" t="s">
        <v>5767</v>
      </c>
      <c r="C90" s="428" t="s">
        <v>33</v>
      </c>
      <c r="D90" s="430">
        <v>0</v>
      </c>
      <c r="E90" s="430">
        <v>0</v>
      </c>
      <c r="F90" s="430">
        <v>0</v>
      </c>
      <c r="G90" s="468">
        <v>0</v>
      </c>
      <c r="H90" s="469">
        <v>0</v>
      </c>
      <c r="I90" s="470">
        <v>0</v>
      </c>
      <c r="J90" s="471">
        <v>0</v>
      </c>
      <c r="K90" s="472">
        <v>0</v>
      </c>
      <c r="L90" s="473">
        <v>0</v>
      </c>
      <c r="M90" s="474">
        <v>0</v>
      </c>
      <c r="N90" s="430">
        <v>0</v>
      </c>
      <c r="O90" s="430">
        <v>0</v>
      </c>
      <c r="P90" s="430">
        <v>0</v>
      </c>
      <c r="Q90" s="430">
        <v>0</v>
      </c>
      <c r="R90" s="475">
        <v>0</v>
      </c>
      <c r="S90" s="476">
        <v>0</v>
      </c>
      <c r="T90" s="477">
        <v>0</v>
      </c>
      <c r="U90" s="430">
        <f>VLOOKUP("14",TX_204_CWC_Cont,3,FALSE)</f>
        <v>-14168.887128884591</v>
      </c>
      <c r="V90" s="430">
        <f>VLOOKUP("14",TX_204_CWC_Cont,4,FALSE)</f>
        <v>-6037.8106616840741</v>
      </c>
      <c r="W90" s="430">
        <f>VLOOKUP("14",TX_204_CWC_Cont,5,FALSE)</f>
        <v>-4138.5907545143536</v>
      </c>
      <c r="X90" s="430">
        <v>0</v>
      </c>
      <c r="Y90" s="430">
        <v>0</v>
      </c>
    </row>
    <row r="91" spans="1:26" x14ac:dyDescent="0.25">
      <c r="A91" s="427" t="s">
        <v>305</v>
      </c>
      <c r="B91" s="428" t="s">
        <v>5768</v>
      </c>
      <c r="C91" s="428" t="s">
        <v>33</v>
      </c>
      <c r="D91" s="430">
        <f t="shared" ref="D91:Q91" si="43">D88+D90</f>
        <v>1400225049.05</v>
      </c>
      <c r="E91" s="430">
        <f t="shared" si="43"/>
        <v>-31830640.991162628</v>
      </c>
      <c r="F91" s="430">
        <f t="shared" si="43"/>
        <v>1368394408.0588374</v>
      </c>
      <c r="G91" s="468"/>
      <c r="H91" s="469"/>
      <c r="I91" s="470"/>
      <c r="J91" s="471"/>
      <c r="K91" s="472"/>
      <c r="L91" s="473" t="e">
        <f t="shared" si="43"/>
        <v>#VALUE!</v>
      </c>
      <c r="M91" s="474" t="e">
        <f t="shared" si="43"/>
        <v>#VALUE!</v>
      </c>
      <c r="N91" s="430">
        <f t="shared" si="43"/>
        <v>784858709.095402</v>
      </c>
      <c r="O91" s="430">
        <f t="shared" si="43"/>
        <v>306345706.37552071</v>
      </c>
      <c r="P91" s="430">
        <f t="shared" si="43"/>
        <v>277189992.58791476</v>
      </c>
      <c r="Q91" s="430">
        <f t="shared" si="43"/>
        <v>583535698.96343553</v>
      </c>
      <c r="R91" s="475" t="s">
        <v>33</v>
      </c>
      <c r="S91" s="476" t="s">
        <v>33</v>
      </c>
      <c r="T91" s="477" t="s">
        <v>33</v>
      </c>
      <c r="U91" s="430">
        <f>U88+U90</f>
        <v>-9668892.0950695891</v>
      </c>
      <c r="V91" s="430">
        <f>V88+V90</f>
        <v>-3510537.8910307088</v>
      </c>
      <c r="W91" s="430">
        <f>W88+W90</f>
        <v>-4273529.2871309286</v>
      </c>
      <c r="X91" s="430">
        <f>X88+X90</f>
        <v>-7773890.7767454376</v>
      </c>
      <c r="Y91" s="430">
        <f>Y88+Y90</f>
        <v>-17428613.984686147</v>
      </c>
    </row>
    <row r="92" spans="1:26" x14ac:dyDescent="0.25">
      <c r="A92" s="427" t="s">
        <v>308</v>
      </c>
      <c r="B92" s="428" t="s">
        <v>5769</v>
      </c>
      <c r="C92" s="428" t="s">
        <v>33</v>
      </c>
      <c r="D92" s="430">
        <v>0</v>
      </c>
      <c r="E92" s="430">
        <v>0</v>
      </c>
      <c r="F92" s="430">
        <v>0</v>
      </c>
      <c r="G92" s="468"/>
      <c r="H92" s="469"/>
      <c r="I92" s="470"/>
      <c r="J92" s="471"/>
      <c r="K92" s="472"/>
      <c r="L92" s="473">
        <v>0</v>
      </c>
      <c r="M92" s="474">
        <v>0</v>
      </c>
      <c r="N92" s="430">
        <v>0</v>
      </c>
      <c r="O92" s="430">
        <v>0</v>
      </c>
      <c r="P92" s="430">
        <v>0</v>
      </c>
      <c r="Q92" s="430">
        <v>0</v>
      </c>
      <c r="R92" s="475">
        <v>0</v>
      </c>
      <c r="S92" s="476">
        <v>0</v>
      </c>
      <c r="T92" s="477">
        <v>0</v>
      </c>
      <c r="U92" s="430">
        <f>VLOOKUP("6",TX_204_CWC_Cont,3,FALSE)</f>
        <v>62122.384435616623</v>
      </c>
      <c r="V92" s="430">
        <f>VLOOKUP("6",TX_204_CWC_Cont,4,FALSE)</f>
        <v>41474.055754794645</v>
      </c>
      <c r="W92" s="430">
        <f>VLOOKUP("6",TX_204_CWC_Cont,5,FALSE)</f>
        <v>-9298.0866095890688</v>
      </c>
      <c r="X92" s="430">
        <f>VLOOKUP("6",TX_204_CWC_Cont,6,FALSE)</f>
        <v>0</v>
      </c>
      <c r="Y92" s="430">
        <f>VLOOKUP("6",TX_204_CWC_Cont,7,FALSE)</f>
        <v>124947.36729452093</v>
      </c>
    </row>
    <row r="93" spans="1:26" x14ac:dyDescent="0.25">
      <c r="A93" s="427" t="s">
        <v>310</v>
      </c>
      <c r="B93" s="428" t="s">
        <v>5770</v>
      </c>
      <c r="C93" s="428" t="s">
        <v>33</v>
      </c>
      <c r="D93" s="430">
        <v>0</v>
      </c>
      <c r="E93" s="430">
        <v>0</v>
      </c>
      <c r="F93" s="430">
        <v>0</v>
      </c>
      <c r="G93" s="468"/>
      <c r="H93" s="469"/>
      <c r="I93" s="470"/>
      <c r="J93" s="471"/>
      <c r="K93" s="472"/>
      <c r="L93" s="473">
        <v>0</v>
      </c>
      <c r="M93" s="474">
        <v>0</v>
      </c>
      <c r="N93" s="430">
        <v>0</v>
      </c>
      <c r="O93" s="430">
        <v>0</v>
      </c>
      <c r="P93" s="430">
        <v>0</v>
      </c>
      <c r="Q93" s="430">
        <v>0</v>
      </c>
      <c r="R93" s="475" t="s">
        <v>33</v>
      </c>
      <c r="S93" s="476" t="s">
        <v>33</v>
      </c>
      <c r="T93" s="477" t="s">
        <v>33</v>
      </c>
      <c r="U93" s="430">
        <f>VLOOKUP("10",TX_204_CWC_Cont,3,FALSE)</f>
        <v>2554.8726095890488</v>
      </c>
      <c r="V93" s="430">
        <f>VLOOKUP("10",TX_204_CWC_Cont,4,FALSE)</f>
        <v>1705.6803109589091</v>
      </c>
      <c r="W93" s="430">
        <f>VLOOKUP("10",TX_204_CWC_Cont,5,FALSE)</f>
        <v>-382.39720136986415</v>
      </c>
      <c r="X93" s="430">
        <f>VLOOKUP("10",TX_204_CWC_Cont,6,FALSE)</f>
        <v>0</v>
      </c>
      <c r="Y93" s="430">
        <f>VLOOKUP("10",TX_204_CWC_Cont,7,FALSE)</f>
        <v>5138.6405753424815</v>
      </c>
    </row>
    <row r="94" spans="1:26" x14ac:dyDescent="0.25">
      <c r="A94" s="427" t="s">
        <v>314</v>
      </c>
      <c r="B94" s="428" t="s">
        <v>5771</v>
      </c>
      <c r="C94" s="428" t="s">
        <v>33</v>
      </c>
      <c r="D94" s="430">
        <f t="shared" ref="D94:Y94" si="44">D91+D92+D93</f>
        <v>1400225049.05</v>
      </c>
      <c r="E94" s="430">
        <f t="shared" si="44"/>
        <v>-31830640.991162628</v>
      </c>
      <c r="F94" s="430">
        <f t="shared" si="44"/>
        <v>1368394408.0588374</v>
      </c>
      <c r="G94" s="468"/>
      <c r="H94" s="469"/>
      <c r="I94" s="470"/>
      <c r="J94" s="471"/>
      <c r="K94" s="472"/>
      <c r="L94" s="473" t="e">
        <f t="shared" si="44"/>
        <v>#VALUE!</v>
      </c>
      <c r="M94" s="474" t="e">
        <f t="shared" si="44"/>
        <v>#VALUE!</v>
      </c>
      <c r="N94" s="430">
        <f t="shared" si="44"/>
        <v>784858709.095402</v>
      </c>
      <c r="O94" s="430">
        <f t="shared" si="44"/>
        <v>306345706.37552071</v>
      </c>
      <c r="P94" s="430">
        <f t="shared" si="44"/>
        <v>277189992.58791476</v>
      </c>
      <c r="Q94" s="430">
        <f t="shared" si="44"/>
        <v>583535698.96343553</v>
      </c>
      <c r="R94" s="475"/>
      <c r="S94" s="476" t="e">
        <f t="shared" si="44"/>
        <v>#VALUE!</v>
      </c>
      <c r="T94" s="477" t="e">
        <f t="shared" si="44"/>
        <v>#VALUE!</v>
      </c>
      <c r="U94" s="430">
        <f t="shared" si="44"/>
        <v>-9604214.8380243834</v>
      </c>
      <c r="V94" s="430">
        <f t="shared" si="44"/>
        <v>-3467358.1549649551</v>
      </c>
      <c r="W94" s="430">
        <f t="shared" si="44"/>
        <v>-4283209.7709418871</v>
      </c>
      <c r="X94" s="430">
        <f t="shared" si="44"/>
        <v>-7773890.7767454376</v>
      </c>
      <c r="Y94" s="430">
        <f t="shared" si="44"/>
        <v>-17298527.976816285</v>
      </c>
    </row>
  </sheetData>
  <pageMargins left="0.5" right="0.5" top="0.75" bottom="0.75" header="0.3" footer="0.3"/>
  <pageSetup scale="60" pageOrder="overThenDown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24"/>
  <sheetViews>
    <sheetView showGridLines="0" showZeros="0" workbookViewId="0">
      <pane xSplit="2" ySplit="9" topLeftCell="C10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38.7109375" customWidth="1"/>
    <col min="3" max="3" width="11.7109375" customWidth="1"/>
    <col min="4" max="5" width="11.7109375" hidden="1" customWidth="1"/>
    <col min="6" max="7" width="11.7109375" customWidth="1"/>
    <col min="8" max="8" width="0" hidden="1" customWidth="1"/>
  </cols>
  <sheetData>
    <row r="1" spans="1:8" ht="0" hidden="1" customHeight="1" x14ac:dyDescent="0.25">
      <c r="H1" t="s">
        <v>5772</v>
      </c>
    </row>
    <row r="3" spans="1:8" x14ac:dyDescent="0.25">
      <c r="A3" s="478"/>
      <c r="B3" s="478"/>
      <c r="C3" s="478"/>
      <c r="D3" s="478"/>
      <c r="E3" s="478"/>
      <c r="F3" s="478"/>
      <c r="G3" s="478"/>
    </row>
    <row r="4" spans="1:8" ht="15" customHeight="1" x14ac:dyDescent="0.25">
      <c r="A4" s="479" t="s">
        <v>0</v>
      </c>
    </row>
    <row r="5" spans="1:8" ht="15" customHeight="1" x14ac:dyDescent="0.25">
      <c r="A5" s="480" t="s">
        <v>1</v>
      </c>
    </row>
    <row r="6" spans="1:8" ht="15" customHeight="1" x14ac:dyDescent="0.25">
      <c r="A6" s="481" t="s">
        <v>2</v>
      </c>
    </row>
    <row r="7" spans="1:8" ht="15" customHeight="1" x14ac:dyDescent="0.25">
      <c r="A7" s="482" t="s">
        <v>5773</v>
      </c>
    </row>
    <row r="8" spans="1:8" x14ac:dyDescent="0.25">
      <c r="A8" s="478"/>
      <c r="B8" s="478"/>
      <c r="C8" s="478"/>
      <c r="D8" s="478"/>
      <c r="E8" s="478"/>
      <c r="F8" s="478"/>
      <c r="G8" s="478"/>
    </row>
    <row r="9" spans="1:8" ht="24" x14ac:dyDescent="0.25">
      <c r="A9" s="483" t="s">
        <v>4</v>
      </c>
      <c r="B9" s="483" t="s">
        <v>5774</v>
      </c>
      <c r="C9" s="483" t="s">
        <v>5</v>
      </c>
      <c r="D9" s="483" t="s">
        <v>6</v>
      </c>
      <c r="E9" s="483" t="s">
        <v>7</v>
      </c>
      <c r="F9" s="483" t="s">
        <v>4600</v>
      </c>
      <c r="G9" s="483" t="s">
        <v>4601</v>
      </c>
    </row>
    <row r="10" spans="1:8" x14ac:dyDescent="0.25">
      <c r="A10" s="484" t="s">
        <v>8</v>
      </c>
      <c r="B10" s="485" t="s">
        <v>5769</v>
      </c>
      <c r="C10" s="486">
        <v>-2.602739726027405E-3</v>
      </c>
      <c r="D10" s="486">
        <v>-2.602739726027405E-3</v>
      </c>
      <c r="E10" s="486">
        <v>-2.602739726027405E-3</v>
      </c>
      <c r="F10" s="486">
        <f>D10+E10</f>
        <v>-5.2054794520548101E-3</v>
      </c>
      <c r="G10" s="486">
        <f>C10+D10+E10</f>
        <v>-7.8082191780822156E-3</v>
      </c>
      <c r="H10" t="s">
        <v>5775</v>
      </c>
    </row>
    <row r="11" spans="1:8" x14ac:dyDescent="0.25">
      <c r="A11" s="484" t="s">
        <v>11</v>
      </c>
      <c r="B11" s="485" t="s">
        <v>2588</v>
      </c>
      <c r="C11" s="486">
        <v>3.9479452054794514E-2</v>
      </c>
      <c r="D11" s="486">
        <v>3.9479452054794514E-2</v>
      </c>
      <c r="E11" s="486">
        <v>3.9479452054794514E-2</v>
      </c>
      <c r="F11" s="486">
        <f>D11+E11</f>
        <v>7.8958904109589029E-2</v>
      </c>
      <c r="G11" s="486">
        <f>C11+D11+E11</f>
        <v>0.11843835616438354</v>
      </c>
      <c r="H11" t="s">
        <v>5776</v>
      </c>
    </row>
    <row r="12" spans="1:8" x14ac:dyDescent="0.25">
      <c r="A12" s="484" t="s">
        <v>14</v>
      </c>
      <c r="B12" s="485" t="s">
        <v>2594</v>
      </c>
      <c r="C12" s="486">
        <v>-2.5205479452054839E-3</v>
      </c>
      <c r="D12" s="486">
        <v>-2.5205479452054839E-3</v>
      </c>
      <c r="E12" s="486">
        <v>-2.5205479452054839E-3</v>
      </c>
      <c r="F12" s="486">
        <f>D12+E12</f>
        <v>-5.0410958904109678E-3</v>
      </c>
      <c r="G12" s="486">
        <f>C12+D12+E12</f>
        <v>-7.5616438356164517E-3</v>
      </c>
      <c r="H12" t="s">
        <v>5777</v>
      </c>
    </row>
    <row r="13" spans="1:8" x14ac:dyDescent="0.25">
      <c r="A13" s="484" t="s">
        <v>17</v>
      </c>
      <c r="B13" s="485" t="s">
        <v>5778</v>
      </c>
      <c r="C13" s="486">
        <f>C10</f>
        <v>-2.602739726027405E-3</v>
      </c>
      <c r="D13" s="486">
        <f>D10</f>
        <v>-2.602739726027405E-3</v>
      </c>
      <c r="E13" s="486">
        <f>E10</f>
        <v>-2.602739726027405E-3</v>
      </c>
      <c r="F13" s="486">
        <f>F10</f>
        <v>-5.2054794520548101E-3</v>
      </c>
      <c r="G13" s="486">
        <f>G10</f>
        <v>-7.8082191780822156E-3</v>
      </c>
    </row>
    <row r="14" spans="1:8" x14ac:dyDescent="0.25">
      <c r="A14" s="484" t="s">
        <v>20</v>
      </c>
      <c r="B14" s="485" t="s">
        <v>5779</v>
      </c>
      <c r="C14" s="486">
        <f>VLOOKUP("685",TX_100_IS,16,FALSE)</f>
        <v>-23868074.02</v>
      </c>
      <c r="D14" s="486">
        <f>VLOOKUP("685",TX_100_IS,17,FALSE)</f>
        <v>-15934768.789999999</v>
      </c>
      <c r="E14" s="486">
        <f>VLOOKUP("685",TX_100_IS,18,FALSE)</f>
        <v>3572422.75</v>
      </c>
      <c r="F14" s="486">
        <f>VLOOKUP("685",TX_100_IS,19,FALSE)</f>
        <v>0</v>
      </c>
      <c r="G14" s="486">
        <f>VLOOKUP("685",TX_100_IS,8,FALSE)</f>
        <v>-16002031.25</v>
      </c>
    </row>
    <row r="15" spans="1:8" x14ac:dyDescent="0.25">
      <c r="A15" s="484" t="s">
        <v>23</v>
      </c>
      <c r="B15" s="485" t="s">
        <v>5780</v>
      </c>
      <c r="C15" s="486">
        <f>C13*C14</f>
        <v>62122.384435616623</v>
      </c>
      <c r="D15" s="486">
        <f>D13*D14</f>
        <v>41474.055754794645</v>
      </c>
      <c r="E15" s="486">
        <f>E13*E14</f>
        <v>-9298.0866095890688</v>
      </c>
      <c r="F15" s="486">
        <f>F13*F14</f>
        <v>0</v>
      </c>
      <c r="G15" s="486">
        <f>G13*G14</f>
        <v>124947.36729452093</v>
      </c>
    </row>
    <row r="16" spans="1:8" x14ac:dyDescent="0.25">
      <c r="A16" s="484" t="s">
        <v>26</v>
      </c>
      <c r="B16" s="485" t="s">
        <v>33</v>
      </c>
      <c r="C16" s="486" t="s">
        <v>33</v>
      </c>
      <c r="D16" s="486" t="s">
        <v>33</v>
      </c>
      <c r="E16" s="486" t="s">
        <v>33</v>
      </c>
      <c r="F16" s="486" t="s">
        <v>33</v>
      </c>
      <c r="G16" s="486" t="s">
        <v>33</v>
      </c>
    </row>
    <row r="17" spans="1:8" x14ac:dyDescent="0.25">
      <c r="A17" s="484" t="s">
        <v>29</v>
      </c>
      <c r="B17" s="485" t="s">
        <v>5781</v>
      </c>
      <c r="C17" s="486">
        <f>C24</f>
        <v>-2.602739726027405E-3</v>
      </c>
      <c r="D17" s="486">
        <f>D24</f>
        <v>-2.602739726027405E-3</v>
      </c>
      <c r="E17" s="486">
        <f>E24</f>
        <v>-2.602739726027405E-3</v>
      </c>
      <c r="F17" s="486">
        <f>F24</f>
        <v>-5.2054794520548101E-3</v>
      </c>
      <c r="G17" s="486">
        <f>G24</f>
        <v>-7.8082191780822156E-3</v>
      </c>
    </row>
    <row r="18" spans="1:8" x14ac:dyDescent="0.25">
      <c r="A18" s="484" t="s">
        <v>32</v>
      </c>
      <c r="B18" s="485" t="s">
        <v>5292</v>
      </c>
      <c r="C18" s="486">
        <f>VLOOKUP("679",TX_100_IS,16,FALSE)</f>
        <v>-981608.95</v>
      </c>
      <c r="D18" s="486">
        <f>VLOOKUP("679",TX_100_IS,17,FALSE)</f>
        <v>-655340.32999999996</v>
      </c>
      <c r="E18" s="486">
        <f>VLOOKUP("679",TX_100_IS,18,FALSE)</f>
        <v>146921.03</v>
      </c>
      <c r="F18" s="486">
        <f>VLOOKUP("679",TX_100_IS,19,FALSE)</f>
        <v>0</v>
      </c>
      <c r="G18" s="486">
        <f>VLOOKUP("679",TX_100_IS,8,FALSE)</f>
        <v>-658106.6</v>
      </c>
    </row>
    <row r="19" spans="1:8" x14ac:dyDescent="0.25">
      <c r="A19" s="484" t="s">
        <v>34</v>
      </c>
      <c r="B19" s="485" t="s">
        <v>5782</v>
      </c>
      <c r="C19" s="486">
        <f>C17*C18</f>
        <v>2554.8726095890488</v>
      </c>
      <c r="D19" s="486">
        <f>D17*D18</f>
        <v>1705.6803109589091</v>
      </c>
      <c r="E19" s="486">
        <f>E17*E18</f>
        <v>-382.39720136986415</v>
      </c>
      <c r="F19" s="486">
        <f>F17*F18</f>
        <v>0</v>
      </c>
      <c r="G19" s="486">
        <f>G17*G18</f>
        <v>5138.6405753424815</v>
      </c>
    </row>
    <row r="20" spans="1:8" x14ac:dyDescent="0.25">
      <c r="A20" s="484" t="s">
        <v>36</v>
      </c>
      <c r="B20" s="485" t="s">
        <v>33</v>
      </c>
      <c r="C20" s="486" t="s">
        <v>33</v>
      </c>
      <c r="D20" s="486" t="s">
        <v>33</v>
      </c>
      <c r="E20" s="486" t="s">
        <v>33</v>
      </c>
      <c r="F20" s="486" t="s">
        <v>33</v>
      </c>
      <c r="G20" s="486" t="s">
        <v>33</v>
      </c>
    </row>
    <row r="21" spans="1:8" x14ac:dyDescent="0.25">
      <c r="A21" s="484" t="s">
        <v>38</v>
      </c>
      <c r="B21" s="485" t="s">
        <v>5783</v>
      </c>
      <c r="C21" s="486">
        <f>C11</f>
        <v>3.9479452054794514E-2</v>
      </c>
      <c r="D21" s="486">
        <f>D11</f>
        <v>3.9479452054794514E-2</v>
      </c>
      <c r="E21" s="486">
        <f>E11</f>
        <v>3.9479452054794514E-2</v>
      </c>
      <c r="F21" s="486">
        <f>F11</f>
        <v>7.8958904109589029E-2</v>
      </c>
      <c r="G21" s="486">
        <f>G11</f>
        <v>0.11843835616438354</v>
      </c>
    </row>
    <row r="22" spans="1:8" x14ac:dyDescent="0.25">
      <c r="A22" s="484" t="s">
        <v>40</v>
      </c>
      <c r="B22" s="485" t="s">
        <v>1075</v>
      </c>
      <c r="C22" s="486">
        <f>VLOOKUP("3",TX_109_IS_Pay_Tax_Adj_Alloc,7,FALSE)</f>
        <v>-358892.69965599419</v>
      </c>
      <c r="D22" s="486">
        <f>VLOOKUP("3",TX_109_IS_Pay_Tax_Adj_Alloc,8,FALSE)</f>
        <v>-152935.52335285826</v>
      </c>
      <c r="E22" s="486">
        <f>VLOOKUP("3",TX_109_IS_Pay_Tax_Adj_Alloc,9,FALSE)</f>
        <v>-104828.98163759467</v>
      </c>
      <c r="F22" s="486">
        <v>0</v>
      </c>
      <c r="G22" s="486">
        <v>0</v>
      </c>
    </row>
    <row r="23" spans="1:8" x14ac:dyDescent="0.25">
      <c r="A23" s="484" t="s">
        <v>41</v>
      </c>
      <c r="B23" s="485" t="s">
        <v>5784</v>
      </c>
      <c r="C23" s="486">
        <f>C21*C22</f>
        <v>-14168.887128884591</v>
      </c>
      <c r="D23" s="486">
        <f>D21*D22</f>
        <v>-6037.8106616840741</v>
      </c>
      <c r="E23" s="486">
        <f>E21*E22</f>
        <v>-4138.5907545143536</v>
      </c>
      <c r="F23" s="486">
        <f>F21*F22</f>
        <v>0</v>
      </c>
      <c r="G23" s="486">
        <f>G21*G22</f>
        <v>0</v>
      </c>
    </row>
    <row r="24" spans="1:8" x14ac:dyDescent="0.25">
      <c r="A24" s="484" t="s">
        <v>43</v>
      </c>
      <c r="B24" s="485" t="s">
        <v>5770</v>
      </c>
      <c r="C24" s="486">
        <v>-2.602739726027405E-3</v>
      </c>
      <c r="D24" s="486">
        <v>-2.602739726027405E-3</v>
      </c>
      <c r="E24" s="486">
        <v>-2.602739726027405E-3</v>
      </c>
      <c r="F24" s="486">
        <f>D24+E24</f>
        <v>-5.2054794520548101E-3</v>
      </c>
      <c r="G24" s="486">
        <f>C24+D24+E24</f>
        <v>-7.8082191780822156E-3</v>
      </c>
      <c r="H24" t="s">
        <v>5785</v>
      </c>
    </row>
  </sheetData>
  <pageMargins left="0.7" right="0.7" top="0.75" bottom="0.75" header="0.3" footer="0.3"/>
  <pageSetup pageOrder="overThenDown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F45"/>
  <sheetViews>
    <sheetView showGridLines="0" showZeros="0" workbookViewId="0">
      <pane xSplit="2" ySplit="9" topLeftCell="C13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39" customWidth="1"/>
    <col min="3" max="3" width="11.42578125" bestFit="1" customWidth="1"/>
    <col min="4" max="5" width="10.7109375" hidden="1" customWidth="1"/>
    <col min="6" max="6" width="82.85546875" hidden="1" customWidth="1"/>
  </cols>
  <sheetData>
    <row r="1" spans="1:6" ht="0" hidden="1" customHeight="1" x14ac:dyDescent="0.25">
      <c r="F1" t="s">
        <v>5786</v>
      </c>
    </row>
    <row r="3" spans="1:6" x14ac:dyDescent="0.25">
      <c r="A3" s="487"/>
      <c r="B3" s="487"/>
      <c r="C3" s="487"/>
      <c r="D3" s="487"/>
      <c r="E3" s="487"/>
    </row>
    <row r="4" spans="1:6" ht="15" customHeight="1" x14ac:dyDescent="0.25">
      <c r="A4" s="488" t="s">
        <v>0</v>
      </c>
    </row>
    <row r="5" spans="1:6" ht="15" customHeight="1" x14ac:dyDescent="0.25">
      <c r="A5" s="489" t="s">
        <v>1</v>
      </c>
    </row>
    <row r="6" spans="1:6" ht="15" customHeight="1" x14ac:dyDescent="0.25">
      <c r="A6" s="490" t="s">
        <v>2</v>
      </c>
    </row>
    <row r="7" spans="1:6" ht="15" customHeight="1" x14ac:dyDescent="0.25">
      <c r="A7" s="491" t="s">
        <v>5787</v>
      </c>
    </row>
    <row r="8" spans="1:6" x14ac:dyDescent="0.25">
      <c r="A8" s="487"/>
      <c r="B8" s="487"/>
      <c r="C8" s="487"/>
      <c r="D8" s="487"/>
      <c r="E8" s="487"/>
    </row>
    <row r="9" spans="1:6" ht="24" x14ac:dyDescent="0.25">
      <c r="A9" s="492" t="s">
        <v>4</v>
      </c>
      <c r="B9" s="492" t="s">
        <v>63</v>
      </c>
      <c r="C9" s="492" t="s">
        <v>5</v>
      </c>
      <c r="D9" s="492" t="s">
        <v>6</v>
      </c>
      <c r="E9" s="492" t="s">
        <v>7</v>
      </c>
    </row>
    <row r="10" spans="1:6" x14ac:dyDescent="0.25">
      <c r="A10" s="493" t="s">
        <v>8</v>
      </c>
      <c r="B10" s="494" t="s">
        <v>64</v>
      </c>
      <c r="C10" s="495">
        <v>0</v>
      </c>
      <c r="D10" s="495">
        <v>0</v>
      </c>
      <c r="E10" s="495">
        <v>0</v>
      </c>
      <c r="F10" t="s">
        <v>65</v>
      </c>
    </row>
    <row r="11" spans="1:6" x14ac:dyDescent="0.25">
      <c r="A11" s="493" t="s">
        <v>11</v>
      </c>
      <c r="B11" s="494" t="s">
        <v>33</v>
      </c>
      <c r="C11" s="495">
        <v>0</v>
      </c>
      <c r="D11" s="495">
        <v>0</v>
      </c>
      <c r="E11" s="495">
        <v>0</v>
      </c>
    </row>
    <row r="12" spans="1:6" x14ac:dyDescent="0.25">
      <c r="A12" s="493" t="s">
        <v>14</v>
      </c>
      <c r="B12" s="494" t="s">
        <v>67</v>
      </c>
      <c r="C12" s="495">
        <f>VLOOKUP("712",TX_200_RB,16,FALSE)</f>
        <v>1869069169.8784151</v>
      </c>
      <c r="D12" s="495">
        <f>VLOOKUP("712",TX_200_RB,17,FALSE)</f>
        <v>875840754.04712296</v>
      </c>
      <c r="E12" s="495">
        <f>VLOOKUP("712",TX_200_RB,18,FALSE)</f>
        <v>879195467.94401956</v>
      </c>
    </row>
    <row r="13" spans="1:6" x14ac:dyDescent="0.25">
      <c r="A13" s="493" t="s">
        <v>17</v>
      </c>
      <c r="B13" s="494" t="s">
        <v>1086</v>
      </c>
      <c r="C13" s="496">
        <f>VLOOKUP("12",TX_000_Cap_Str,3,FALSE)</f>
        <v>2.3800000000000002E-2</v>
      </c>
      <c r="D13" s="496">
        <f>VLOOKUP("12",TX_000_Cap_Str,4,FALSE)</f>
        <v>2.3800000000000002E-2</v>
      </c>
      <c r="E13" s="496">
        <f>VLOOKUP("12",TX_000_Cap_Str,5,FALSE)</f>
        <v>2.3800000000000002E-2</v>
      </c>
    </row>
    <row r="14" spans="1:6" x14ac:dyDescent="0.25">
      <c r="A14" s="493" t="s">
        <v>20</v>
      </c>
      <c r="B14" s="494" t="s">
        <v>1088</v>
      </c>
      <c r="C14" s="495">
        <f>C12*C13</f>
        <v>44483846.243106283</v>
      </c>
      <c r="D14" s="495">
        <f>D12*D13</f>
        <v>20845009.946321528</v>
      </c>
      <c r="E14" s="495">
        <f>E12*E13</f>
        <v>20924852.137067668</v>
      </c>
    </row>
    <row r="15" spans="1:6" x14ac:dyDescent="0.25">
      <c r="A15" s="493" t="s">
        <v>23</v>
      </c>
      <c r="B15" s="494" t="s">
        <v>5788</v>
      </c>
      <c r="C15" s="497">
        <f>VLOOKUP("18",TX_000_Cap_Str,3,FALSE)</f>
        <v>7.9100000000000004E-2</v>
      </c>
      <c r="D15" s="497">
        <f>VLOOKUP("18",TX_000_Cap_Str,4,FALSE)</f>
        <v>7.9100000000000004E-2</v>
      </c>
      <c r="E15" s="497">
        <f>VLOOKUP("18",TX_000_Cap_Str,5,FALSE)</f>
        <v>7.9100000000000004E-2</v>
      </c>
    </row>
    <row r="16" spans="1:6" x14ac:dyDescent="0.25">
      <c r="A16" s="493" t="s">
        <v>26</v>
      </c>
      <c r="B16" s="494" t="s">
        <v>5789</v>
      </c>
      <c r="C16" s="495">
        <f>C12*C15</f>
        <v>147843371.33738264</v>
      </c>
      <c r="D16" s="495">
        <f>D12*D15</f>
        <v>69279003.645127431</v>
      </c>
      <c r="E16" s="495">
        <f>E12*E15</f>
        <v>69544361.514371946</v>
      </c>
    </row>
    <row r="17" spans="1:5" x14ac:dyDescent="0.25">
      <c r="A17" s="493" t="s">
        <v>29</v>
      </c>
      <c r="B17" s="494" t="s">
        <v>33</v>
      </c>
      <c r="C17" s="495" t="s">
        <v>33</v>
      </c>
      <c r="D17" s="495" t="s">
        <v>33</v>
      </c>
      <c r="E17" s="495" t="s">
        <v>33</v>
      </c>
    </row>
    <row r="18" spans="1:5" x14ac:dyDescent="0.25">
      <c r="A18" s="493" t="s">
        <v>32</v>
      </c>
      <c r="B18" s="494" t="s">
        <v>1632</v>
      </c>
      <c r="C18" s="495">
        <f>VLOOKUP("675",TX_100_IS,16,FALSE)</f>
        <v>-158549389.25504649</v>
      </c>
      <c r="D18" s="495">
        <f>VLOOKUP("675",TX_100_IS,17,FALSE)</f>
        <v>-75286202.359976098</v>
      </c>
      <c r="E18" s="495">
        <f>VLOOKUP("675",TX_100_IS,18,FALSE)</f>
        <v>-74609625.017607152</v>
      </c>
    </row>
    <row r="19" spans="1:5" x14ac:dyDescent="0.25">
      <c r="A19" s="493" t="s">
        <v>34</v>
      </c>
      <c r="B19" s="494" t="s">
        <v>1949</v>
      </c>
      <c r="C19" s="495">
        <f>VLOOKUP("849",TX_100_IS,16,FALSE)</f>
        <v>55280582.650028467</v>
      </c>
      <c r="D19" s="495">
        <f>VLOOKUP("849",TX_100_IS,17,FALSE)</f>
        <v>26893784.799957667</v>
      </c>
      <c r="E19" s="495">
        <f>VLOOKUP("849",TX_100_IS,18,FALSE)</f>
        <v>26030515.477679271</v>
      </c>
    </row>
    <row r="20" spans="1:5" x14ac:dyDescent="0.25">
      <c r="A20" s="493" t="s">
        <v>36</v>
      </c>
      <c r="B20" s="494" t="s">
        <v>1951</v>
      </c>
      <c r="C20" s="495">
        <f>VLOOKUP("858",TX_100_IS,16,FALSE)</f>
        <v>-90718.485675416043</v>
      </c>
      <c r="D20" s="495">
        <f>VLOOKUP("858",TX_100_IS,17,FALSE)</f>
        <v>-41576.14348009805</v>
      </c>
      <c r="E20" s="495">
        <f>VLOOKUP("858",TX_100_IS,18,FALSE)</f>
        <v>-40399.830844485987</v>
      </c>
    </row>
    <row r="21" spans="1:5" x14ac:dyDescent="0.25">
      <c r="A21" s="493" t="s">
        <v>38</v>
      </c>
      <c r="B21" s="494" t="s">
        <v>33</v>
      </c>
      <c r="C21" s="495" t="s">
        <v>33</v>
      </c>
      <c r="D21" s="495" t="s">
        <v>33</v>
      </c>
      <c r="E21" s="495" t="s">
        <v>33</v>
      </c>
    </row>
    <row r="22" spans="1:5" x14ac:dyDescent="0.25">
      <c r="A22" s="493" t="s">
        <v>40</v>
      </c>
      <c r="B22" s="494" t="s">
        <v>1635</v>
      </c>
      <c r="C22" s="495">
        <f>C16-C14+C18</f>
        <v>-55189864.160770118</v>
      </c>
      <c r="D22" s="495">
        <f>D16-D14+D18</f>
        <v>-26852208.6611702</v>
      </c>
      <c r="E22" s="495">
        <f>E16-E14+E18</f>
        <v>-25990115.640302874</v>
      </c>
    </row>
    <row r="23" spans="1:5" x14ac:dyDescent="0.25">
      <c r="A23" s="493" t="s">
        <v>41</v>
      </c>
      <c r="B23" s="494" t="s">
        <v>56</v>
      </c>
      <c r="C23" s="498">
        <f>VLOOKUP("22",TX_000_Cap_Str,3,FALSE)</f>
        <v>1.4189999999999999E-2</v>
      </c>
      <c r="D23" s="498">
        <f>VLOOKUP("22",TX_000_Cap_Str,4,FALSE)</f>
        <v>1.4189999999999999E-2</v>
      </c>
      <c r="E23" s="498">
        <f>VLOOKUP("22",TX_000_Cap_Str,5,FALSE)</f>
        <v>1.4189999999999999E-2</v>
      </c>
    </row>
    <row r="24" spans="1:5" x14ac:dyDescent="0.25">
      <c r="A24" s="493" t="s">
        <v>43</v>
      </c>
      <c r="B24" s="494" t="s">
        <v>5790</v>
      </c>
      <c r="C24" s="495">
        <f>C22*C23</f>
        <v>-783144.17244132794</v>
      </c>
      <c r="D24" s="495">
        <f>D22*D23</f>
        <v>-381032.84090200509</v>
      </c>
      <c r="E24" s="495">
        <f>E22*E23</f>
        <v>-368799.74093589775</v>
      </c>
    </row>
    <row r="25" spans="1:5" x14ac:dyDescent="0.25">
      <c r="A25" s="493" t="s">
        <v>45</v>
      </c>
      <c r="B25" s="494" t="s">
        <v>33</v>
      </c>
      <c r="C25" s="495" t="s">
        <v>33</v>
      </c>
      <c r="D25" s="495" t="s">
        <v>33</v>
      </c>
      <c r="E25" s="495" t="s">
        <v>33</v>
      </c>
    </row>
    <row r="26" spans="1:5" x14ac:dyDescent="0.25">
      <c r="A26" s="493" t="s">
        <v>47</v>
      </c>
      <c r="B26" s="494" t="s">
        <v>1644</v>
      </c>
      <c r="C26" s="495">
        <f>VLOOKUP("682",TX_100_IS,16,FALSE)</f>
        <v>0</v>
      </c>
      <c r="D26" s="495">
        <f>VLOOKUP("682",TX_100_IS,17,FALSE)</f>
        <v>0</v>
      </c>
      <c r="E26" s="495">
        <f>VLOOKUP("682",TX_100_IS,18,FALSE)</f>
        <v>0</v>
      </c>
    </row>
    <row r="27" spans="1:5" x14ac:dyDescent="0.25">
      <c r="A27" s="493" t="s">
        <v>48</v>
      </c>
      <c r="B27" s="494" t="s">
        <v>1646</v>
      </c>
      <c r="C27" s="495">
        <f>C22-C24-C26</f>
        <v>-54406719.988328792</v>
      </c>
      <c r="D27" s="495">
        <f>D22-D24-D26</f>
        <v>-26471175.820268195</v>
      </c>
      <c r="E27" s="495">
        <f>E22-E24-E26</f>
        <v>-25621315.899366975</v>
      </c>
    </row>
    <row r="28" spans="1:5" x14ac:dyDescent="0.25">
      <c r="A28" s="493" t="s">
        <v>50</v>
      </c>
      <c r="B28" s="494" t="s">
        <v>54</v>
      </c>
      <c r="C28" s="499">
        <f>VLOOKUP("21",TX_000_Cap_Str,3,FALSE)</f>
        <v>0.35</v>
      </c>
      <c r="D28" s="499">
        <f>VLOOKUP("21",TX_000_Cap_Str,4,FALSE)</f>
        <v>0.35</v>
      </c>
      <c r="E28" s="499">
        <f>VLOOKUP("21",TX_000_Cap_Str,5,FALSE)</f>
        <v>0.35</v>
      </c>
    </row>
    <row r="29" spans="1:5" x14ac:dyDescent="0.25">
      <c r="A29" s="493" t="s">
        <v>51</v>
      </c>
      <c r="B29" s="494" t="s">
        <v>5791</v>
      </c>
      <c r="C29" s="495">
        <f>C27*C28</f>
        <v>-19042351.995915078</v>
      </c>
      <c r="D29" s="495">
        <f>D27*D28</f>
        <v>-9264911.5370938685</v>
      </c>
      <c r="E29" s="495">
        <f>E27*E28</f>
        <v>-8967460.5647784397</v>
      </c>
    </row>
    <row r="30" spans="1:5" x14ac:dyDescent="0.25">
      <c r="A30" s="493" t="s">
        <v>53</v>
      </c>
      <c r="B30" s="494" t="s">
        <v>33</v>
      </c>
      <c r="C30" s="495" t="s">
        <v>33</v>
      </c>
      <c r="D30" s="495" t="s">
        <v>33</v>
      </c>
      <c r="E30" s="495" t="s">
        <v>33</v>
      </c>
    </row>
    <row r="31" spans="1:5" x14ac:dyDescent="0.25">
      <c r="A31" s="493" t="s">
        <v>55</v>
      </c>
      <c r="B31" s="494" t="s">
        <v>5792</v>
      </c>
      <c r="C31" s="495">
        <f>C29+C24+C20+C19</f>
        <v>35364367.995996647</v>
      </c>
      <c r="D31" s="495">
        <f>D29+D24+D20+D19</f>
        <v>17206264.278481696</v>
      </c>
      <c r="E31" s="495">
        <f>E29+E24+E20+E19</f>
        <v>16653855.341120448</v>
      </c>
    </row>
    <row r="32" spans="1:5" x14ac:dyDescent="0.25">
      <c r="A32" s="493" t="s">
        <v>57</v>
      </c>
      <c r="B32" s="494" t="s">
        <v>5793</v>
      </c>
      <c r="C32" s="500">
        <f>VLOOKUP("24",TX_000_Cap_Str,3,FALSE)</f>
        <v>1.5606065453399116</v>
      </c>
      <c r="D32" s="500">
        <f>VLOOKUP("24",TX_000_Cap_Str,4,FALSE)</f>
        <v>1.5606065453399116</v>
      </c>
      <c r="E32" s="500">
        <f>VLOOKUP("24",TX_000_Cap_Str,5,FALSE)</f>
        <v>1.5606065453399116</v>
      </c>
    </row>
    <row r="33" spans="1:5" x14ac:dyDescent="0.25">
      <c r="A33" s="493" t="s">
        <v>59</v>
      </c>
      <c r="B33" s="494" t="s">
        <v>5794</v>
      </c>
      <c r="C33" s="495">
        <f>C31*C32</f>
        <v>55189864.16636166</v>
      </c>
      <c r="D33" s="495">
        <f>D31*D32</f>
        <v>26852208.653846845</v>
      </c>
      <c r="E33" s="495">
        <f>E31*E32</f>
        <v>25990115.650496617</v>
      </c>
    </row>
    <row r="34" spans="1:5" x14ac:dyDescent="0.25">
      <c r="A34" s="493" t="s">
        <v>138</v>
      </c>
      <c r="B34" s="494" t="s">
        <v>33</v>
      </c>
      <c r="C34" s="495" t="s">
        <v>33</v>
      </c>
      <c r="D34" s="495" t="s">
        <v>33</v>
      </c>
      <c r="E34" s="495" t="s">
        <v>33</v>
      </c>
    </row>
    <row r="35" spans="1:5" x14ac:dyDescent="0.25">
      <c r="A35" s="493" t="s">
        <v>142</v>
      </c>
      <c r="B35" s="494" t="s">
        <v>1080</v>
      </c>
      <c r="C35" s="495">
        <f>VLOOKUP("391",TX_100_IS,16,FALSE)</f>
        <v>491627922.70911616</v>
      </c>
      <c r="D35" s="495">
        <f>VLOOKUP("391",TX_100_IS,17,FALSE)</f>
        <v>195921141.28592241</v>
      </c>
      <c r="E35" s="495">
        <f>VLOOKUP("391",TX_100_IS,18,FALSE)</f>
        <v>187236434.745951</v>
      </c>
    </row>
    <row r="36" spans="1:5" x14ac:dyDescent="0.25">
      <c r="A36" s="493" t="s">
        <v>146</v>
      </c>
      <c r="B36" s="494" t="s">
        <v>5795</v>
      </c>
      <c r="C36" s="495">
        <f>VLOOKUP("870",TX_100_IS,16,FALSE)</f>
        <v>0</v>
      </c>
      <c r="D36" s="495">
        <f>VLOOKUP("870",TX_100_IS,17,FALSE)</f>
        <v>0</v>
      </c>
      <c r="E36" s="495">
        <f>VLOOKUP("870",TX_100_IS,18,FALSE)</f>
        <v>0</v>
      </c>
    </row>
    <row r="37" spans="1:5" x14ac:dyDescent="0.25">
      <c r="A37" s="493" t="s">
        <v>149</v>
      </c>
      <c r="B37" s="494" t="s">
        <v>5796</v>
      </c>
      <c r="C37" s="501">
        <f>C33+C35+C36</f>
        <v>546817786.87547779</v>
      </c>
      <c r="D37" s="501">
        <f>D33+D35+D36</f>
        <v>222773349.93976927</v>
      </c>
      <c r="E37" s="501">
        <f>E33+E35+E36</f>
        <v>213226550.3964476</v>
      </c>
    </row>
    <row r="38" spans="1:5" x14ac:dyDescent="0.25">
      <c r="A38" s="493" t="s">
        <v>152</v>
      </c>
      <c r="B38" s="494" t="s">
        <v>5797</v>
      </c>
      <c r="C38" s="495">
        <f>VLOOKUP("50",TX_100_IS,16,FALSE)</f>
        <v>-85844935.042983353</v>
      </c>
      <c r="D38" s="495">
        <f>VLOOKUP("50",TX_100_IS,17,FALSE)</f>
        <v>-35028992.107714377</v>
      </c>
      <c r="E38" s="495">
        <f>VLOOKUP("50",TX_100_IS,18,FALSE)</f>
        <v>-62830821.983302437</v>
      </c>
    </row>
    <row r="39" spans="1:5" x14ac:dyDescent="0.25">
      <c r="A39" s="493" t="s">
        <v>154</v>
      </c>
      <c r="B39" s="494" t="s">
        <v>5798</v>
      </c>
      <c r="C39" s="502">
        <f>C37+C38+C16</f>
        <v>608816223.16987705</v>
      </c>
      <c r="D39" s="502">
        <f>D37+D38+D16</f>
        <v>257023361.47718233</v>
      </c>
      <c r="E39" s="502">
        <f>E37+E38+E16</f>
        <v>219940089.92751712</v>
      </c>
    </row>
    <row r="40" spans="1:5" x14ac:dyDescent="0.25">
      <c r="A40" s="493" t="s">
        <v>156</v>
      </c>
      <c r="B40" s="494" t="s">
        <v>33</v>
      </c>
      <c r="C40" s="495" t="s">
        <v>33</v>
      </c>
      <c r="D40" s="495" t="s">
        <v>33</v>
      </c>
      <c r="E40" s="495" t="s">
        <v>33</v>
      </c>
    </row>
    <row r="41" spans="1:5" x14ac:dyDescent="0.25">
      <c r="A41" s="493" t="s">
        <v>160</v>
      </c>
      <c r="B41" s="494" t="s">
        <v>95</v>
      </c>
      <c r="C41" s="495">
        <f>VLOOKUP("13",TX_100_IS,16,FALSE)</f>
        <v>-539640117</v>
      </c>
      <c r="D41" s="495">
        <f>VLOOKUP("13",TX_100_IS,17,FALSE)</f>
        <v>-210840110.31999999</v>
      </c>
      <c r="E41" s="495">
        <f>VLOOKUP("13",TX_100_IS,18,FALSE)</f>
        <v>-230293933.0999999</v>
      </c>
    </row>
    <row r="42" spans="1:5" x14ac:dyDescent="0.25">
      <c r="A42" s="493" t="s">
        <v>164</v>
      </c>
      <c r="B42" s="494" t="s">
        <v>5799</v>
      </c>
      <c r="C42" s="495">
        <f>C39+C41</f>
        <v>69176106.169877052</v>
      </c>
      <c r="D42" s="495">
        <f>D39+D41</f>
        <v>46183251.157182336</v>
      </c>
      <c r="E42" s="495">
        <f>E39+E41</f>
        <v>-10353843.172482789</v>
      </c>
    </row>
    <row r="43" spans="1:5" x14ac:dyDescent="0.25">
      <c r="A43" s="493" t="s">
        <v>167</v>
      </c>
      <c r="B43" s="494" t="s">
        <v>33</v>
      </c>
      <c r="C43" s="495" t="s">
        <v>33</v>
      </c>
      <c r="D43" s="495" t="s">
        <v>33</v>
      </c>
      <c r="E43" s="495" t="s">
        <v>33</v>
      </c>
    </row>
    <row r="44" spans="1:5" x14ac:dyDescent="0.25">
      <c r="A44" s="493" t="s">
        <v>170</v>
      </c>
      <c r="B44" s="494" t="s">
        <v>5800</v>
      </c>
      <c r="C44" s="495">
        <f>VLOOKUP("10",TX_000_Deficiency,3,FALSE)</f>
        <v>69176106.17410019</v>
      </c>
      <c r="D44" s="495">
        <f>VLOOKUP("10",TX_000_Deficiency,4,FALSE)</f>
        <v>46183251.1645061</v>
      </c>
      <c r="E44" s="495">
        <f>VLOOKUP("10",TX_000_Deficiency,5,FALSE)</f>
        <v>-10353843.182676928</v>
      </c>
    </row>
    <row r="45" spans="1:5" x14ac:dyDescent="0.25">
      <c r="A45" s="493" t="s">
        <v>173</v>
      </c>
      <c r="B45" s="494" t="s">
        <v>5801</v>
      </c>
      <c r="C45" s="495">
        <f>C42-C44</f>
        <v>-4.2231380939483643E-3</v>
      </c>
      <c r="D45" s="495">
        <f>D42-D44</f>
        <v>-7.3237642645835876E-3</v>
      </c>
      <c r="E45" s="495">
        <f>E42-E44</f>
        <v>1.0194139555096626E-2</v>
      </c>
    </row>
  </sheetData>
  <pageMargins left="0.7" right="0.7" top="0.75" bottom="0.75" header="0.3" footer="0.3"/>
  <pageSetup scale="75" pageOrder="overThenDown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F38"/>
  <sheetViews>
    <sheetView showGridLines="0" showZeros="0" workbookViewId="0">
      <pane xSplit="2" ySplit="9" topLeftCell="C19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5.42578125" customWidth="1"/>
    <col min="2" max="2" width="39" customWidth="1"/>
    <col min="3" max="3" width="11.7109375" customWidth="1"/>
    <col min="4" max="5" width="11.7109375" hidden="1" customWidth="1"/>
    <col min="6" max="6" width="0" hidden="1" customWidth="1"/>
  </cols>
  <sheetData>
    <row r="1" spans="1:6" ht="0" hidden="1" customHeight="1" x14ac:dyDescent="0.25">
      <c r="F1" t="s">
        <v>5802</v>
      </c>
    </row>
    <row r="3" spans="1:6" x14ac:dyDescent="0.25">
      <c r="A3" s="503"/>
      <c r="B3" s="503"/>
      <c r="C3" s="503"/>
      <c r="D3" s="503"/>
      <c r="E3" s="503"/>
    </row>
    <row r="4" spans="1:6" ht="15" customHeight="1" x14ac:dyDescent="0.25">
      <c r="A4" s="504" t="s">
        <v>0</v>
      </c>
    </row>
    <row r="5" spans="1:6" ht="15" customHeight="1" x14ac:dyDescent="0.25">
      <c r="A5" s="505" t="s">
        <v>1</v>
      </c>
    </row>
    <row r="6" spans="1:6" ht="15" customHeight="1" x14ac:dyDescent="0.25">
      <c r="A6" s="506" t="s">
        <v>2</v>
      </c>
    </row>
    <row r="7" spans="1:6" ht="15" customHeight="1" x14ac:dyDescent="0.25">
      <c r="A7" s="507" t="s">
        <v>5803</v>
      </c>
    </row>
    <row r="8" spans="1:6" x14ac:dyDescent="0.25">
      <c r="A8" s="503"/>
      <c r="B8" s="503"/>
      <c r="C8" s="503"/>
      <c r="D8" s="503"/>
      <c r="E8" s="503"/>
    </row>
    <row r="9" spans="1:6" ht="24" x14ac:dyDescent="0.25">
      <c r="A9" s="508" t="s">
        <v>4</v>
      </c>
      <c r="B9" s="508" t="s">
        <v>63</v>
      </c>
      <c r="C9" s="508" t="s">
        <v>5</v>
      </c>
      <c r="D9" s="508" t="s">
        <v>6</v>
      </c>
      <c r="E9" s="508" t="s">
        <v>7</v>
      </c>
    </row>
    <row r="10" spans="1:6" x14ac:dyDescent="0.25">
      <c r="A10" s="509" t="s">
        <v>8</v>
      </c>
      <c r="B10" s="510" t="s">
        <v>64</v>
      </c>
      <c r="C10" s="511">
        <v>74827911.444045603</v>
      </c>
      <c r="D10" s="511">
        <v>66825352.654037602</v>
      </c>
      <c r="E10" s="511">
        <v>152273966.09378299</v>
      </c>
      <c r="F10" t="s">
        <v>65</v>
      </c>
    </row>
    <row r="11" spans="1:6" x14ac:dyDescent="0.25">
      <c r="A11" s="509" t="s">
        <v>11</v>
      </c>
      <c r="B11" s="510" t="s">
        <v>33</v>
      </c>
      <c r="C11" s="511">
        <v>0</v>
      </c>
      <c r="D11" s="511">
        <v>0</v>
      </c>
      <c r="E11" s="511">
        <v>0</v>
      </c>
    </row>
    <row r="12" spans="1:6" x14ac:dyDescent="0.25">
      <c r="A12" s="509" t="s">
        <v>14</v>
      </c>
      <c r="B12" s="510" t="s">
        <v>5804</v>
      </c>
      <c r="C12" s="512">
        <f>VLOOKUP("23",TX_000_Cap_Str,3,FALSE)</f>
        <v>0.35922349999999997</v>
      </c>
      <c r="D12" s="512">
        <f>VLOOKUP("23",TX_000_Cap_Str,4,FALSE)</f>
        <v>0.35922349999999997</v>
      </c>
      <c r="E12" s="512">
        <f>VLOOKUP("23",TX_000_Cap_Str,5,FALSE)</f>
        <v>0.35922349999999997</v>
      </c>
    </row>
    <row r="13" spans="1:6" x14ac:dyDescent="0.25">
      <c r="A13" s="509" t="s">
        <v>17</v>
      </c>
      <c r="B13" s="510" t="s">
        <v>33</v>
      </c>
      <c r="C13" s="511" t="s">
        <v>33</v>
      </c>
      <c r="D13" s="511" t="s">
        <v>33</v>
      </c>
      <c r="E13" s="511" t="s">
        <v>33</v>
      </c>
    </row>
    <row r="14" spans="1:6" x14ac:dyDescent="0.25">
      <c r="A14" s="509" t="s">
        <v>20</v>
      </c>
      <c r="B14" s="510" t="s">
        <v>5805</v>
      </c>
      <c r="C14" s="511">
        <v>0</v>
      </c>
      <c r="D14" s="511">
        <v>0</v>
      </c>
      <c r="E14" s="511">
        <v>0</v>
      </c>
    </row>
    <row r="15" spans="1:6" x14ac:dyDescent="0.25">
      <c r="A15" s="509" t="s">
        <v>23</v>
      </c>
      <c r="B15" s="510" t="s">
        <v>218</v>
      </c>
      <c r="C15" s="511">
        <f>VLOOKUP("54",TX_100_IS,16,FALSE)</f>
        <v>625485052.04298353</v>
      </c>
      <c r="D15" s="511">
        <f>VLOOKUP("54",TX_100_IS,17,FALSE)</f>
        <v>245869102.42771426</v>
      </c>
      <c r="E15" s="511">
        <f>VLOOKUP("54",TX_100_IS,18,FALSE)</f>
        <v>293124755.08330232</v>
      </c>
    </row>
    <row r="16" spans="1:6" x14ac:dyDescent="0.25">
      <c r="A16" s="509" t="s">
        <v>26</v>
      </c>
      <c r="B16" s="510" t="s">
        <v>33</v>
      </c>
      <c r="C16" s="511" t="s">
        <v>33</v>
      </c>
      <c r="D16" s="511" t="s">
        <v>33</v>
      </c>
      <c r="E16" s="511" t="s">
        <v>33</v>
      </c>
    </row>
    <row r="17" spans="1:5" x14ac:dyDescent="0.25">
      <c r="A17" s="509" t="s">
        <v>29</v>
      </c>
      <c r="B17" s="510" t="s">
        <v>5806</v>
      </c>
      <c r="C17" s="511">
        <v>0</v>
      </c>
      <c r="D17" s="511">
        <v>0</v>
      </c>
      <c r="E17" s="511">
        <v>0</v>
      </c>
    </row>
    <row r="18" spans="1:5" x14ac:dyDescent="0.25">
      <c r="A18" s="509" t="s">
        <v>32</v>
      </c>
      <c r="B18" s="510" t="s">
        <v>265</v>
      </c>
      <c r="C18" s="511">
        <f>VLOOKUP("253",TX_100_IS,16,FALSE)</f>
        <v>263315524.36604694</v>
      </c>
      <c r="D18" s="511">
        <f>VLOOKUP("253",TX_100_IS,17,FALSE)</f>
        <v>107776476.17599063</v>
      </c>
      <c r="E18" s="511">
        <f>VLOOKUP("253",TX_100_IS,18,FALSE)</f>
        <v>106900962.79350248</v>
      </c>
    </row>
    <row r="19" spans="1:5" x14ac:dyDescent="0.25">
      <c r="A19" s="509" t="s">
        <v>34</v>
      </c>
      <c r="B19" s="510" t="s">
        <v>220</v>
      </c>
      <c r="C19" s="511">
        <f>VLOOKUP("74",TX_100_IS,16,FALSE)</f>
        <v>70030574.502623066</v>
      </c>
      <c r="D19" s="511">
        <f>VLOOKUP("74",TX_100_IS,17,FALSE)</f>
        <v>27468128.278628059</v>
      </c>
      <c r="E19" s="511">
        <f>VLOOKUP("74",TX_100_IS,18,FALSE)</f>
        <v>26574920.952646118</v>
      </c>
    </row>
    <row r="20" spans="1:5" x14ac:dyDescent="0.25">
      <c r="A20" s="509" t="s">
        <v>36</v>
      </c>
      <c r="B20" s="510" t="s">
        <v>5807</v>
      </c>
      <c r="C20" s="511">
        <f>VLOOKUP("375",TX_100_IS,16,FALSE)</f>
        <v>110391930.28602664</v>
      </c>
      <c r="D20" s="511">
        <f>VLOOKUP("375",TX_100_IS,17,FALSE)</f>
        <v>48128852.722416267</v>
      </c>
      <c r="E20" s="511">
        <f>VLOOKUP("375",TX_100_IS,18,FALSE)</f>
        <v>42144653.281855695</v>
      </c>
    </row>
    <row r="21" spans="1:5" x14ac:dyDescent="0.25">
      <c r="A21" s="509" t="s">
        <v>38</v>
      </c>
      <c r="B21" s="510" t="s">
        <v>5808</v>
      </c>
      <c r="C21" s="511">
        <f>VLOOKUP("389",TX_100_IS,16,FALSE)</f>
        <v>47889893.554419503</v>
      </c>
      <c r="D21" s="511">
        <f>VLOOKUP("389",TX_100_IS,17,FALSE)</f>
        <v>12547684.108887434</v>
      </c>
      <c r="E21" s="511">
        <f>VLOOKUP("389",TX_100_IS,18,FALSE)</f>
        <v>11615897.717946701</v>
      </c>
    </row>
    <row r="22" spans="1:5" x14ac:dyDescent="0.25">
      <c r="A22" s="509" t="s">
        <v>40</v>
      </c>
      <c r="B22" s="510" t="s">
        <v>5809</v>
      </c>
      <c r="C22" s="511">
        <f>C18+C19+C20+C21</f>
        <v>491627922.70911616</v>
      </c>
      <c r="D22" s="511">
        <f>D18+D19+D20+D21</f>
        <v>195921141.28592241</v>
      </c>
      <c r="E22" s="511">
        <f>E18+E19+E20+E21</f>
        <v>187236434.745951</v>
      </c>
    </row>
    <row r="23" spans="1:5" x14ac:dyDescent="0.25">
      <c r="A23" s="509" t="s">
        <v>41</v>
      </c>
      <c r="B23" s="510" t="s">
        <v>1082</v>
      </c>
      <c r="C23" s="511">
        <f>C15-C22</f>
        <v>133857129.33386737</v>
      </c>
      <c r="D23" s="511">
        <f>D15-D22</f>
        <v>49947961.14179185</v>
      </c>
      <c r="E23" s="511">
        <f>E15-E22</f>
        <v>105888320.33735132</v>
      </c>
    </row>
    <row r="24" spans="1:5" x14ac:dyDescent="0.25">
      <c r="A24" s="509" t="s">
        <v>43</v>
      </c>
      <c r="B24" s="510" t="s">
        <v>33</v>
      </c>
      <c r="C24" s="511" t="s">
        <v>33</v>
      </c>
      <c r="D24" s="511" t="s">
        <v>33</v>
      </c>
      <c r="E24" s="511" t="s">
        <v>33</v>
      </c>
    </row>
    <row r="25" spans="1:5" x14ac:dyDescent="0.25">
      <c r="A25" s="509" t="s">
        <v>45</v>
      </c>
      <c r="B25" s="510" t="s">
        <v>1088</v>
      </c>
      <c r="C25" s="511">
        <f>VLOOKUP("396",TX_100_IS,16,FALSE)</f>
        <v>44483846.243106462</v>
      </c>
      <c r="D25" s="511">
        <f>VLOOKUP("396",TX_100_IS,17,FALSE)</f>
        <v>20845009.946321815</v>
      </c>
      <c r="E25" s="511">
        <f>VLOOKUP("396",TX_100_IS,18,FALSE)</f>
        <v>20924852.137067258</v>
      </c>
    </row>
    <row r="26" spans="1:5" x14ac:dyDescent="0.25">
      <c r="A26" s="509" t="s">
        <v>47</v>
      </c>
      <c r="B26" s="510" t="s">
        <v>5810</v>
      </c>
      <c r="C26" s="511">
        <f>VLOOKUP("673",TX_100_IS,16,FALSE)</f>
        <v>-123674058.56915081</v>
      </c>
      <c r="D26" s="511">
        <f>VLOOKUP("673",TX_100_IS,17,FALSE)</f>
        <v>-64990729.212866448</v>
      </c>
      <c r="E26" s="511">
        <f>VLOOKUP("673",TX_100_IS,18,FALSE)</f>
        <v>-61153835.755352229</v>
      </c>
    </row>
    <row r="27" spans="1:5" x14ac:dyDescent="0.25">
      <c r="A27" s="509" t="s">
        <v>48</v>
      </c>
      <c r="B27" s="510" t="s">
        <v>5811</v>
      </c>
      <c r="C27" s="511">
        <f>C23-C25+C26</f>
        <v>-34300775.478389889</v>
      </c>
      <c r="D27" s="511">
        <f>D23-D25+D26</f>
        <v>-35887778.017396413</v>
      </c>
      <c r="E27" s="511">
        <f>E23-E25+E26</f>
        <v>23809632.444931835</v>
      </c>
    </row>
    <row r="28" spans="1:5" x14ac:dyDescent="0.25">
      <c r="A28" s="509" t="s">
        <v>50</v>
      </c>
      <c r="B28" s="510" t="s">
        <v>33</v>
      </c>
      <c r="C28" s="511" t="s">
        <v>33</v>
      </c>
      <c r="D28" s="511" t="s">
        <v>33</v>
      </c>
      <c r="E28" s="511" t="s">
        <v>33</v>
      </c>
    </row>
    <row r="29" spans="1:5" x14ac:dyDescent="0.25">
      <c r="A29" s="509" t="s">
        <v>51</v>
      </c>
      <c r="B29" s="510" t="s">
        <v>5799</v>
      </c>
      <c r="C29" s="511">
        <f>VLOOKUP("10",TX_000_Deficiency,3,FALSE)</f>
        <v>69176106.17410019</v>
      </c>
      <c r="D29" s="511">
        <f>VLOOKUP("10",TX_000_Deficiency,4,FALSE)</f>
        <v>46183251.1645061</v>
      </c>
      <c r="E29" s="511">
        <f>VLOOKUP("10",TX_000_Deficiency,5,FALSE)</f>
        <v>-10353843.182676928</v>
      </c>
    </row>
    <row r="30" spans="1:5" x14ac:dyDescent="0.25">
      <c r="A30" s="509" t="s">
        <v>53</v>
      </c>
      <c r="B30" s="510" t="s">
        <v>1630</v>
      </c>
      <c r="C30" s="511">
        <v>34875330.685895689</v>
      </c>
      <c r="D30" s="511">
        <v>10295473.147109656</v>
      </c>
      <c r="E30" s="511">
        <v>13455789.262254922</v>
      </c>
    </row>
    <row r="31" spans="1:5" x14ac:dyDescent="0.25">
      <c r="A31" s="509" t="s">
        <v>55</v>
      </c>
      <c r="B31" s="510" t="s">
        <v>5812</v>
      </c>
      <c r="C31" s="511">
        <f>C27+C29-C30</f>
        <v>9.8146125674247742E-3</v>
      </c>
      <c r="D31" s="511">
        <f>D27+D29-D30</f>
        <v>3.166496753692627E-8</v>
      </c>
      <c r="E31" s="511">
        <f>E27+E29-E30</f>
        <v>-1.4901161193847656E-8</v>
      </c>
    </row>
    <row r="32" spans="1:5" x14ac:dyDescent="0.25">
      <c r="A32" s="509" t="s">
        <v>57</v>
      </c>
      <c r="B32" s="510" t="s">
        <v>33</v>
      </c>
      <c r="C32" s="511" t="s">
        <v>33</v>
      </c>
      <c r="D32" s="511" t="s">
        <v>33</v>
      </c>
      <c r="E32" s="511" t="s">
        <v>33</v>
      </c>
    </row>
    <row r="33" spans="1:5" x14ac:dyDescent="0.25">
      <c r="A33" s="509" t="s">
        <v>59</v>
      </c>
      <c r="B33" s="510" t="s">
        <v>5813</v>
      </c>
      <c r="C33" s="511">
        <f>C30*-1</f>
        <v>-34875330.685895689</v>
      </c>
      <c r="D33" s="511">
        <f>D30*-1</f>
        <v>-10295473.147109656</v>
      </c>
      <c r="E33" s="511">
        <f>E30*-1</f>
        <v>-13455789.262254922</v>
      </c>
    </row>
    <row r="34" spans="1:5" x14ac:dyDescent="0.25">
      <c r="A34" s="509" t="s">
        <v>138</v>
      </c>
      <c r="B34" s="510" t="s">
        <v>5814</v>
      </c>
      <c r="C34" s="511">
        <f>-(C33*C12)</f>
        <v>12528038.35264485</v>
      </c>
      <c r="D34" s="511">
        <f>-(D33*D12)</f>
        <v>3698375.8980607451</v>
      </c>
      <c r="E34" s="511">
        <f>-(E33*E12)</f>
        <v>4833635.7140496308</v>
      </c>
    </row>
    <row r="35" spans="1:5" x14ac:dyDescent="0.25">
      <c r="A35" s="509" t="s">
        <v>142</v>
      </c>
      <c r="B35" s="510" t="s">
        <v>33</v>
      </c>
      <c r="C35" s="511" t="s">
        <v>33</v>
      </c>
      <c r="D35" s="511" t="s">
        <v>33</v>
      </c>
      <c r="E35" s="511" t="s">
        <v>33</v>
      </c>
    </row>
    <row r="36" spans="1:5" x14ac:dyDescent="0.25">
      <c r="A36" s="509" t="s">
        <v>146</v>
      </c>
      <c r="B36" s="510" t="s">
        <v>5815</v>
      </c>
      <c r="C36" s="511">
        <f>C10*C12</f>
        <v>26879944.246620115</v>
      </c>
      <c r="D36" s="511">
        <f>D10*D12</f>
        <v>24005237.069117676</v>
      </c>
      <c r="E36" s="511">
        <f>E10*E12</f>
        <v>54700387.059090048</v>
      </c>
    </row>
    <row r="37" spans="1:5" x14ac:dyDescent="0.25">
      <c r="A37" s="509" t="s">
        <v>149</v>
      </c>
      <c r="B37" s="510" t="s">
        <v>5816</v>
      </c>
      <c r="C37" s="511">
        <f>C34*-1</f>
        <v>-12528038.35264485</v>
      </c>
      <c r="D37" s="511">
        <f>D34*-1</f>
        <v>-3698375.8980607451</v>
      </c>
      <c r="E37" s="511">
        <f>E34*-1</f>
        <v>-4833635.7140496308</v>
      </c>
    </row>
    <row r="38" spans="1:5" x14ac:dyDescent="0.25">
      <c r="A38" s="509" t="s">
        <v>152</v>
      </c>
      <c r="B38" s="510" t="s">
        <v>5817</v>
      </c>
      <c r="C38" s="511">
        <f>C36+C37</f>
        <v>14351905.893975265</v>
      </c>
      <c r="D38" s="511">
        <f>D36+D37</f>
        <v>20306861.17105693</v>
      </c>
      <c r="E38" s="511">
        <f>E36+E37</f>
        <v>49866751.345040418</v>
      </c>
    </row>
  </sheetData>
  <pageMargins left="0.7" right="0.7" top="0.75" bottom="0.75" header="0.3" footer="0.3"/>
  <pageSetup scale="85" pageOrder="overThenDown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F102"/>
  <sheetViews>
    <sheetView showGridLines="0" workbookViewId="0">
      <pane xSplit="1" ySplit="9" topLeftCell="B61" activePane="bottomRight" state="frozen"/>
      <selection activeCell="N21" sqref="N21"/>
      <selection pane="topRight" activeCell="N21" sqref="N21"/>
      <selection pane="bottomLeft" activeCell="N21" sqref="N21"/>
      <selection pane="bottomRight" activeCell="N21" sqref="N21"/>
    </sheetView>
  </sheetViews>
  <sheetFormatPr defaultRowHeight="15" x14ac:dyDescent="0.25"/>
  <cols>
    <col min="1" max="1" width="39" customWidth="1"/>
    <col min="2" max="3" width="11.7109375" customWidth="1"/>
    <col min="4" max="4" width="12.5703125" bestFit="1" customWidth="1"/>
    <col min="5" max="5" width="12.28515625" bestFit="1" customWidth="1"/>
    <col min="6" max="6" width="0" hidden="1" customWidth="1"/>
  </cols>
  <sheetData>
    <row r="1" spans="1:6" ht="0" hidden="1" customHeight="1" x14ac:dyDescent="0.25">
      <c r="F1" t="s">
        <v>5818</v>
      </c>
    </row>
    <row r="3" spans="1:6" x14ac:dyDescent="0.25">
      <c r="A3" s="513"/>
      <c r="B3" s="513"/>
      <c r="C3" s="513"/>
      <c r="D3" s="513"/>
      <c r="E3" s="513"/>
    </row>
    <row r="4" spans="1:6" ht="15" customHeight="1" x14ac:dyDescent="0.25">
      <c r="A4" s="514" t="s">
        <v>0</v>
      </c>
    </row>
    <row r="5" spans="1:6" ht="15" customHeight="1" x14ac:dyDescent="0.25">
      <c r="A5" s="515" t="s">
        <v>1</v>
      </c>
    </row>
    <row r="6" spans="1:6" ht="15" customHeight="1" x14ac:dyDescent="0.25">
      <c r="A6" s="516" t="s">
        <v>2</v>
      </c>
    </row>
    <row r="7" spans="1:6" ht="15" customHeight="1" x14ac:dyDescent="0.25">
      <c r="A7" s="517" t="s">
        <v>5819</v>
      </c>
    </row>
    <row r="8" spans="1:6" x14ac:dyDescent="0.25">
      <c r="A8" s="513"/>
      <c r="B8" s="513"/>
      <c r="C8" s="513"/>
      <c r="D8" s="513"/>
      <c r="E8" s="513"/>
    </row>
    <row r="9" spans="1:6" ht="24" x14ac:dyDescent="0.25">
      <c r="A9" s="518" t="s">
        <v>5820</v>
      </c>
      <c r="B9" s="518" t="s">
        <v>1351</v>
      </c>
      <c r="C9" s="518" t="s">
        <v>100</v>
      </c>
      <c r="D9" s="518" t="s">
        <v>99</v>
      </c>
      <c r="E9" s="518" t="s">
        <v>98</v>
      </c>
    </row>
    <row r="10" spans="1:6" x14ac:dyDescent="0.25">
      <c r="A10" s="519" t="s">
        <v>5821</v>
      </c>
      <c r="B10" s="520"/>
      <c r="C10" s="520"/>
      <c r="D10" s="520"/>
      <c r="E10" s="520"/>
    </row>
    <row r="11" spans="1:6" x14ac:dyDescent="0.25">
      <c r="A11" s="521" t="s">
        <v>162</v>
      </c>
      <c r="B11" s="520">
        <v>0</v>
      </c>
      <c r="C11" s="520">
        <f>VLOOKUP("5",TX_401_JUR_Alloc_Ext,3,FALSE)</f>
        <v>812322</v>
      </c>
      <c r="D11" s="520">
        <f>VLOOKUP("5",TX_401_JUR_Alloc_Ext,4,FALSE)</f>
        <v>821254</v>
      </c>
      <c r="E11" s="520">
        <f>VLOOKUP("5",TX_401_JUR_Alloc_Ext,7,FALSE)</f>
        <v>2094147</v>
      </c>
      <c r="F11" t="s">
        <v>5822</v>
      </c>
    </row>
    <row r="12" spans="1:6" x14ac:dyDescent="0.25">
      <c r="A12" s="521" t="s">
        <v>158</v>
      </c>
      <c r="B12" s="520">
        <v>0</v>
      </c>
      <c r="C12" s="520">
        <f>VLOOKUP("6",TX_401_JUR_Alloc_Ext,3,FALSE)</f>
        <v>1677920</v>
      </c>
      <c r="D12" s="520">
        <f>VLOOKUP("6",TX_401_JUR_Alloc_Ext,4,FALSE)</f>
        <v>843912</v>
      </c>
      <c r="E12" s="520">
        <f>VLOOKUP("6",TX_401_JUR_Alloc_Ext,7,FALSE)</f>
        <v>2128229</v>
      </c>
      <c r="F12" t="s">
        <v>5823</v>
      </c>
    </row>
    <row r="13" spans="1:6" x14ac:dyDescent="0.25">
      <c r="A13" s="521" t="s">
        <v>5824</v>
      </c>
      <c r="B13" s="520">
        <v>0</v>
      </c>
      <c r="C13" s="520">
        <v>1</v>
      </c>
      <c r="D13" s="520">
        <v>1</v>
      </c>
      <c r="E13" s="520">
        <v>1</v>
      </c>
      <c r="F13" t="s">
        <v>5825</v>
      </c>
    </row>
    <row r="14" spans="1:6" x14ac:dyDescent="0.25">
      <c r="A14" s="521" t="s">
        <v>134</v>
      </c>
      <c r="B14" s="520">
        <v>0</v>
      </c>
      <c r="C14" s="520">
        <v>7</v>
      </c>
      <c r="D14" s="520">
        <v>120197.25</v>
      </c>
      <c r="E14" s="520">
        <v>269382.5</v>
      </c>
      <c r="F14" t="s">
        <v>5826</v>
      </c>
    </row>
    <row r="15" spans="1:6" x14ac:dyDescent="0.25">
      <c r="A15" s="521" t="s">
        <v>5827</v>
      </c>
      <c r="B15" s="520">
        <v>0</v>
      </c>
      <c r="C15" s="520">
        <v>0</v>
      </c>
      <c r="D15" s="520">
        <v>14888</v>
      </c>
      <c r="E15" s="520">
        <v>3651</v>
      </c>
      <c r="F15" t="s">
        <v>5828</v>
      </c>
    </row>
    <row r="16" spans="1:6" x14ac:dyDescent="0.25">
      <c r="A16" s="521" t="s">
        <v>621</v>
      </c>
      <c r="B16" s="520">
        <v>0</v>
      </c>
      <c r="C16" s="520">
        <v>0</v>
      </c>
      <c r="D16" s="520">
        <v>120197.25</v>
      </c>
      <c r="E16" s="520">
        <v>269382.5</v>
      </c>
      <c r="F16" t="s">
        <v>5829</v>
      </c>
    </row>
    <row r="17" spans="1:6" x14ac:dyDescent="0.25">
      <c r="A17" s="521" t="s">
        <v>5830</v>
      </c>
      <c r="B17" s="520">
        <v>0</v>
      </c>
      <c r="C17" s="520">
        <v>1</v>
      </c>
      <c r="D17" s="520">
        <v>1</v>
      </c>
      <c r="E17" s="520">
        <v>1</v>
      </c>
      <c r="F17" t="s">
        <v>5831</v>
      </c>
    </row>
    <row r="18" spans="1:6" x14ac:dyDescent="0.25">
      <c r="A18" s="521" t="s">
        <v>5832</v>
      </c>
      <c r="B18" s="520">
        <v>0</v>
      </c>
      <c r="C18" s="520">
        <v>0</v>
      </c>
      <c r="D18" s="520">
        <v>2764894</v>
      </c>
      <c r="E18" s="520">
        <v>7635516</v>
      </c>
      <c r="F18" t="s">
        <v>5833</v>
      </c>
    </row>
    <row r="19" spans="1:6" x14ac:dyDescent="0.25">
      <c r="A19" s="521" t="s">
        <v>144</v>
      </c>
      <c r="B19" s="520">
        <v>0</v>
      </c>
      <c r="C19" s="520">
        <f>VLOOKUP("7",TX_401_JUR_Alloc_Ext,3,FALSE)</f>
        <v>4946656335</v>
      </c>
      <c r="D19" s="520">
        <f>VLOOKUP("7",TX_401_JUR_Alloc_Ext,4,FALSE)</f>
        <v>5939231309</v>
      </c>
      <c r="E19" s="520">
        <f>VLOOKUP("7",TX_401_JUR_Alloc_Ext,7,FALSE)</f>
        <v>15126788558</v>
      </c>
      <c r="F19" t="s">
        <v>5834</v>
      </c>
    </row>
    <row r="20" spans="1:6" x14ac:dyDescent="0.25">
      <c r="A20" s="521" t="s">
        <v>1055</v>
      </c>
      <c r="B20" s="520">
        <v>0</v>
      </c>
      <c r="C20" s="520">
        <f>VLOOKUP("304",TX_103_IS_Labor,20,FALSE)</f>
        <v>25170444.938633997</v>
      </c>
      <c r="D20" s="520">
        <f>VLOOKUP("304",TX_103_IS_Labor,19,FALSE)</f>
        <v>36721287.468214497</v>
      </c>
      <c r="E20" s="520">
        <f>VLOOKUP("304",TX_103_IS_Labor,18,FALSE)</f>
        <v>86173582.862787664</v>
      </c>
      <c r="F20" t="s">
        <v>5835</v>
      </c>
    </row>
    <row r="21" spans="1:6" x14ac:dyDescent="0.25">
      <c r="A21" s="521" t="s">
        <v>666</v>
      </c>
      <c r="B21" s="520">
        <v>0</v>
      </c>
      <c r="C21" s="520">
        <f>VLOOKUP("305",TX_103_IS_Labor,20,FALSE)</f>
        <v>15524821.157699784</v>
      </c>
      <c r="D21" s="520">
        <f>VLOOKUP("305",TX_103_IS_Labor,19,FALSE)</f>
        <v>22663878.34200624</v>
      </c>
      <c r="E21" s="520">
        <f>VLOOKUP("305",TX_103_IS_Labor,18,FALSE)</f>
        <v>53909530.362431578</v>
      </c>
      <c r="F21" t="s">
        <v>5836</v>
      </c>
    </row>
    <row r="22" spans="1:6" x14ac:dyDescent="0.25">
      <c r="A22" s="521" t="s">
        <v>5837</v>
      </c>
      <c r="B22" s="520">
        <v>0</v>
      </c>
      <c r="C22" s="520">
        <v>1</v>
      </c>
      <c r="D22" s="520">
        <v>1</v>
      </c>
      <c r="E22" s="520">
        <v>1</v>
      </c>
      <c r="F22" t="s">
        <v>5838</v>
      </c>
    </row>
    <row r="23" spans="1:6" x14ac:dyDescent="0.25">
      <c r="A23" s="521" t="s">
        <v>880</v>
      </c>
      <c r="B23" s="520">
        <v>0</v>
      </c>
      <c r="C23" s="520">
        <v>41063</v>
      </c>
      <c r="D23" s="520">
        <v>0</v>
      </c>
      <c r="E23" s="520">
        <v>1954866</v>
      </c>
      <c r="F23" t="s">
        <v>5839</v>
      </c>
    </row>
    <row r="24" spans="1:6" x14ac:dyDescent="0.25">
      <c r="A24" s="521" t="s">
        <v>97</v>
      </c>
      <c r="B24" s="520">
        <v>0</v>
      </c>
      <c r="C24" s="520">
        <v>0</v>
      </c>
      <c r="D24" s="520">
        <v>1</v>
      </c>
      <c r="E24" s="520">
        <v>0</v>
      </c>
      <c r="F24" t="s">
        <v>5840</v>
      </c>
    </row>
    <row r="25" spans="1:6" x14ac:dyDescent="0.25">
      <c r="A25" s="521" t="s">
        <v>140</v>
      </c>
      <c r="B25" s="520">
        <v>0</v>
      </c>
      <c r="C25" s="520">
        <f>VLOOKUP("716",TX_200_RB,18,FALSE)</f>
        <v>12596430.602052199</v>
      </c>
      <c r="D25" s="520">
        <f>VLOOKUP("716",TX_200_RB,17,FALSE)</f>
        <v>445140614.69946206</v>
      </c>
      <c r="E25" s="520">
        <f>VLOOKUP("716",TX_200_RB,16,FALSE)</f>
        <v>807216903.52848601</v>
      </c>
      <c r="F25" t="s">
        <v>5841</v>
      </c>
    </row>
    <row r="26" spans="1:6" x14ac:dyDescent="0.25">
      <c r="A26" s="521" t="s">
        <v>720</v>
      </c>
      <c r="B26" s="520">
        <v>0</v>
      </c>
      <c r="C26" s="520">
        <f>VLOOKUP("717",TX_200_RB,18,FALSE)</f>
        <v>67224006.977414802</v>
      </c>
      <c r="D26" s="520">
        <f>VLOOKUP("717",TX_200_RB,17,FALSE)</f>
        <v>101329407.37815861</v>
      </c>
      <c r="E26" s="520">
        <f>VLOOKUP("717",TX_200_RB,16,FALSE)</f>
        <v>240588696.24442658</v>
      </c>
      <c r="F26" t="s">
        <v>5842</v>
      </c>
    </row>
    <row r="27" spans="1:6" x14ac:dyDescent="0.25">
      <c r="A27" s="521" t="s">
        <v>197</v>
      </c>
      <c r="B27" s="520">
        <v>0</v>
      </c>
      <c r="C27" s="520">
        <f>VLOOKUP("719",TX_200_RB,18,FALSE)</f>
        <v>1064048256.3320764</v>
      </c>
      <c r="D27" s="520">
        <f>VLOOKUP("719",TX_200_RB,17,FALSE)</f>
        <v>1095030162.5865364</v>
      </c>
      <c r="E27" s="520">
        <f>VLOOKUP("719",TX_200_RB,16,FALSE)</f>
        <v>2389326581.3729973</v>
      </c>
      <c r="F27" t="s">
        <v>5843</v>
      </c>
    </row>
    <row r="28" spans="1:6" x14ac:dyDescent="0.25">
      <c r="A28" s="521" t="s">
        <v>5844</v>
      </c>
      <c r="B28" s="520">
        <v>0</v>
      </c>
      <c r="C28" s="520">
        <f>VLOOKUP("714",TX_200_RB,18,FALSE)</f>
        <v>467010405.5317415</v>
      </c>
      <c r="D28" s="520">
        <f>VLOOKUP("714",TX_200_RB,17,FALSE)</f>
        <v>472145483.66850197</v>
      </c>
      <c r="E28" s="520">
        <f>VLOOKUP("714",TX_200_RB,16,FALSE)</f>
        <v>1203941835.519757</v>
      </c>
      <c r="F28" t="s">
        <v>5845</v>
      </c>
    </row>
    <row r="29" spans="1:6" x14ac:dyDescent="0.25">
      <c r="A29" s="521" t="s">
        <v>707</v>
      </c>
      <c r="B29" s="520">
        <v>0</v>
      </c>
      <c r="C29" s="520">
        <f>VLOOKUP("718",TX_200_RB,18,FALSE)</f>
        <v>1383286958.3736167</v>
      </c>
      <c r="D29" s="520">
        <f>VLOOKUP("718",TX_200_RB,17,FALSE)</f>
        <v>1421810044.0797396</v>
      </c>
      <c r="E29" s="520">
        <f>VLOOKUP("718",TX_200_RB,16,FALSE)</f>
        <v>3208565768.6066456</v>
      </c>
      <c r="F29" t="s">
        <v>5846</v>
      </c>
    </row>
    <row r="30" spans="1:6" x14ac:dyDescent="0.25">
      <c r="A30" s="521" t="s">
        <v>181</v>
      </c>
      <c r="B30" s="520">
        <v>0</v>
      </c>
      <c r="C30" s="520">
        <f>VLOOKUP("715",TX_200_RB,18,FALSE)</f>
        <v>903680122.23982286</v>
      </c>
      <c r="D30" s="520">
        <f>VLOOKUP("715",TX_200_RB,17,FALSE)</f>
        <v>504523945.71177554</v>
      </c>
      <c r="E30" s="520">
        <f>VLOOKUP("715",TX_200_RB,16,FALSE)</f>
        <v>1197407029.5584023</v>
      </c>
      <c r="F30" t="s">
        <v>5847</v>
      </c>
    </row>
    <row r="31" spans="1:6" x14ac:dyDescent="0.25">
      <c r="A31" s="521" t="s">
        <v>5848</v>
      </c>
      <c r="B31" s="520">
        <v>0</v>
      </c>
      <c r="C31" s="520">
        <v>0</v>
      </c>
      <c r="D31" s="520">
        <v>445140614.699462</v>
      </c>
      <c r="E31" s="520">
        <v>807216903.52848577</v>
      </c>
      <c r="F31" t="s">
        <v>5849</v>
      </c>
    </row>
    <row r="32" spans="1:6" x14ac:dyDescent="0.25">
      <c r="A32" s="521" t="s">
        <v>5850</v>
      </c>
      <c r="B32" s="520">
        <v>0</v>
      </c>
      <c r="C32" s="520">
        <v>0</v>
      </c>
      <c r="D32" s="520">
        <v>472145483.66850191</v>
      </c>
      <c r="E32" s="520">
        <v>1203941835.5197573</v>
      </c>
      <c r="F32" t="s">
        <v>5851</v>
      </c>
    </row>
    <row r="33" spans="1:6" x14ac:dyDescent="0.25">
      <c r="A33" s="521" t="s">
        <v>5852</v>
      </c>
      <c r="B33" s="520">
        <v>0</v>
      </c>
      <c r="C33" s="520">
        <f>VLOOKUP("720",TX_200_RB,18,FALSE)</f>
        <v>1383286958.3736167</v>
      </c>
      <c r="D33" s="520">
        <f>VLOOKUP("720",TX_200_RB,17,FALSE)</f>
        <v>1421810044.0797396</v>
      </c>
      <c r="E33" s="520">
        <f>VLOOKUP("720",TX_200_RB,16,FALSE)</f>
        <v>3208565768.6066456</v>
      </c>
      <c r="F33" t="s">
        <v>5853</v>
      </c>
    </row>
    <row r="34" spans="1:6" x14ac:dyDescent="0.25">
      <c r="A34" s="521" t="s">
        <v>5854</v>
      </c>
      <c r="B34" s="520">
        <v>0</v>
      </c>
      <c r="C34" s="520">
        <v>0</v>
      </c>
      <c r="D34" s="520">
        <v>504523945.71177578</v>
      </c>
      <c r="E34" s="520">
        <v>1197407029.5584021</v>
      </c>
      <c r="F34" t="s">
        <v>5855</v>
      </c>
    </row>
    <row r="35" spans="1:6" x14ac:dyDescent="0.25">
      <c r="A35" s="521" t="s">
        <v>703</v>
      </c>
      <c r="B35" s="520">
        <v>0</v>
      </c>
      <c r="C35" s="520">
        <v>0</v>
      </c>
      <c r="D35" s="520">
        <v>5939231309</v>
      </c>
      <c r="E35" s="520">
        <v>15126788558</v>
      </c>
      <c r="F35" t="s">
        <v>5856</v>
      </c>
    </row>
    <row r="36" spans="1:6" x14ac:dyDescent="0.25">
      <c r="A36" s="521" t="s">
        <v>441</v>
      </c>
      <c r="B36" s="520">
        <v>0</v>
      </c>
      <c r="C36" s="520">
        <v>0</v>
      </c>
      <c r="D36" s="520">
        <v>821254</v>
      </c>
      <c r="E36" s="520">
        <v>2094147</v>
      </c>
      <c r="F36" t="s">
        <v>5857</v>
      </c>
    </row>
    <row r="37" spans="1:6" x14ac:dyDescent="0.25">
      <c r="A37" s="521" t="s">
        <v>374</v>
      </c>
      <c r="B37" s="520">
        <v>0</v>
      </c>
      <c r="C37" s="520">
        <v>0</v>
      </c>
      <c r="D37" s="520">
        <f>VLOOKUP("6",TX_401_JUR_Alloc_Ext,4,FALSE)</f>
        <v>843912</v>
      </c>
      <c r="E37" s="520">
        <f>VLOOKUP("6",TX_401_JUR_Alloc_Ext,7,FALSE)</f>
        <v>2128229</v>
      </c>
      <c r="F37" t="s">
        <v>5858</v>
      </c>
    </row>
    <row r="38" spans="1:6" x14ac:dyDescent="0.25">
      <c r="A38" s="521" t="s">
        <v>5859</v>
      </c>
      <c r="B38" s="520">
        <v>2</v>
      </c>
      <c r="C38" s="520">
        <v>1</v>
      </c>
      <c r="D38" s="520">
        <v>1</v>
      </c>
      <c r="E38" s="520">
        <v>1</v>
      </c>
      <c r="F38" t="s">
        <v>5860</v>
      </c>
    </row>
    <row r="39" spans="1:6" x14ac:dyDescent="0.25">
      <c r="A39" s="521" t="s">
        <v>102</v>
      </c>
      <c r="B39" s="520">
        <v>0</v>
      </c>
      <c r="C39" s="520">
        <v>0</v>
      </c>
      <c r="D39" s="520">
        <v>0</v>
      </c>
      <c r="E39" s="520">
        <v>1</v>
      </c>
      <c r="F39" t="s">
        <v>5861</v>
      </c>
    </row>
    <row r="40" spans="1:6" x14ac:dyDescent="0.25">
      <c r="A40" s="521" t="s">
        <v>117</v>
      </c>
      <c r="B40" s="520">
        <v>0</v>
      </c>
      <c r="C40" s="520">
        <v>1</v>
      </c>
      <c r="D40" s="520">
        <v>0</v>
      </c>
      <c r="E40" s="520">
        <v>0</v>
      </c>
      <c r="F40" t="s">
        <v>5862</v>
      </c>
    </row>
    <row r="41" spans="1:6" x14ac:dyDescent="0.25">
      <c r="A41" s="519" t="s">
        <v>5863</v>
      </c>
      <c r="B41" s="520"/>
      <c r="C41" s="520"/>
      <c r="D41" s="520"/>
      <c r="E41" s="520"/>
    </row>
    <row r="42" spans="1:6" x14ac:dyDescent="0.25">
      <c r="A42" s="521" t="s">
        <v>162</v>
      </c>
      <c r="B42" s="520">
        <v>0</v>
      </c>
      <c r="C42" s="520">
        <f>VLOOKUP("5",TX_401_JUR_Alloc_Ext,9,FALSE)</f>
        <v>3727723</v>
      </c>
      <c r="D42" s="520">
        <f>VLOOKUP("5",TX_401_JUR_Alloc_Ext,9,FALSE)</f>
        <v>3727723</v>
      </c>
      <c r="E42" s="520">
        <f>VLOOKUP("5",TX_401_JUR_Alloc_Ext,9,FALSE)</f>
        <v>3727723</v>
      </c>
      <c r="F42" t="s">
        <v>5822</v>
      </c>
    </row>
    <row r="43" spans="1:6" x14ac:dyDescent="0.25">
      <c r="A43" s="521" t="s">
        <v>158</v>
      </c>
      <c r="B43" s="520">
        <v>0</v>
      </c>
      <c r="C43" s="520">
        <f>VLOOKUP("6",TX_401_JUR_Alloc_Ext,9,FALSE)</f>
        <v>4650061</v>
      </c>
      <c r="D43" s="520">
        <f>VLOOKUP("6",TX_401_JUR_Alloc_Ext,9,FALSE)</f>
        <v>4650061</v>
      </c>
      <c r="E43" s="520">
        <f>VLOOKUP("6",TX_401_JUR_Alloc_Ext,9,FALSE)</f>
        <v>4650061</v>
      </c>
      <c r="F43" t="s">
        <v>5823</v>
      </c>
    </row>
    <row r="44" spans="1:6" x14ac:dyDescent="0.25">
      <c r="A44" s="521" t="s">
        <v>5824</v>
      </c>
      <c r="B44" s="520">
        <v>0</v>
      </c>
      <c r="C44" s="520">
        <v>3</v>
      </c>
      <c r="D44" s="520">
        <v>3</v>
      </c>
      <c r="E44" s="520">
        <v>3</v>
      </c>
      <c r="F44" t="s">
        <v>5825</v>
      </c>
    </row>
    <row r="45" spans="1:6" x14ac:dyDescent="0.25">
      <c r="A45" s="521" t="s">
        <v>134</v>
      </c>
      <c r="B45" s="520">
        <v>0</v>
      </c>
      <c r="C45" s="520">
        <v>389586.75</v>
      </c>
      <c r="D45" s="520">
        <v>389586.75</v>
      </c>
      <c r="E45" s="520">
        <v>389586.75</v>
      </c>
      <c r="F45" t="s">
        <v>5826</v>
      </c>
    </row>
    <row r="46" spans="1:6" x14ac:dyDescent="0.25">
      <c r="A46" s="521" t="s">
        <v>5827</v>
      </c>
      <c r="B46" s="520">
        <v>0</v>
      </c>
      <c r="C46" s="520">
        <v>0</v>
      </c>
      <c r="D46" s="520">
        <v>18539</v>
      </c>
      <c r="E46" s="520">
        <v>18539</v>
      </c>
      <c r="F46" t="s">
        <v>5828</v>
      </c>
    </row>
    <row r="47" spans="1:6" x14ac:dyDescent="0.25">
      <c r="A47" s="521" t="s">
        <v>621</v>
      </c>
      <c r="B47" s="520">
        <v>0</v>
      </c>
      <c r="C47" s="520">
        <v>0</v>
      </c>
      <c r="D47" s="520">
        <v>389579.75</v>
      </c>
      <c r="E47" s="520">
        <v>389579.75</v>
      </c>
      <c r="F47" t="s">
        <v>5829</v>
      </c>
    </row>
    <row r="48" spans="1:6" x14ac:dyDescent="0.25">
      <c r="A48" s="521" t="s">
        <v>5830</v>
      </c>
      <c r="B48" s="520">
        <v>0</v>
      </c>
      <c r="C48" s="520">
        <v>3</v>
      </c>
      <c r="D48" s="520">
        <v>3</v>
      </c>
      <c r="E48" s="520">
        <v>3</v>
      </c>
      <c r="F48" t="s">
        <v>5831</v>
      </c>
    </row>
    <row r="49" spans="1:6" x14ac:dyDescent="0.25">
      <c r="A49" s="521" t="s">
        <v>5832</v>
      </c>
      <c r="B49" s="520">
        <v>0</v>
      </c>
      <c r="C49" s="520">
        <v>0</v>
      </c>
      <c r="D49" s="520">
        <v>10400410</v>
      </c>
      <c r="E49" s="520">
        <v>10400410</v>
      </c>
      <c r="F49" t="s">
        <v>5833</v>
      </c>
    </row>
    <row r="50" spans="1:6" x14ac:dyDescent="0.25">
      <c r="A50" s="521" t="s">
        <v>144</v>
      </c>
      <c r="B50" s="520">
        <v>0</v>
      </c>
      <c r="C50" s="520">
        <f>VLOOKUP("7",TX_401_JUR_Alloc_Ext,9,FALSE)</f>
        <v>26012676202</v>
      </c>
      <c r="D50" s="520">
        <f>VLOOKUP("7",TX_401_JUR_Alloc_Ext,9,FALSE)</f>
        <v>26012676202</v>
      </c>
      <c r="E50" s="520">
        <f>VLOOKUP("7",TX_401_JUR_Alloc_Ext,9,FALSE)</f>
        <v>26012676202</v>
      </c>
      <c r="F50" t="s">
        <v>5834</v>
      </c>
    </row>
    <row r="51" spans="1:6" x14ac:dyDescent="0.25">
      <c r="A51" s="521" t="s">
        <v>1055</v>
      </c>
      <c r="B51" s="520">
        <v>0</v>
      </c>
      <c r="C51" s="520">
        <f>VLOOKUP("304",TX_103_IS_Labor,10,FALSE)</f>
        <v>148065315.26963612</v>
      </c>
      <c r="D51" s="520">
        <f>VLOOKUP("304",TX_103_IS_Labor,10,FALSE)</f>
        <v>148065315.26963612</v>
      </c>
      <c r="E51" s="520">
        <f>VLOOKUP("304",TX_103_IS_Labor,10,FALSE)</f>
        <v>148065315.26963612</v>
      </c>
      <c r="F51" t="s">
        <v>5835</v>
      </c>
    </row>
    <row r="52" spans="1:6" x14ac:dyDescent="0.25">
      <c r="A52" s="521" t="s">
        <v>666</v>
      </c>
      <c r="B52" s="520">
        <v>0</v>
      </c>
      <c r="C52" s="520">
        <f>VLOOKUP("305",TX_103_IS_Labor,10,FALSE)</f>
        <v>92098229.862137601</v>
      </c>
      <c r="D52" s="520">
        <f>VLOOKUP("305",TX_103_IS_Labor,10,FALSE)</f>
        <v>92098229.862137601</v>
      </c>
      <c r="E52" s="520">
        <f>VLOOKUP("305",TX_103_IS_Labor,10,FALSE)</f>
        <v>92098229.862137601</v>
      </c>
      <c r="F52" t="s">
        <v>5836</v>
      </c>
    </row>
    <row r="53" spans="1:6" x14ac:dyDescent="0.25">
      <c r="A53" s="521" t="s">
        <v>5837</v>
      </c>
      <c r="B53" s="520">
        <v>0</v>
      </c>
      <c r="C53" s="520">
        <v>3</v>
      </c>
      <c r="D53" s="520">
        <v>3</v>
      </c>
      <c r="E53" s="520">
        <v>3</v>
      </c>
      <c r="F53" t="s">
        <v>5838</v>
      </c>
    </row>
    <row r="54" spans="1:6" x14ac:dyDescent="0.25">
      <c r="A54" s="521" t="s">
        <v>880</v>
      </c>
      <c r="B54" s="520">
        <v>0</v>
      </c>
      <c r="C54" s="520">
        <v>1995929</v>
      </c>
      <c r="D54" s="520">
        <v>0</v>
      </c>
      <c r="E54" s="520">
        <v>1995929</v>
      </c>
      <c r="F54" t="s">
        <v>5839</v>
      </c>
    </row>
    <row r="55" spans="1:6" x14ac:dyDescent="0.25">
      <c r="A55" s="521" t="s">
        <v>97</v>
      </c>
      <c r="B55" s="520">
        <v>0</v>
      </c>
      <c r="C55" s="520">
        <v>0</v>
      </c>
      <c r="D55" s="520">
        <v>1</v>
      </c>
      <c r="E55" s="520">
        <v>0</v>
      </c>
      <c r="F55" t="s">
        <v>5840</v>
      </c>
    </row>
    <row r="56" spans="1:6" x14ac:dyDescent="0.25">
      <c r="A56" s="521" t="s">
        <v>140</v>
      </c>
      <c r="B56" s="520">
        <v>0</v>
      </c>
      <c r="C56" s="520">
        <f>VLOOKUP("716",TX_200_RB,8,FALSE)</f>
        <v>1264953948.8299999</v>
      </c>
      <c r="D56" s="520">
        <f>VLOOKUP("716",TX_200_RB,8,FALSE)</f>
        <v>1264953948.8299999</v>
      </c>
      <c r="E56" s="520">
        <f>VLOOKUP("716",TX_200_RB,8,FALSE)</f>
        <v>1264953948.8299999</v>
      </c>
      <c r="F56" t="s">
        <v>5841</v>
      </c>
    </row>
    <row r="57" spans="1:6" x14ac:dyDescent="0.25">
      <c r="A57" s="521" t="s">
        <v>720</v>
      </c>
      <c r="B57" s="520">
        <v>0</v>
      </c>
      <c r="C57" s="520">
        <f>VLOOKUP("717",TX_200_RB,8,FALSE)</f>
        <v>409142110.60000002</v>
      </c>
      <c r="D57" s="520">
        <f>VLOOKUP("717",TX_200_RB,8,FALSE)</f>
        <v>409142110.60000002</v>
      </c>
      <c r="E57" s="520">
        <f>VLOOKUP("717",TX_200_RB,8,FALSE)</f>
        <v>409142110.60000002</v>
      </c>
      <c r="F57" t="s">
        <v>5842</v>
      </c>
    </row>
    <row r="58" spans="1:6" x14ac:dyDescent="0.25">
      <c r="A58" s="521" t="s">
        <v>197</v>
      </c>
      <c r="B58" s="520">
        <v>0</v>
      </c>
      <c r="C58" s="520">
        <f>VLOOKUP("719",TX_200_RB,8,FALSE)</f>
        <v>4548405000.2916088</v>
      </c>
      <c r="D58" s="520">
        <f>VLOOKUP("719",TX_200_RB,8,FALSE)</f>
        <v>4548405000.2916088</v>
      </c>
      <c r="E58" s="520">
        <f>VLOOKUP("719",TX_200_RB,8,FALSE)</f>
        <v>4548405000.2916088</v>
      </c>
      <c r="F58" t="s">
        <v>5843</v>
      </c>
    </row>
    <row r="59" spans="1:6" x14ac:dyDescent="0.25">
      <c r="A59" s="521" t="s">
        <v>5844</v>
      </c>
      <c r="B59" s="520">
        <v>0</v>
      </c>
      <c r="C59" s="520">
        <f>VLOOKUP("714",TX_200_RB,8,FALSE)</f>
        <v>2143097724.7199998</v>
      </c>
      <c r="D59" s="520">
        <f>VLOOKUP("714",TX_200_RB,8,FALSE)</f>
        <v>2143097724.7199998</v>
      </c>
      <c r="E59" s="520">
        <f>VLOOKUP("714",TX_200_RB,8,FALSE)</f>
        <v>2143097724.7199998</v>
      </c>
      <c r="F59" t="s">
        <v>5845</v>
      </c>
    </row>
    <row r="60" spans="1:6" x14ac:dyDescent="0.25">
      <c r="A60" s="521" t="s">
        <v>707</v>
      </c>
      <c r="B60" s="520">
        <v>0</v>
      </c>
      <c r="C60" s="520">
        <f>VLOOKUP("718",TX_200_RB,8,FALSE)</f>
        <v>6013662771.0599995</v>
      </c>
      <c r="D60" s="520">
        <f>VLOOKUP("718",TX_200_RB,8,FALSE)</f>
        <v>6013662771.0599995</v>
      </c>
      <c r="E60" s="520">
        <f>VLOOKUP("718",TX_200_RB,8,FALSE)</f>
        <v>6013662771.0599995</v>
      </c>
      <c r="F60" t="s">
        <v>5846</v>
      </c>
    </row>
    <row r="61" spans="1:6" x14ac:dyDescent="0.25">
      <c r="A61" s="521" t="s">
        <v>181</v>
      </c>
      <c r="B61" s="520">
        <v>0</v>
      </c>
      <c r="C61" s="520">
        <f>VLOOKUP("715",TX_200_RB,8,FALSE)</f>
        <v>2605611097.5100002</v>
      </c>
      <c r="D61" s="520">
        <f>VLOOKUP("715",TX_200_RB,8,FALSE)</f>
        <v>2605611097.5100002</v>
      </c>
      <c r="E61" s="520">
        <f>VLOOKUP("715",TX_200_RB,8,FALSE)</f>
        <v>2605611097.5100002</v>
      </c>
      <c r="F61" t="s">
        <v>5847</v>
      </c>
    </row>
    <row r="62" spans="1:6" x14ac:dyDescent="0.25">
      <c r="A62" s="521" t="s">
        <v>5848</v>
      </c>
      <c r="B62" s="520">
        <v>0</v>
      </c>
      <c r="C62" s="520">
        <v>0</v>
      </c>
      <c r="D62" s="520">
        <v>1252357518.2279477</v>
      </c>
      <c r="E62" s="520">
        <v>1252357518.2279477</v>
      </c>
      <c r="F62" t="s">
        <v>5849</v>
      </c>
    </row>
    <row r="63" spans="1:6" x14ac:dyDescent="0.25">
      <c r="A63" s="521" t="s">
        <v>5850</v>
      </c>
      <c r="B63" s="520">
        <v>0</v>
      </c>
      <c r="C63" s="520">
        <v>0</v>
      </c>
      <c r="D63" s="520">
        <v>1676087319.1882591</v>
      </c>
      <c r="E63" s="520">
        <v>1676087319.1882591</v>
      </c>
      <c r="F63" t="s">
        <v>5851</v>
      </c>
    </row>
    <row r="64" spans="1:6" x14ac:dyDescent="0.25">
      <c r="A64" s="521" t="s">
        <v>5852</v>
      </c>
      <c r="B64" s="520">
        <v>0</v>
      </c>
      <c r="C64" s="520">
        <f>VLOOKUP("720",TX_200_RB,20,FALSE)</f>
        <v>4630375812.6863832</v>
      </c>
      <c r="D64" s="520">
        <f>VLOOKUP("720",TX_200_RB,20,FALSE)</f>
        <v>4630375812.6863832</v>
      </c>
      <c r="E64" s="520">
        <f>VLOOKUP("720",TX_200_RB,20,FALSE)</f>
        <v>4630375812.6863832</v>
      </c>
      <c r="F64" t="s">
        <v>5853</v>
      </c>
    </row>
    <row r="65" spans="1:6" x14ac:dyDescent="0.25">
      <c r="A65" s="521" t="s">
        <v>5854</v>
      </c>
      <c r="B65" s="520">
        <v>0</v>
      </c>
      <c r="C65" s="520">
        <v>0</v>
      </c>
      <c r="D65" s="520">
        <v>1701930975.2701778</v>
      </c>
      <c r="E65" s="520">
        <v>1701930975.2701778</v>
      </c>
      <c r="F65" t="s">
        <v>5855</v>
      </c>
    </row>
    <row r="66" spans="1:6" x14ac:dyDescent="0.25">
      <c r="A66" s="521" t="s">
        <v>703</v>
      </c>
      <c r="B66" s="520">
        <v>0</v>
      </c>
      <c r="C66" s="520">
        <v>0</v>
      </c>
      <c r="D66" s="520">
        <v>21066019867</v>
      </c>
      <c r="E66" s="520">
        <v>21066019867</v>
      </c>
      <c r="F66" t="s">
        <v>5856</v>
      </c>
    </row>
    <row r="67" spans="1:6" x14ac:dyDescent="0.25">
      <c r="A67" s="521" t="s">
        <v>441</v>
      </c>
      <c r="B67" s="520">
        <v>0</v>
      </c>
      <c r="C67" s="520">
        <v>0</v>
      </c>
      <c r="D67" s="520">
        <v>2915401</v>
      </c>
      <c r="E67" s="520">
        <v>2915401</v>
      </c>
      <c r="F67" t="s">
        <v>5857</v>
      </c>
    </row>
    <row r="68" spans="1:6" x14ac:dyDescent="0.25">
      <c r="A68" s="521" t="s">
        <v>374</v>
      </c>
      <c r="B68" s="520">
        <v>0</v>
      </c>
      <c r="C68" s="520">
        <v>0</v>
      </c>
      <c r="D68" s="520">
        <f>VLOOKUP("6",TX_401_JUR_Alloc_Ext,8,FALSE)</f>
        <v>2972141</v>
      </c>
      <c r="E68" s="520">
        <f>VLOOKUP("6",TX_401_JUR_Alloc_Ext,8,FALSE)</f>
        <v>2972141</v>
      </c>
      <c r="F68" t="s">
        <v>5858</v>
      </c>
    </row>
    <row r="69" spans="1:6" x14ac:dyDescent="0.25">
      <c r="A69" s="521" t="s">
        <v>5859</v>
      </c>
      <c r="B69" s="520">
        <v>5</v>
      </c>
      <c r="C69" s="520">
        <v>4</v>
      </c>
      <c r="D69" s="520">
        <v>4</v>
      </c>
      <c r="E69" s="520">
        <v>4</v>
      </c>
      <c r="F69" t="s">
        <v>5860</v>
      </c>
    </row>
    <row r="70" spans="1:6" x14ac:dyDescent="0.25">
      <c r="A70" s="521" t="s">
        <v>102</v>
      </c>
      <c r="B70" s="520">
        <v>0</v>
      </c>
      <c r="C70" s="520">
        <v>0</v>
      </c>
      <c r="D70" s="520">
        <v>0</v>
      </c>
      <c r="E70" s="520">
        <v>1</v>
      </c>
      <c r="F70" t="s">
        <v>5861</v>
      </c>
    </row>
    <row r="71" spans="1:6" x14ac:dyDescent="0.25">
      <c r="A71" s="521" t="s">
        <v>117</v>
      </c>
      <c r="B71" s="520">
        <v>0</v>
      </c>
      <c r="C71" s="520">
        <v>1</v>
      </c>
      <c r="D71" s="520">
        <v>0</v>
      </c>
      <c r="E71" s="520">
        <v>0</v>
      </c>
      <c r="F71" t="s">
        <v>5862</v>
      </c>
    </row>
    <row r="72" spans="1:6" x14ac:dyDescent="0.25">
      <c r="A72" s="519" t="s">
        <v>5864</v>
      </c>
      <c r="B72" s="520"/>
      <c r="C72" s="520"/>
      <c r="D72" s="520"/>
      <c r="E72" s="520"/>
    </row>
    <row r="73" spans="1:6" x14ac:dyDescent="0.25">
      <c r="A73" s="521" t="s">
        <v>162</v>
      </c>
      <c r="B73" s="531">
        <f t="shared" ref="B73:E102" si="0">IF(B42=0,0,B11/B42)</f>
        <v>0</v>
      </c>
      <c r="C73" s="531">
        <f t="shared" si="0"/>
        <v>0.21791372373966628</v>
      </c>
      <c r="D73" s="531">
        <f t="shared" si="0"/>
        <v>0.22030982452290582</v>
      </c>
      <c r="E73" s="531">
        <f t="shared" si="0"/>
        <v>0.56177645173742796</v>
      </c>
      <c r="F73" t="s">
        <v>5865</v>
      </c>
    </row>
    <row r="74" spans="1:6" x14ac:dyDescent="0.25">
      <c r="A74" s="521" t="s">
        <v>158</v>
      </c>
      <c r="B74" s="531">
        <f t="shared" si="0"/>
        <v>0</v>
      </c>
      <c r="C74" s="531">
        <f t="shared" si="0"/>
        <v>0.36083827717528866</v>
      </c>
      <c r="D74" s="531">
        <f t="shared" si="0"/>
        <v>0.18148407085412427</v>
      </c>
      <c r="E74" s="531">
        <f t="shared" si="0"/>
        <v>0.45767765197058707</v>
      </c>
      <c r="F74" t="s">
        <v>5866</v>
      </c>
    </row>
    <row r="75" spans="1:6" x14ac:dyDescent="0.25">
      <c r="A75" s="521" t="s">
        <v>5824</v>
      </c>
      <c r="B75" s="531">
        <f t="shared" si="0"/>
        <v>0</v>
      </c>
      <c r="C75" s="531">
        <f t="shared" si="0"/>
        <v>0.33333333333333331</v>
      </c>
      <c r="D75" s="531">
        <f t="shared" si="0"/>
        <v>0.33333333333333331</v>
      </c>
      <c r="E75" s="531">
        <f t="shared" si="0"/>
        <v>0.33333333333333331</v>
      </c>
      <c r="F75" t="s">
        <v>5867</v>
      </c>
    </row>
    <row r="76" spans="1:6" x14ac:dyDescent="0.25">
      <c r="A76" s="521" t="s">
        <v>134</v>
      </c>
      <c r="B76" s="531">
        <f t="shared" si="0"/>
        <v>0</v>
      </c>
      <c r="C76" s="531">
        <f t="shared" si="0"/>
        <v>1.7967756860314167E-5</v>
      </c>
      <c r="D76" s="531">
        <f t="shared" si="0"/>
        <v>0.3085249947540567</v>
      </c>
      <c r="E76" s="531">
        <f t="shared" si="0"/>
        <v>0.69145703748908294</v>
      </c>
      <c r="F76" t="s">
        <v>5868</v>
      </c>
    </row>
    <row r="77" spans="1:6" x14ac:dyDescent="0.25">
      <c r="A77" s="521" t="s">
        <v>5827</v>
      </c>
      <c r="B77" s="531">
        <f t="shared" si="0"/>
        <v>0</v>
      </c>
      <c r="C77" s="531">
        <f t="shared" si="0"/>
        <v>0</v>
      </c>
      <c r="D77" s="531">
        <f t="shared" si="0"/>
        <v>0.8030638114245644</v>
      </c>
      <c r="E77" s="531">
        <f t="shared" si="0"/>
        <v>0.19693618857543557</v>
      </c>
      <c r="F77" t="s">
        <v>5869</v>
      </c>
    </row>
    <row r="78" spans="1:6" x14ac:dyDescent="0.25">
      <c r="A78" s="521" t="s">
        <v>621</v>
      </c>
      <c r="B78" s="531">
        <f t="shared" si="0"/>
        <v>0</v>
      </c>
      <c r="C78" s="531">
        <f t="shared" si="0"/>
        <v>0</v>
      </c>
      <c r="D78" s="531">
        <f t="shared" si="0"/>
        <v>0.30853053835575384</v>
      </c>
      <c r="E78" s="531">
        <f t="shared" si="0"/>
        <v>0.69146946164424616</v>
      </c>
      <c r="F78" t="s">
        <v>5870</v>
      </c>
    </row>
    <row r="79" spans="1:6" x14ac:dyDescent="0.25">
      <c r="A79" s="521" t="s">
        <v>5830</v>
      </c>
      <c r="B79" s="531">
        <f t="shared" si="0"/>
        <v>0</v>
      </c>
      <c r="C79" s="531">
        <f t="shared" si="0"/>
        <v>0.33333333333333331</v>
      </c>
      <c r="D79" s="531">
        <f t="shared" si="0"/>
        <v>0.33333333333333331</v>
      </c>
      <c r="E79" s="531">
        <f t="shared" si="0"/>
        <v>0.33333333333333331</v>
      </c>
      <c r="F79" t="s">
        <v>5871</v>
      </c>
    </row>
    <row r="80" spans="1:6" x14ac:dyDescent="0.25">
      <c r="A80" s="521" t="s">
        <v>5832</v>
      </c>
      <c r="B80" s="531">
        <f t="shared" si="0"/>
        <v>0</v>
      </c>
      <c r="C80" s="531">
        <f t="shared" si="0"/>
        <v>0</v>
      </c>
      <c r="D80" s="531">
        <f t="shared" si="0"/>
        <v>0.26584471189116582</v>
      </c>
      <c r="E80" s="531">
        <f t="shared" si="0"/>
        <v>0.73415528810883413</v>
      </c>
      <c r="F80" t="s">
        <v>5872</v>
      </c>
    </row>
    <row r="81" spans="1:6" x14ac:dyDescent="0.25">
      <c r="A81" s="521" t="s">
        <v>144</v>
      </c>
      <c r="B81" s="531">
        <f t="shared" si="0"/>
        <v>0</v>
      </c>
      <c r="C81" s="531">
        <f t="shared" si="0"/>
        <v>0.19016329948472097</v>
      </c>
      <c r="D81" s="531">
        <f t="shared" si="0"/>
        <v>0.22832065654757039</v>
      </c>
      <c r="E81" s="531">
        <f t="shared" si="0"/>
        <v>0.58151604396770862</v>
      </c>
      <c r="F81" t="s">
        <v>5873</v>
      </c>
    </row>
    <row r="82" spans="1:6" x14ac:dyDescent="0.25">
      <c r="A82" s="521" t="s">
        <v>1055</v>
      </c>
      <c r="B82" s="531">
        <f t="shared" si="0"/>
        <v>0</v>
      </c>
      <c r="C82" s="531">
        <f t="shared" si="0"/>
        <v>0.16999555157666099</v>
      </c>
      <c r="D82" s="531">
        <f t="shared" si="0"/>
        <v>0.24800735676240418</v>
      </c>
      <c r="E82" s="531">
        <f t="shared" si="0"/>
        <v>0.58199709166093505</v>
      </c>
      <c r="F82" t="s">
        <v>5874</v>
      </c>
    </row>
    <row r="83" spans="1:6" x14ac:dyDescent="0.25">
      <c r="A83" s="521" t="s">
        <v>666</v>
      </c>
      <c r="B83" s="531">
        <f t="shared" si="0"/>
        <v>0</v>
      </c>
      <c r="C83" s="531">
        <f t="shared" si="0"/>
        <v>0.16856807325112527</v>
      </c>
      <c r="D83" s="531">
        <f t="shared" si="0"/>
        <v>0.24608375618002579</v>
      </c>
      <c r="E83" s="531">
        <f t="shared" si="0"/>
        <v>0.58534817056884891</v>
      </c>
      <c r="F83" t="s">
        <v>5875</v>
      </c>
    </row>
    <row r="84" spans="1:6" x14ac:dyDescent="0.25">
      <c r="A84" s="521" t="s">
        <v>5837</v>
      </c>
      <c r="B84" s="531">
        <f t="shared" si="0"/>
        <v>0</v>
      </c>
      <c r="C84" s="531">
        <f t="shared" si="0"/>
        <v>0.33333333333333331</v>
      </c>
      <c r="D84" s="531">
        <f t="shared" si="0"/>
        <v>0.33333333333333331</v>
      </c>
      <c r="E84" s="531">
        <f t="shared" si="0"/>
        <v>0.33333333333333331</v>
      </c>
      <c r="F84" t="s">
        <v>5876</v>
      </c>
    </row>
    <row r="85" spans="1:6" x14ac:dyDescent="0.25">
      <c r="A85" s="521" t="s">
        <v>880</v>
      </c>
      <c r="B85" s="531">
        <f t="shared" si="0"/>
        <v>0</v>
      </c>
      <c r="C85" s="531">
        <f t="shared" si="0"/>
        <v>2.0573377109105586E-2</v>
      </c>
      <c r="D85" s="531">
        <f t="shared" si="0"/>
        <v>0</v>
      </c>
      <c r="E85" s="531">
        <f t="shared" si="0"/>
        <v>0.97942662289089444</v>
      </c>
      <c r="F85" t="s">
        <v>5877</v>
      </c>
    </row>
    <row r="86" spans="1:6" x14ac:dyDescent="0.25">
      <c r="A86" s="521" t="s">
        <v>97</v>
      </c>
      <c r="B86" s="531">
        <f t="shared" si="0"/>
        <v>0</v>
      </c>
      <c r="C86" s="531">
        <f t="shared" si="0"/>
        <v>0</v>
      </c>
      <c r="D86" s="531">
        <f t="shared" si="0"/>
        <v>1</v>
      </c>
      <c r="E86" s="531">
        <f t="shared" si="0"/>
        <v>0</v>
      </c>
      <c r="F86" t="s">
        <v>5878</v>
      </c>
    </row>
    <row r="87" spans="1:6" x14ac:dyDescent="0.25">
      <c r="A87" s="521" t="s">
        <v>140</v>
      </c>
      <c r="B87" s="531">
        <f t="shared" si="0"/>
        <v>0</v>
      </c>
      <c r="C87" s="531">
        <f t="shared" si="0"/>
        <v>9.9580151622935178E-3</v>
      </c>
      <c r="D87" s="531">
        <f t="shared" si="0"/>
        <v>0.35190262468541889</v>
      </c>
      <c r="E87" s="531">
        <f t="shared" si="0"/>
        <v>0.63813936015228789</v>
      </c>
      <c r="F87" t="s">
        <v>5879</v>
      </c>
    </row>
    <row r="88" spans="1:6" x14ac:dyDescent="0.25">
      <c r="A88" s="521" t="s">
        <v>720</v>
      </c>
      <c r="B88" s="531">
        <f t="shared" si="0"/>
        <v>0</v>
      </c>
      <c r="C88" s="531">
        <f t="shared" si="0"/>
        <v>0.164304786126346</v>
      </c>
      <c r="D88" s="531">
        <f t="shared" si="0"/>
        <v>0.24766310959671381</v>
      </c>
      <c r="E88" s="531">
        <f t="shared" si="0"/>
        <v>0.58803210427694008</v>
      </c>
      <c r="F88" t="s">
        <v>5880</v>
      </c>
    </row>
    <row r="89" spans="1:6" x14ac:dyDescent="0.25">
      <c r="A89" s="521" t="s">
        <v>197</v>
      </c>
      <c r="B89" s="531">
        <f t="shared" si="0"/>
        <v>0</v>
      </c>
      <c r="C89" s="531">
        <f t="shared" si="0"/>
        <v>0.23393876672456781</v>
      </c>
      <c r="D89" s="531">
        <f t="shared" si="0"/>
        <v>0.24075036469187144</v>
      </c>
      <c r="E89" s="531">
        <f t="shared" si="0"/>
        <v>0.52531086858356102</v>
      </c>
      <c r="F89" t="s">
        <v>5881</v>
      </c>
    </row>
    <row r="90" spans="1:6" x14ac:dyDescent="0.25">
      <c r="A90" s="521" t="s">
        <v>5844</v>
      </c>
      <c r="B90" s="531">
        <f t="shared" si="0"/>
        <v>0</v>
      </c>
      <c r="C90" s="531">
        <f t="shared" si="0"/>
        <v>0.21791372373966633</v>
      </c>
      <c r="D90" s="531">
        <f t="shared" si="0"/>
        <v>0.22030982452290587</v>
      </c>
      <c r="E90" s="531">
        <f t="shared" si="0"/>
        <v>0.56177645173742818</v>
      </c>
      <c r="F90" t="s">
        <v>5882</v>
      </c>
    </row>
    <row r="91" spans="1:6" x14ac:dyDescent="0.25">
      <c r="A91" s="521" t="s">
        <v>707</v>
      </c>
      <c r="B91" s="531">
        <f t="shared" si="0"/>
        <v>0</v>
      </c>
      <c r="C91" s="531">
        <f t="shared" si="0"/>
        <v>0.23002403211409064</v>
      </c>
      <c r="D91" s="531">
        <f t="shared" si="0"/>
        <v>0.23642995927906413</v>
      </c>
      <c r="E91" s="531">
        <f t="shared" si="0"/>
        <v>0.53354600860684565</v>
      </c>
      <c r="F91" t="s">
        <v>5883</v>
      </c>
    </row>
    <row r="92" spans="1:6" x14ac:dyDescent="0.25">
      <c r="A92" s="521" t="s">
        <v>181</v>
      </c>
      <c r="B92" s="531">
        <f t="shared" si="0"/>
        <v>0</v>
      </c>
      <c r="C92" s="531">
        <f t="shared" si="0"/>
        <v>0.34682079881506744</v>
      </c>
      <c r="D92" s="531">
        <f t="shared" si="0"/>
        <v>0.19362979617100715</v>
      </c>
      <c r="E92" s="531">
        <f t="shared" si="0"/>
        <v>0.4595494050139256</v>
      </c>
      <c r="F92" t="s">
        <v>5884</v>
      </c>
    </row>
    <row r="93" spans="1:6" x14ac:dyDescent="0.25">
      <c r="A93" s="521" t="s">
        <v>5848</v>
      </c>
      <c r="B93" s="531">
        <f t="shared" si="0"/>
        <v>0</v>
      </c>
      <c r="C93" s="531">
        <f t="shared" si="0"/>
        <v>0</v>
      </c>
      <c r="D93" s="531">
        <f t="shared" si="0"/>
        <v>0.35544212273291098</v>
      </c>
      <c r="E93" s="531">
        <f t="shared" si="0"/>
        <v>0.64455787726708902</v>
      </c>
      <c r="F93" t="s">
        <v>5885</v>
      </c>
    </row>
    <row r="94" spans="1:6" x14ac:dyDescent="0.25">
      <c r="A94" s="521" t="s">
        <v>5850</v>
      </c>
      <c r="B94" s="531">
        <f t="shared" si="0"/>
        <v>0</v>
      </c>
      <c r="C94" s="531">
        <f t="shared" si="0"/>
        <v>0</v>
      </c>
      <c r="D94" s="531">
        <f t="shared" si="0"/>
        <v>0.28169503955030534</v>
      </c>
      <c r="E94" s="531">
        <f t="shared" si="0"/>
        <v>0.71830496044969472</v>
      </c>
      <c r="F94" t="s">
        <v>5886</v>
      </c>
    </row>
    <row r="95" spans="1:6" x14ac:dyDescent="0.25">
      <c r="A95" s="521" t="s">
        <v>5852</v>
      </c>
      <c r="B95" s="531">
        <f t="shared" si="0"/>
        <v>0</v>
      </c>
      <c r="C95" s="531">
        <f t="shared" si="0"/>
        <v>0.2987418331323482</v>
      </c>
      <c r="D95" s="531">
        <f t="shared" si="0"/>
        <v>0.30706147872149814</v>
      </c>
      <c r="E95" s="531">
        <f t="shared" si="0"/>
        <v>0.69293852127850231</v>
      </c>
      <c r="F95" t="s">
        <v>5887</v>
      </c>
    </row>
    <row r="96" spans="1:6" x14ac:dyDescent="0.25">
      <c r="A96" s="521" t="s">
        <v>5854</v>
      </c>
      <c r="B96" s="531">
        <f t="shared" si="0"/>
        <v>0</v>
      </c>
      <c r="C96" s="531">
        <f t="shared" si="0"/>
        <v>0</v>
      </c>
      <c r="D96" s="531">
        <f t="shared" si="0"/>
        <v>0.29644207258856881</v>
      </c>
      <c r="E96" s="531">
        <f t="shared" si="0"/>
        <v>0.70355792741143119</v>
      </c>
      <c r="F96" t="s">
        <v>5888</v>
      </c>
    </row>
    <row r="97" spans="1:6" x14ac:dyDescent="0.25">
      <c r="A97" s="521" t="s">
        <v>703</v>
      </c>
      <c r="B97" s="531">
        <f t="shared" si="0"/>
        <v>0</v>
      </c>
      <c r="C97" s="531">
        <f t="shared" si="0"/>
        <v>0</v>
      </c>
      <c r="D97" s="531">
        <f t="shared" si="0"/>
        <v>0.28193419290863903</v>
      </c>
      <c r="E97" s="531">
        <f t="shared" si="0"/>
        <v>0.71806580709136103</v>
      </c>
      <c r="F97" t="s">
        <v>5889</v>
      </c>
    </row>
    <row r="98" spans="1:6" x14ac:dyDescent="0.25">
      <c r="A98" s="521" t="s">
        <v>441</v>
      </c>
      <c r="B98" s="531">
        <f t="shared" si="0"/>
        <v>0</v>
      </c>
      <c r="C98" s="531">
        <f t="shared" si="0"/>
        <v>0</v>
      </c>
      <c r="D98" s="531">
        <f t="shared" si="0"/>
        <v>0.28169503955030545</v>
      </c>
      <c r="E98" s="531">
        <f t="shared" si="0"/>
        <v>0.71830496044969461</v>
      </c>
      <c r="F98" t="s">
        <v>5890</v>
      </c>
    </row>
    <row r="99" spans="1:6" x14ac:dyDescent="0.25">
      <c r="A99" s="521" t="s">
        <v>374</v>
      </c>
      <c r="B99" s="531">
        <f t="shared" si="0"/>
        <v>0</v>
      </c>
      <c r="C99" s="531">
        <f t="shared" si="0"/>
        <v>0</v>
      </c>
      <c r="D99" s="531">
        <f t="shared" si="0"/>
        <v>0.28394076862436879</v>
      </c>
      <c r="E99" s="531">
        <f t="shared" si="0"/>
        <v>0.71605923137563121</v>
      </c>
      <c r="F99" t="s">
        <v>5891</v>
      </c>
    </row>
    <row r="100" spans="1:6" x14ac:dyDescent="0.25">
      <c r="A100" s="521" t="s">
        <v>5859</v>
      </c>
      <c r="B100" s="531">
        <f t="shared" si="0"/>
        <v>0.4</v>
      </c>
      <c r="C100" s="531">
        <f t="shared" si="0"/>
        <v>0.25</v>
      </c>
      <c r="D100" s="531">
        <f t="shared" si="0"/>
        <v>0.25</v>
      </c>
      <c r="E100" s="531">
        <f t="shared" si="0"/>
        <v>0.25</v>
      </c>
      <c r="F100" t="s">
        <v>5892</v>
      </c>
    </row>
    <row r="101" spans="1:6" x14ac:dyDescent="0.25">
      <c r="A101" s="521" t="s">
        <v>102</v>
      </c>
      <c r="B101" s="531">
        <f t="shared" si="0"/>
        <v>0</v>
      </c>
      <c r="C101" s="531">
        <f t="shared" si="0"/>
        <v>0</v>
      </c>
      <c r="D101" s="531">
        <f t="shared" si="0"/>
        <v>0</v>
      </c>
      <c r="E101" s="531">
        <f t="shared" si="0"/>
        <v>1</v>
      </c>
      <c r="F101" t="s">
        <v>5893</v>
      </c>
    </row>
    <row r="102" spans="1:6" x14ac:dyDescent="0.25">
      <c r="A102" s="521" t="s">
        <v>117</v>
      </c>
      <c r="B102" s="531">
        <f t="shared" si="0"/>
        <v>0</v>
      </c>
      <c r="C102" s="531">
        <f t="shared" si="0"/>
        <v>1</v>
      </c>
      <c r="D102" s="531">
        <f t="shared" si="0"/>
        <v>0</v>
      </c>
      <c r="E102" s="531">
        <f t="shared" si="0"/>
        <v>0</v>
      </c>
      <c r="F102" t="s">
        <v>5894</v>
      </c>
    </row>
  </sheetData>
  <pageMargins left="0.7" right="0.7" top="0.75" bottom="0.75" header="0.3" footer="0.3"/>
  <pageSetup pageOrder="overThenDown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J16"/>
  <sheetViews>
    <sheetView zoomScaleNormal="100" workbookViewId="0">
      <pane xSplit="2" ySplit="9" topLeftCell="C10" activePane="bottomRight" state="frozen"/>
      <selection pane="topRight"/>
      <selection pane="bottomLeft"/>
      <selection pane="bottomRight" activeCell="N21" sqref="N21"/>
    </sheetView>
  </sheetViews>
  <sheetFormatPr defaultRowHeight="15" x14ac:dyDescent="0.25"/>
  <cols>
    <col min="1" max="1" width="5.42578125" customWidth="1"/>
    <col min="2" max="2" width="39" customWidth="1"/>
    <col min="3" max="9" width="11.7109375" customWidth="1"/>
    <col min="10" max="10" width="0" hidden="1" customWidth="1"/>
  </cols>
  <sheetData>
    <row r="1" spans="1:10" ht="0" hidden="1" customHeight="1" x14ac:dyDescent="0.25">
      <c r="J1" t="s">
        <v>5895</v>
      </c>
    </row>
    <row r="3" spans="1:10" x14ac:dyDescent="0.25">
      <c r="A3" s="522"/>
      <c r="B3" s="522"/>
      <c r="C3" s="522"/>
      <c r="D3" s="522"/>
      <c r="E3" s="522"/>
      <c r="F3" s="522"/>
      <c r="G3" s="522"/>
      <c r="H3" s="522"/>
      <c r="I3" s="522"/>
    </row>
    <row r="4" spans="1:10" ht="15" customHeight="1" x14ac:dyDescent="0.25">
      <c r="A4" s="523" t="s">
        <v>0</v>
      </c>
    </row>
    <row r="5" spans="1:10" ht="15" customHeight="1" x14ac:dyDescent="0.25">
      <c r="A5" s="524" t="s">
        <v>1</v>
      </c>
    </row>
    <row r="6" spans="1:10" ht="15" customHeight="1" x14ac:dyDescent="0.25">
      <c r="A6" s="525" t="s">
        <v>2</v>
      </c>
    </row>
    <row r="7" spans="1:10" ht="15" customHeight="1" x14ac:dyDescent="0.25">
      <c r="A7" s="526" t="s">
        <v>5896</v>
      </c>
    </row>
    <row r="8" spans="1:10" x14ac:dyDescent="0.25">
      <c r="A8" s="522"/>
      <c r="B8" s="522"/>
      <c r="C8" s="522"/>
      <c r="D8" s="522"/>
      <c r="E8" s="522"/>
      <c r="F8" s="522"/>
      <c r="G8" s="522"/>
      <c r="H8" s="522"/>
      <c r="I8" s="522"/>
    </row>
    <row r="9" spans="1:10" ht="24" x14ac:dyDescent="0.25">
      <c r="A9" s="527" t="s">
        <v>4</v>
      </c>
      <c r="B9" s="527" t="s">
        <v>5897</v>
      </c>
      <c r="C9" s="527" t="s">
        <v>100</v>
      </c>
      <c r="D9" s="527" t="s">
        <v>99</v>
      </c>
      <c r="E9" s="527" t="s">
        <v>98</v>
      </c>
      <c r="F9" s="527" t="s">
        <v>5898</v>
      </c>
      <c r="G9" s="527" t="s">
        <v>5899</v>
      </c>
      <c r="H9" s="527" t="s">
        <v>5900</v>
      </c>
      <c r="I9" s="527" t="s">
        <v>4601</v>
      </c>
    </row>
    <row r="10" spans="1:10" x14ac:dyDescent="0.25">
      <c r="A10" s="528" t="s">
        <v>8</v>
      </c>
      <c r="B10" s="529" t="s">
        <v>162</v>
      </c>
      <c r="C10" s="530">
        <v>812322</v>
      </c>
      <c r="D10" s="530">
        <v>821254</v>
      </c>
      <c r="E10" s="530">
        <v>2094147</v>
      </c>
      <c r="F10" s="530">
        <f>0</f>
        <v>0</v>
      </c>
      <c r="G10" s="530">
        <f>E10+F10</f>
        <v>2094147</v>
      </c>
      <c r="H10" s="530">
        <f>D10+G10</f>
        <v>2915401</v>
      </c>
      <c r="I10" s="530">
        <f>C10+D10+G10</f>
        <v>3727723</v>
      </c>
      <c r="J10" t="s">
        <v>5865</v>
      </c>
    </row>
    <row r="11" spans="1:10" x14ac:dyDescent="0.25">
      <c r="A11" s="528" t="s">
        <v>11</v>
      </c>
      <c r="B11" s="529" t="s">
        <v>158</v>
      </c>
      <c r="C11" s="530">
        <v>1677920</v>
      </c>
      <c r="D11" s="530">
        <v>843912</v>
      </c>
      <c r="E11" s="530">
        <v>2128229</v>
      </c>
      <c r="F11" s="530">
        <f>0</f>
        <v>0</v>
      </c>
      <c r="G11" s="530">
        <f>E11+F11</f>
        <v>2128229</v>
      </c>
      <c r="H11" s="530">
        <f>D11+G11</f>
        <v>2972141</v>
      </c>
      <c r="I11" s="530">
        <f>C11+D11+G11</f>
        <v>4650061</v>
      </c>
      <c r="J11" t="s">
        <v>5866</v>
      </c>
    </row>
    <row r="12" spans="1:10" x14ac:dyDescent="0.25">
      <c r="A12" s="528" t="s">
        <v>14</v>
      </c>
      <c r="B12" s="529" t="s">
        <v>144</v>
      </c>
      <c r="C12" s="530">
        <v>4946656335</v>
      </c>
      <c r="D12" s="530">
        <v>5939231309</v>
      </c>
      <c r="E12" s="530">
        <v>15126788558</v>
      </c>
      <c r="F12" s="530">
        <f>0</f>
        <v>0</v>
      </c>
      <c r="G12" s="530">
        <f>E12+F12</f>
        <v>15126788558</v>
      </c>
      <c r="H12" s="530">
        <f>D12+G12</f>
        <v>21066019867</v>
      </c>
      <c r="I12" s="530">
        <f>C12+D12+G12</f>
        <v>26012676202</v>
      </c>
      <c r="J12" t="s">
        <v>5873</v>
      </c>
    </row>
    <row r="13" spans="1:10" x14ac:dyDescent="0.25">
      <c r="A13" s="528" t="s">
        <v>17</v>
      </c>
      <c r="B13" s="529" t="s">
        <v>33</v>
      </c>
      <c r="C13" s="530">
        <v>0</v>
      </c>
      <c r="D13" s="530">
        <v>0</v>
      </c>
      <c r="E13" s="530">
        <v>0</v>
      </c>
      <c r="F13" s="530">
        <v>0</v>
      </c>
      <c r="G13" s="530">
        <v>0</v>
      </c>
      <c r="H13" s="530">
        <v>0</v>
      </c>
      <c r="I13" s="530">
        <v>0</v>
      </c>
    </row>
    <row r="14" spans="1:10" x14ac:dyDescent="0.25">
      <c r="A14" s="528" t="s">
        <v>20</v>
      </c>
      <c r="B14" s="529" t="s">
        <v>5901</v>
      </c>
      <c r="C14" s="530">
        <f t="shared" ref="C14:I16" si="0">C10</f>
        <v>812322</v>
      </c>
      <c r="D14" s="530">
        <f t="shared" si="0"/>
        <v>821254</v>
      </c>
      <c r="E14" s="530">
        <f t="shared" si="0"/>
        <v>2094147</v>
      </c>
      <c r="F14" s="530">
        <f t="shared" si="0"/>
        <v>0</v>
      </c>
      <c r="G14" s="530">
        <f t="shared" si="0"/>
        <v>2094147</v>
      </c>
      <c r="H14" s="530">
        <f t="shared" si="0"/>
        <v>2915401</v>
      </c>
      <c r="I14" s="530">
        <f t="shared" si="0"/>
        <v>3727723</v>
      </c>
    </row>
    <row r="15" spans="1:10" x14ac:dyDescent="0.25">
      <c r="A15" s="528" t="s">
        <v>23</v>
      </c>
      <c r="B15" s="529" t="s">
        <v>5902</v>
      </c>
      <c r="C15" s="530">
        <f t="shared" si="0"/>
        <v>1677920</v>
      </c>
      <c r="D15" s="530">
        <f t="shared" si="0"/>
        <v>843912</v>
      </c>
      <c r="E15" s="530">
        <f t="shared" si="0"/>
        <v>2128229</v>
      </c>
      <c r="F15" s="530">
        <f t="shared" si="0"/>
        <v>0</v>
      </c>
      <c r="G15" s="530">
        <f t="shared" si="0"/>
        <v>2128229</v>
      </c>
      <c r="H15" s="530">
        <f t="shared" si="0"/>
        <v>2972141</v>
      </c>
      <c r="I15" s="530">
        <f t="shared" si="0"/>
        <v>4650061</v>
      </c>
    </row>
    <row r="16" spans="1:10" x14ac:dyDescent="0.25">
      <c r="A16" s="528" t="s">
        <v>26</v>
      </c>
      <c r="B16" s="529" t="s">
        <v>5903</v>
      </c>
      <c r="C16" s="530">
        <f t="shared" si="0"/>
        <v>4946656335</v>
      </c>
      <c r="D16" s="530">
        <f t="shared" si="0"/>
        <v>5939231309</v>
      </c>
      <c r="E16" s="530">
        <f t="shared" si="0"/>
        <v>15126788558</v>
      </c>
      <c r="F16" s="530">
        <f t="shared" si="0"/>
        <v>0</v>
      </c>
      <c r="G16" s="530">
        <f t="shared" si="0"/>
        <v>15126788558</v>
      </c>
      <c r="H16" s="530">
        <f t="shared" si="0"/>
        <v>21066019867</v>
      </c>
      <c r="I16" s="530">
        <f t="shared" si="0"/>
        <v>26012676202</v>
      </c>
    </row>
  </sheetData>
  <pageMargins left="0.7" right="0.7" top="0.75" bottom="0.75" header="0.3" footer="0.3"/>
  <pageSetup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275</vt:i4>
      </vt:variant>
    </vt:vector>
  </HeadingPairs>
  <TitlesOfParts>
    <vt:vector size="295" baseType="lpstr">
      <vt:lpstr>Index</vt:lpstr>
      <vt:lpstr>TX_000_Cap_Str</vt:lpstr>
      <vt:lpstr>TX_000_Deficiency</vt:lpstr>
      <vt:lpstr>TX_100_IS</vt:lpstr>
      <vt:lpstr>TX_101_IS_Adjust</vt:lpstr>
      <vt:lpstr>TX_102_IS_Adjust_Detail</vt:lpstr>
      <vt:lpstr>TX_103_IS_Labor</vt:lpstr>
      <vt:lpstr>TX_104_IS_Escalation</vt:lpstr>
      <vt:lpstr>TX_105_IS_Lbr_Incent</vt:lpstr>
      <vt:lpstr>TX_108_IS_Pay_Tax_Adj</vt:lpstr>
      <vt:lpstr>TX_109_IS_Pay_Tax_Adj_Alloc</vt:lpstr>
      <vt:lpstr>TX_200_RB</vt:lpstr>
      <vt:lpstr>TX_201_RB_Adjust</vt:lpstr>
      <vt:lpstr>TX_202_RB_Adjust_Detail</vt:lpstr>
      <vt:lpstr>TX_203_CWC</vt:lpstr>
      <vt:lpstr>TX_204_CWC_Cont</vt:lpstr>
      <vt:lpstr>TX_300_Deficiency_RR</vt:lpstr>
      <vt:lpstr>TX_301_NOL</vt:lpstr>
      <vt:lpstr>TX_400_JUR_Alloc</vt:lpstr>
      <vt:lpstr>TX_401_JUR_Alloc_Ext</vt:lpstr>
      <vt:lpstr>TX_200_RB!Print_Area</vt:lpstr>
      <vt:lpstr>TX_301_NOL!Print_Area</vt:lpstr>
      <vt:lpstr>TX_000_Cap_Str!Print_Titles</vt:lpstr>
      <vt:lpstr>TX_000_Deficiency!Print_Titles</vt:lpstr>
      <vt:lpstr>TX_100_IS!Print_Titles</vt:lpstr>
      <vt:lpstr>TX_101_IS_Adjust!Print_Titles</vt:lpstr>
      <vt:lpstr>TX_102_IS_Adjust_Detail!Print_Titles</vt:lpstr>
      <vt:lpstr>TX_103_IS_Labor!Print_Titles</vt:lpstr>
      <vt:lpstr>TX_104_IS_Escalation!Print_Titles</vt:lpstr>
      <vt:lpstr>TX_105_IS_Lbr_Incent!Print_Titles</vt:lpstr>
      <vt:lpstr>TX_108_IS_Pay_Tax_Adj!Print_Titles</vt:lpstr>
      <vt:lpstr>TX_109_IS_Pay_Tax_Adj_Alloc!Print_Titles</vt:lpstr>
      <vt:lpstr>TX_200_RB!Print_Titles</vt:lpstr>
      <vt:lpstr>TX_201_RB_Adjust!Print_Titles</vt:lpstr>
      <vt:lpstr>TX_202_RB_Adjust_Detail!Print_Titles</vt:lpstr>
      <vt:lpstr>TX_203_CWC!Print_Titles</vt:lpstr>
      <vt:lpstr>TX_204_CWC_Cont!Print_Titles</vt:lpstr>
      <vt:lpstr>TX_300_Deficiency_RR!Print_Titles</vt:lpstr>
      <vt:lpstr>TX_301_NOL!Print_Titles</vt:lpstr>
      <vt:lpstr>TX_400_JUR_Alloc!Print_Titles</vt:lpstr>
      <vt:lpstr>TX_401_JUR_Alloc_Ext!Print_Titles</vt:lpstr>
      <vt:lpstr>TX_000_Cap_Str</vt:lpstr>
      <vt:lpstr>TX_000_Cap_Str_H_Perpective_Lookup_Item</vt:lpstr>
      <vt:lpstr>TX_000_Cap_Str_Headers</vt:lpstr>
      <vt:lpstr>TX_000_Cap_Str_NM_Retail</vt:lpstr>
      <vt:lpstr>TX_000_Cap_Str_TX_Retail</vt:lpstr>
      <vt:lpstr>TX_000_Cap_Str_Wholesale</vt:lpstr>
      <vt:lpstr>TX_000_Deficiency</vt:lpstr>
      <vt:lpstr>TX_000_Deficiency_H_Company</vt:lpstr>
      <vt:lpstr>TX_000_Deficiency_Headers</vt:lpstr>
      <vt:lpstr>TX_000_Deficiency_NM_Retail</vt:lpstr>
      <vt:lpstr>TX_000_Deficiency_TX_Retail</vt:lpstr>
      <vt:lpstr>TX_000_Deficiency_Wholesale</vt:lpstr>
      <vt:lpstr>TX_100_IS</vt:lpstr>
      <vt:lpstr>TX_100_IS_Adjusted</vt:lpstr>
      <vt:lpstr>TX_100_IS_Adjustments</vt:lpstr>
      <vt:lpstr>TX_100_IS_All_Other_Jurisdictions</vt:lpstr>
      <vt:lpstr>TX_100_IS_Allocation_Factor_NM</vt:lpstr>
      <vt:lpstr>TX_100_IS_Allocation_Factor_TX</vt:lpstr>
      <vt:lpstr>TX_100_IS_Allocation_Factor_Wholesale</vt:lpstr>
      <vt:lpstr>TX_100_IS_H_Account</vt:lpstr>
      <vt:lpstr>TX_100_IS_H_IS_Func_Rollup</vt:lpstr>
      <vt:lpstr>TX_100_IS_H_IS_Rollup</vt:lpstr>
      <vt:lpstr>TX_100_IS_H_Jurisdictional_Allocator</vt:lpstr>
      <vt:lpstr>TX_100_IS_Headers</vt:lpstr>
      <vt:lpstr>TX_100_IS_Jurisdiction_NM_Retail</vt:lpstr>
      <vt:lpstr>TX_100_IS_Jurisdiction_TX_Retail</vt:lpstr>
      <vt:lpstr>TX_100_IS_Jurisdiction_Wholesale</vt:lpstr>
      <vt:lpstr>TX_100_IS_Jurisdictional_Allocator</vt:lpstr>
      <vt:lpstr>TX_100_IS_NM_Retail_Adjusted</vt:lpstr>
      <vt:lpstr>TX_100_IS_Per_Book</vt:lpstr>
      <vt:lpstr>TX_100_IS_TX_Retail_Adjusted</vt:lpstr>
      <vt:lpstr>TX_100_IS_Wholesale_Adjusted</vt:lpstr>
      <vt:lpstr>TX_101_IS_Adjust</vt:lpstr>
      <vt:lpstr>TX_101_IS_Adjust_Adjust_Annualize</vt:lpstr>
      <vt:lpstr>TX_101_IS_Adjust_Adjust_Incentive</vt:lpstr>
      <vt:lpstr>TX_101_IS_Adjust_Adjust_Labor_Escl</vt:lpstr>
      <vt:lpstr>TX_101_IS_Adjust_Adjust_Other</vt:lpstr>
      <vt:lpstr>TX_101_IS_Adjust_Adjusted</vt:lpstr>
      <vt:lpstr>TX_101_IS_Adjust_Adjustments_Total</vt:lpstr>
      <vt:lpstr>TX_101_IS_Adjust_H_Account</vt:lpstr>
      <vt:lpstr>TX_101_IS_Adjust_H_IS_Func_Rollup</vt:lpstr>
      <vt:lpstr>TX_101_IS_Adjust_H_IS_Rollup</vt:lpstr>
      <vt:lpstr>TX_101_IS_Adjust_H_Jurisdictional_Allocator</vt:lpstr>
      <vt:lpstr>TX_101_IS_Adjust_H_Labor_Designator</vt:lpstr>
      <vt:lpstr>TX_101_IS_Adjust_H_Reporting_Lines_CWC</vt:lpstr>
      <vt:lpstr>TX_101_IS_Adjust_Headers</vt:lpstr>
      <vt:lpstr>TX_101_IS_Adjust_Intervenor_Adjustment</vt:lpstr>
      <vt:lpstr>TX_101_IS_Adjust_Per_Book</vt:lpstr>
      <vt:lpstr>TX_102_IS_Adjust_Detail</vt:lpstr>
      <vt:lpstr>TX_102_IS_Adjust_Detail_Adjust_Other</vt:lpstr>
      <vt:lpstr>TX_102_IS_Adjust_Detail_H_Account</vt:lpstr>
      <vt:lpstr>TX_102_IS_Adjust_Detail_H_IS_Func_Rollup</vt:lpstr>
      <vt:lpstr>TX_102_IS_Adjust_Detail_H_IS_Rollup</vt:lpstr>
      <vt:lpstr>TX_102_IS_Adjust_Detail_H_Jurisdictional_Allocator</vt:lpstr>
      <vt:lpstr>TX_102_IS_Adjust_Detail_H_Labor_Designator</vt:lpstr>
      <vt:lpstr>TX_102_IS_Adjust_Detail_H_Record_Type</vt:lpstr>
      <vt:lpstr>TX_102_IS_Adjust_Detail_H_Reporting_Lines_CWC</vt:lpstr>
      <vt:lpstr>TX_102_IS_Adjust_Detail_Headers</vt:lpstr>
      <vt:lpstr>TX_103_IS_Labor</vt:lpstr>
      <vt:lpstr>TX_103_IS_Labor_Adjusted</vt:lpstr>
      <vt:lpstr>TX_103_IS_Labor_Adjustments</vt:lpstr>
      <vt:lpstr>TX_103_IS_Labor_All_Other_Jurisdictions</vt:lpstr>
      <vt:lpstr>TX_103_IS_Labor_Allocation_Factor_NM</vt:lpstr>
      <vt:lpstr>TX_103_IS_Labor_Allocation_Factor_TX</vt:lpstr>
      <vt:lpstr>TX_103_IS_Labor_Allocation_Factor_Wholesale</vt:lpstr>
      <vt:lpstr>TX_103_IS_Labor_H_Account</vt:lpstr>
      <vt:lpstr>TX_103_IS_Labor_H_IS_Func_Rollup</vt:lpstr>
      <vt:lpstr>TX_103_IS_Labor_H_IS_Rollup</vt:lpstr>
      <vt:lpstr>TX_103_IS_Labor_H_Jurisdictional_Allocator</vt:lpstr>
      <vt:lpstr>TX_103_IS_Labor_H_Labor_Designator</vt:lpstr>
      <vt:lpstr>TX_103_IS_Labor_H_Reporting_Lines_CWC</vt:lpstr>
      <vt:lpstr>TX_103_IS_Labor_Headers</vt:lpstr>
      <vt:lpstr>TX_103_IS_Labor_Jurisdiction_NM_Retail</vt:lpstr>
      <vt:lpstr>TX_103_IS_Labor_Jurisdiction_TX_Retail</vt:lpstr>
      <vt:lpstr>TX_103_IS_Labor_Jurisdiction_Wholesale</vt:lpstr>
      <vt:lpstr>TX_103_IS_Labor_Jurisdictional_Allocator</vt:lpstr>
      <vt:lpstr>TX_103_IS_Labor_NM_Retail_Adjusted</vt:lpstr>
      <vt:lpstr>TX_103_IS_Labor_Per_Book</vt:lpstr>
      <vt:lpstr>TX_103_IS_Labor_TX_Retail_Adjusted</vt:lpstr>
      <vt:lpstr>TX_103_IS_Labor_Wholesale_Adjusted</vt:lpstr>
      <vt:lpstr>TX_104_IS_Escalation</vt:lpstr>
      <vt:lpstr>TX_104_IS_Escalation_Adjusted_Bargaining</vt:lpstr>
      <vt:lpstr>TX_104_IS_Escalation_Adjusted_Non_Bargaining</vt:lpstr>
      <vt:lpstr>TX_104_IS_Escalation_Adjustment_Bargaining</vt:lpstr>
      <vt:lpstr>TX_104_IS_Escalation_Adjustments_Non_Bargaining</vt:lpstr>
      <vt:lpstr>TX_104_IS_Escalation_Barg_Number_of_months_to_escalate</vt:lpstr>
      <vt:lpstr>TX_104_IS_Escalation_Bargaining_Adjustment_Amount</vt:lpstr>
      <vt:lpstr>TX_104_IS_Escalation_Bargaining_Escalator</vt:lpstr>
      <vt:lpstr>TX_104_IS_Escalation_H_Account</vt:lpstr>
      <vt:lpstr>TX_104_IS_Escalation_H_IS_Func_Rollup</vt:lpstr>
      <vt:lpstr>TX_104_IS_Escalation_H_IS_Rollup</vt:lpstr>
      <vt:lpstr>TX_104_IS_Escalation_H_Jurisdictional_Allocator</vt:lpstr>
      <vt:lpstr>TX_104_IS_Escalation_H_Labor_Designator</vt:lpstr>
      <vt:lpstr>TX_104_IS_Escalation_H_Reporting_Lines_CWC</vt:lpstr>
      <vt:lpstr>TX_104_IS_Escalation_Headers</vt:lpstr>
      <vt:lpstr>TX_104_IS_Escalation_Non_Bargaining_Adjustment_Amount</vt:lpstr>
      <vt:lpstr>TX_104_IS_Escalation_Non_Bargaining_Escalator</vt:lpstr>
      <vt:lpstr>TX_104_IS_Escalation_Number_of_months_to_escalate</vt:lpstr>
      <vt:lpstr>TX_104_IS_Escalation_Per_Book_Bargaining</vt:lpstr>
      <vt:lpstr>TX_104_IS_Escalation_Per_Book_Non_Bargaining</vt:lpstr>
      <vt:lpstr>TX_104_IS_Escalation_Total_Labor_Adj</vt:lpstr>
      <vt:lpstr>TX_105_IS_Lbr_Incent</vt:lpstr>
      <vt:lpstr>TX_105_IS_Lbr_Incent_Adjust_to_Target_SPS</vt:lpstr>
      <vt:lpstr>TX_105_IS_Lbr_Incent_Adjust_to_Target_XES</vt:lpstr>
      <vt:lpstr>TX_105_IS_Lbr_Incent_Adjusted_SPS</vt:lpstr>
      <vt:lpstr>TX_105_IS_Lbr_Incent_Adjusted_XES</vt:lpstr>
      <vt:lpstr>TX_105_IS_Lbr_Incent_Adjustment_XES</vt:lpstr>
      <vt:lpstr>TX_105_IS_Lbr_Incent_Adjustments_SPS</vt:lpstr>
      <vt:lpstr>TX_105_IS_Lbr_Incent_Fin_Based_Goals_SPS</vt:lpstr>
      <vt:lpstr>TX_105_IS_Lbr_Incent_Fin_Based_Goals_XES</vt:lpstr>
      <vt:lpstr>TX_105_IS_Lbr_Incent_H_Account</vt:lpstr>
      <vt:lpstr>TX_105_IS_Lbr_Incent_H_IS_Func_Rollup</vt:lpstr>
      <vt:lpstr>TX_105_IS_Lbr_Incent_H_IS_Rollup</vt:lpstr>
      <vt:lpstr>TX_105_IS_Lbr_Incent_H_Jurisdictional_Allocator</vt:lpstr>
      <vt:lpstr>TX_105_IS_Lbr_Incent_H_Labor_Designator</vt:lpstr>
      <vt:lpstr>TX_105_IS_Lbr_Incent_H_Reporting_Lines_CWC</vt:lpstr>
      <vt:lpstr>TX_105_IS_Lbr_Incent_Headers</vt:lpstr>
      <vt:lpstr>TX_105_IS_Lbr_Incent_Incentive_SPS</vt:lpstr>
      <vt:lpstr>TX_105_IS_Lbr_Incent_Incentive_XES</vt:lpstr>
      <vt:lpstr>TX_105_IS_Lbr_Incent_Per_Book_SPS</vt:lpstr>
      <vt:lpstr>TX_105_IS_Lbr_Incent_Per_Book_XES</vt:lpstr>
      <vt:lpstr>TX_105_IS_Lbr_Incent_Remove_Financial_Based_Goals_SPS</vt:lpstr>
      <vt:lpstr>TX_105_IS_Lbr_Incent_Remove_Financial_Based_Goals_XES</vt:lpstr>
      <vt:lpstr>TX_105_IS_Lbr_Incent_Total_Incentive_Adj</vt:lpstr>
      <vt:lpstr>TX_108_IS_Pay_Tax_Adj</vt:lpstr>
      <vt:lpstr>TX_108_IS_Pay_Tax_Adj_H_Account</vt:lpstr>
      <vt:lpstr>TX_108_IS_Pay_Tax_Adj_H_IS_Func_Rollup</vt:lpstr>
      <vt:lpstr>TX_108_IS_Pay_Tax_Adj_H_IS_Rollup</vt:lpstr>
      <vt:lpstr>TX_108_IS_Pay_Tax_Adj_H_Jurisdictional_Allocator</vt:lpstr>
      <vt:lpstr>TX_108_IS_Pay_Tax_Adj_H_Labor_Designator</vt:lpstr>
      <vt:lpstr>TX_108_IS_Pay_Tax_Adj_H_Reporting_Lines_CWC</vt:lpstr>
      <vt:lpstr>TX_108_IS_Pay_Tax_Adj_Headers</vt:lpstr>
      <vt:lpstr>TX_108_IS_Pay_Tax_Adj_Payroll_Tax</vt:lpstr>
      <vt:lpstr>TX_108_IS_Pay_Tax_Adj_Payroll_Tax_Rate</vt:lpstr>
      <vt:lpstr>TX_108_IS_Pay_Tax_Adj_SPS_Annualize_Base_Year_Labor</vt:lpstr>
      <vt:lpstr>TX_108_IS_Pay_Tax_Adj_SPS_Incentive_SPS_Adjustment_to_Target</vt:lpstr>
      <vt:lpstr>TX_108_IS_Pay_Tax_Adj_SPS_Labor_Escalation</vt:lpstr>
      <vt:lpstr>TX_108_IS_Pay_Tax_Adj_SPS_Other_Adjustments</vt:lpstr>
      <vt:lpstr>TX_108_IS_Pay_Tax_Adj_Total_Adjustment_Subject_to_Payroll_Tax</vt:lpstr>
      <vt:lpstr>TX_109_IS_Pay_Tax_Adj_Alloc</vt:lpstr>
      <vt:lpstr>TX_109_IS_Pay_Tax_Adj_Alloc_Allocation_Factor_NM</vt:lpstr>
      <vt:lpstr>TX_109_IS_Pay_Tax_Adj_Alloc_Allocation_Factor_TX</vt:lpstr>
      <vt:lpstr>TX_109_IS_Pay_Tax_Adj_Alloc_Allocation_Factor_Wholesale</vt:lpstr>
      <vt:lpstr>TX_109_IS_Pay_Tax_Adj_Alloc_H_Company</vt:lpstr>
      <vt:lpstr>TX_109_IS_Pay_Tax_Adj_Alloc_Headers</vt:lpstr>
      <vt:lpstr>TX_109_IS_Pay_Tax_Adj_Alloc_Jurisdiction_NM_Retail</vt:lpstr>
      <vt:lpstr>TX_109_IS_Pay_Tax_Adj_Alloc_Jurisdiction_TX_Retail</vt:lpstr>
      <vt:lpstr>TX_109_IS_Pay_Tax_Adj_Alloc_Jurisdiction_Wholesale</vt:lpstr>
      <vt:lpstr>TX_109_IS_Pay_Tax_Adj_Alloc_Jurisdictional_Allocator</vt:lpstr>
      <vt:lpstr>TX_109_IS_Pay_Tax_Adj_Alloc_Other_Jur</vt:lpstr>
      <vt:lpstr>TX_109_IS_Pay_Tax_Adj_Alloc_SPS_Total</vt:lpstr>
      <vt:lpstr>TX_200_RB</vt:lpstr>
      <vt:lpstr>TX_200_RB_Adjusted</vt:lpstr>
      <vt:lpstr>TX_200_RB_Adjusted_NM_Retail</vt:lpstr>
      <vt:lpstr>TX_200_RB_Adjusted_TX_Retail</vt:lpstr>
      <vt:lpstr>TX_200_RB_Adjusted_Wholesale</vt:lpstr>
      <vt:lpstr>TX_200_RB_Adjustments</vt:lpstr>
      <vt:lpstr>TX_200_RB_All_Other_Jurisdictions</vt:lpstr>
      <vt:lpstr>TX_200_RB_Allocation_Factor_NM</vt:lpstr>
      <vt:lpstr>TX_200_RB_Allocation_Factor_TX</vt:lpstr>
      <vt:lpstr>TX_200_RB_Allocation_Factor_Wholesale</vt:lpstr>
      <vt:lpstr>TX_200_RB_H_Account</vt:lpstr>
      <vt:lpstr>TX_200_RB_H_Jurisdictional_Allocator</vt:lpstr>
      <vt:lpstr>TX_200_RB_H_RB_Func_Rollup</vt:lpstr>
      <vt:lpstr>TX_200_RB_H_RB_Rollup</vt:lpstr>
      <vt:lpstr>TX_200_RB_Headers</vt:lpstr>
      <vt:lpstr>TX_200_RB_Jurisdiction_NM_Retail</vt:lpstr>
      <vt:lpstr>TX_200_RB_Jurisdiction_TX_Retail</vt:lpstr>
      <vt:lpstr>TX_200_RB_Jurisdiction_Wholesale</vt:lpstr>
      <vt:lpstr>TX_200_RB_Jurisdictional_Allocator</vt:lpstr>
      <vt:lpstr>TX_200_RB_Per_Book</vt:lpstr>
      <vt:lpstr>TX_200_RB_Retail_Jurisdictions_for_JUR_Allocators</vt:lpstr>
      <vt:lpstr>TX_201_RB_Adjust</vt:lpstr>
      <vt:lpstr>TX_201_RB_Adjust_Adjusted</vt:lpstr>
      <vt:lpstr>TX_201_RB_Adjust_Adjustments</vt:lpstr>
      <vt:lpstr>TX_201_RB_Adjust_H_Account</vt:lpstr>
      <vt:lpstr>TX_201_RB_Adjust_H_Jurisdictional_Allocator</vt:lpstr>
      <vt:lpstr>TX_201_RB_Adjust_H_RB_Func_Rollup</vt:lpstr>
      <vt:lpstr>TX_201_RB_Adjust_H_RB_Rollup</vt:lpstr>
      <vt:lpstr>TX_201_RB_Adjust_Headers</vt:lpstr>
      <vt:lpstr>TX_201_RB_Adjust_Intervenor_Adjustments</vt:lpstr>
      <vt:lpstr>TX_201_RB_Adjust_Per_Book</vt:lpstr>
      <vt:lpstr>TX_201_RB_Adjust_Total_Adjustments</vt:lpstr>
      <vt:lpstr>TX_202_RB_Adjust_Detail</vt:lpstr>
      <vt:lpstr>TX_202_RB_Adjust_Detail_Adjustments</vt:lpstr>
      <vt:lpstr>TX_202_RB_Adjust_Detail_H_Account</vt:lpstr>
      <vt:lpstr>TX_202_RB_Adjust_Detail_H_Jurisdictional_Allocator</vt:lpstr>
      <vt:lpstr>TX_202_RB_Adjust_Detail_H_RB_Func_Rollup</vt:lpstr>
      <vt:lpstr>TX_202_RB_Adjust_Detail_H_RB_Rollup</vt:lpstr>
      <vt:lpstr>TX_202_RB_Adjust_Detail_H_Record_Type</vt:lpstr>
      <vt:lpstr>TX_202_RB_Adjust_Detail_Headers</vt:lpstr>
      <vt:lpstr>TX_203_CWC</vt:lpstr>
      <vt:lpstr>TX_203_CWC_Adjusted</vt:lpstr>
      <vt:lpstr>TX_203_CWC_Adjustments</vt:lpstr>
      <vt:lpstr>TX_203_CWC_All_Other_Jurisdictions</vt:lpstr>
      <vt:lpstr>TX_203_CWC_Allocation_Factor_NM</vt:lpstr>
      <vt:lpstr>TX_203_CWC_Allocation_Factor_TX</vt:lpstr>
      <vt:lpstr>TX_203_CWC_Allocation_Factor_Wholesale</vt:lpstr>
      <vt:lpstr>TX_203_CWC_CWC_Amount_All_Other_Jur</vt:lpstr>
      <vt:lpstr>TX_203_CWC_CWC_Amount_NM</vt:lpstr>
      <vt:lpstr>TX_203_CWC_CWC_Amount_SPS</vt:lpstr>
      <vt:lpstr>TX_203_CWC_CWC_Amount_TX</vt:lpstr>
      <vt:lpstr>TX_203_CWC_CWC_Amount_Wholesale</vt:lpstr>
      <vt:lpstr>TX_203_CWC_CWC_Factor_NM</vt:lpstr>
      <vt:lpstr>TX_203_CWC_CWC_Factor_TX</vt:lpstr>
      <vt:lpstr>TX_203_CWC_CWC_Factor_Wholesale</vt:lpstr>
      <vt:lpstr>TX_203_CWC_H_Jurisdictional_Allocator</vt:lpstr>
      <vt:lpstr>TX_203_CWC_H_Reporting_Lines_CWC</vt:lpstr>
      <vt:lpstr>TX_203_CWC_Headers</vt:lpstr>
      <vt:lpstr>TX_203_CWC_Jurisdiction_NM_Retail</vt:lpstr>
      <vt:lpstr>TX_203_CWC_Jurisdiction_TX_Retail</vt:lpstr>
      <vt:lpstr>TX_203_CWC_Jurisdiction_Wholesale</vt:lpstr>
      <vt:lpstr>TX_203_CWC_Jurisdictional_Allocator</vt:lpstr>
      <vt:lpstr>TX_203_CWC_NM_Retail_Adjusted</vt:lpstr>
      <vt:lpstr>TX_203_CWC_Per_Book</vt:lpstr>
      <vt:lpstr>TX_203_CWC_TX_Retail_Adjusted</vt:lpstr>
      <vt:lpstr>TX_203_CWC_Wholesale_Adjusted</vt:lpstr>
      <vt:lpstr>TX_204_CWC_Cont</vt:lpstr>
      <vt:lpstr>TX_204_CWC_Cont_H_CWC_Reporting_Line</vt:lpstr>
      <vt:lpstr>TX_204_CWC_Cont_Headers</vt:lpstr>
      <vt:lpstr>TX_204_CWC_Cont_NM_Retail</vt:lpstr>
      <vt:lpstr>TX_204_CWC_Cont_Other_Jur</vt:lpstr>
      <vt:lpstr>TX_204_CWC_Cont_SPS_Total</vt:lpstr>
      <vt:lpstr>TX_204_CWC_Cont_TX_Retail</vt:lpstr>
      <vt:lpstr>TX_204_CWC_Cont_Wholesale</vt:lpstr>
      <vt:lpstr>TX_300_Deficiency_RR</vt:lpstr>
      <vt:lpstr>TX_300_Deficiency_RR_H_Company</vt:lpstr>
      <vt:lpstr>TX_300_Deficiency_RR_Headers</vt:lpstr>
      <vt:lpstr>TX_300_Deficiency_RR_NM_Retail</vt:lpstr>
      <vt:lpstr>TX_300_Deficiency_RR_TX_Retail</vt:lpstr>
      <vt:lpstr>TX_300_Deficiency_RR_Wholesale</vt:lpstr>
      <vt:lpstr>TX_301_NOL</vt:lpstr>
      <vt:lpstr>TX_301_NOL_H_Company</vt:lpstr>
      <vt:lpstr>TX_301_NOL_Headers</vt:lpstr>
      <vt:lpstr>TX_301_NOL_NM_Retail</vt:lpstr>
      <vt:lpstr>TX_301_NOL_TX_Retail</vt:lpstr>
      <vt:lpstr>TX_301_NOL_Wholesale</vt:lpstr>
      <vt:lpstr>TX_400_JUR_Alloc</vt:lpstr>
      <vt:lpstr>TX_400_JUR_Alloc_Headers</vt:lpstr>
      <vt:lpstr>TX_400_JUR_Alloc_Jur_Factor_Allocator</vt:lpstr>
      <vt:lpstr>TX_400_JUR_Alloc_Other</vt:lpstr>
      <vt:lpstr>TX_400_JUR_Alloc_SPS_Electric_Wholesale</vt:lpstr>
      <vt:lpstr>TX_400_JUR_Alloc_SPS_NM_Electric_Retail</vt:lpstr>
      <vt:lpstr>TX_400_JUR_Alloc_SPS_TX_Electric_Retail</vt:lpstr>
      <vt:lpstr>TX_401_JUR_Alloc_Ext</vt:lpstr>
      <vt:lpstr>TX_401_JUR_Alloc_Ext_H_Jurisdiction_Allocator</vt:lpstr>
      <vt:lpstr>TX_401_JUR_Alloc_Ext_Headers</vt:lpstr>
      <vt:lpstr>TX_401_JUR_Alloc_Ext_SPS_Electric_Wholesale</vt:lpstr>
      <vt:lpstr>TX_401_JUR_Alloc_Ext_SPS_NM_Electric_Retail</vt:lpstr>
      <vt:lpstr>TX_401_JUR_Alloc_Ext_SPS_Retail</vt:lpstr>
      <vt:lpstr>TX_401_JUR_Alloc_Ext_SPS_Total</vt:lpstr>
      <vt:lpstr>TX_401_JUR_Alloc_Ext_SPS_TX_Electric_Retail</vt:lpstr>
      <vt:lpstr>TX_401_JUR_Alloc_Ext_SPS_TX_Retail_Adjusted</vt:lpstr>
      <vt:lpstr>TX_401_JUR_Alloc_Ext_SPS_TX_Retail_Adjustment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2017-10-04T20:34:57Z</dcterms:created>
  <dcterms:modified xsi:type="dcterms:W3CDTF">2017-10-04T20:35:02Z</dcterms:modified>
</cp:coreProperties>
</file>