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24915" windowHeight="11565"/>
  </bookViews>
  <sheets>
    <sheet name="LAB-RR-U5" sheetId="1" r:id="rId1"/>
  </sheets>
  <definedNames>
    <definedName name="_xlnm.Print_Area" localSheetId="0">'LAB-RR-U5'!$A$1:$H$154</definedName>
    <definedName name="_xlnm.Print_Titles" localSheetId="0">'LAB-RR-U5'!$1:$4</definedName>
  </definedNames>
  <calcPr calcId="145621"/>
</workbook>
</file>

<file path=xl/calcChain.xml><?xml version="1.0" encoding="utf-8"?>
<calcChain xmlns="http://schemas.openxmlformats.org/spreadsheetml/2006/main">
  <c r="H144" i="1" l="1"/>
  <c r="H142" i="1"/>
  <c r="H141" i="1"/>
  <c r="H140" i="1"/>
  <c r="H139" i="1"/>
  <c r="H138" i="1"/>
  <c r="H137" i="1"/>
  <c r="H136" i="1"/>
  <c r="H134" i="1"/>
  <c r="H132" i="1"/>
  <c r="H130" i="1"/>
  <c r="G146" i="1"/>
  <c r="G125" i="1"/>
  <c r="H120" i="1"/>
  <c r="H118" i="1"/>
  <c r="H116" i="1"/>
  <c r="G121" i="1"/>
  <c r="H111" i="1"/>
  <c r="H110" i="1"/>
  <c r="H109" i="1"/>
  <c r="H108" i="1"/>
  <c r="H107" i="1"/>
  <c r="H106" i="1"/>
  <c r="G112" i="1"/>
  <c r="F112" i="1"/>
  <c r="H101" i="1"/>
  <c r="H100" i="1"/>
  <c r="H99" i="1"/>
  <c r="H98" i="1"/>
  <c r="H97" i="1"/>
  <c r="H96" i="1"/>
  <c r="H94" i="1"/>
  <c r="H93" i="1"/>
  <c r="H91" i="1"/>
  <c r="H89" i="1"/>
  <c r="H88" i="1"/>
  <c r="H87" i="1"/>
  <c r="H86" i="1"/>
  <c r="H85" i="1"/>
  <c r="H84" i="1"/>
  <c r="H83" i="1"/>
  <c r="H77" i="1"/>
  <c r="H76" i="1"/>
  <c r="H75" i="1"/>
  <c r="H74" i="1"/>
  <c r="H73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4" i="1"/>
  <c r="H42" i="1"/>
  <c r="H40" i="1"/>
  <c r="H38" i="1"/>
  <c r="H36" i="1"/>
  <c r="G69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8" i="1"/>
  <c r="A8" i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2" i="1" s="1"/>
  <c r="A73" i="1" s="1"/>
  <c r="A74" i="1" s="1"/>
  <c r="A75" i="1" s="1"/>
  <c r="A76" i="1" s="1"/>
  <c r="A77" i="1" s="1"/>
  <c r="A78" i="1" s="1"/>
  <c r="A80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5" i="1" s="1"/>
  <c r="A106" i="1" s="1"/>
  <c r="A107" i="1" s="1"/>
  <c r="A108" i="1" s="1"/>
  <c r="A109" i="1" s="1"/>
  <c r="A110" i="1" s="1"/>
  <c r="A111" i="1" s="1"/>
  <c r="A112" i="1" s="1"/>
  <c r="A115" i="1" s="1"/>
  <c r="A116" i="1" s="1"/>
  <c r="A117" i="1" s="1"/>
  <c r="A118" i="1" s="1"/>
  <c r="A119" i="1" s="1"/>
  <c r="A120" i="1" s="1"/>
  <c r="A121" i="1" s="1"/>
  <c r="A124" i="1" s="1"/>
  <c r="A125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8" i="1" s="1"/>
  <c r="F78" i="1" l="1"/>
  <c r="H105" i="1"/>
  <c r="H112" i="1" s="1"/>
  <c r="G78" i="1"/>
  <c r="G80" i="1" s="1"/>
  <c r="H143" i="1"/>
  <c r="H145" i="1"/>
  <c r="H95" i="1"/>
  <c r="F146" i="1"/>
  <c r="H35" i="1"/>
  <c r="H69" i="1" s="1"/>
  <c r="H37" i="1"/>
  <c r="H39" i="1"/>
  <c r="H41" i="1"/>
  <c r="H43" i="1"/>
  <c r="H45" i="1"/>
  <c r="H72" i="1"/>
  <c r="H90" i="1"/>
  <c r="H102" i="1" s="1"/>
  <c r="H92" i="1"/>
  <c r="H115" i="1"/>
  <c r="H117" i="1"/>
  <c r="H119" i="1"/>
  <c r="H121" i="1" s="1"/>
  <c r="H124" i="1"/>
  <c r="H125" i="1" s="1"/>
  <c r="H129" i="1"/>
  <c r="H131" i="1"/>
  <c r="H133" i="1"/>
  <c r="H135" i="1"/>
  <c r="F102" i="1"/>
  <c r="H7" i="1"/>
  <c r="F32" i="1"/>
  <c r="G102" i="1"/>
  <c r="G32" i="1"/>
  <c r="H9" i="1"/>
  <c r="F121" i="1"/>
  <c r="F69" i="1"/>
  <c r="F80" i="1" s="1"/>
  <c r="F125" i="1"/>
  <c r="H128" i="1"/>
  <c r="H146" i="1" s="1"/>
  <c r="G148" i="1" l="1"/>
  <c r="H80" i="1"/>
  <c r="H32" i="1"/>
  <c r="H148" i="1" s="1"/>
  <c r="H78" i="1"/>
  <c r="F148" i="1"/>
</calcChain>
</file>

<file path=xl/sharedStrings.xml><?xml version="1.0" encoding="utf-8"?>
<sst xmlns="http://schemas.openxmlformats.org/spreadsheetml/2006/main" count="152" uniqueCount="134">
  <si>
    <t>Total Company SPS Operation and Maintenance Expenses</t>
  </si>
  <si>
    <t>Line No.</t>
  </si>
  <si>
    <t>FERC Acct</t>
  </si>
  <si>
    <t>Account Description</t>
  </si>
  <si>
    <t>Native SPS O&amp;M Expense through the Updated Test Year
(Jul '16-Jun '17)</t>
  </si>
  <si>
    <t>Updated Test Year 
Affiliate O&amp;M 
Expense
(Jul '16-Jun '17)</t>
  </si>
  <si>
    <t>Total Company Requested O&amp;M</t>
  </si>
  <si>
    <t>Production</t>
  </si>
  <si>
    <t>Operation Supervision and Engineering</t>
  </si>
  <si>
    <t>501.35*</t>
  </si>
  <si>
    <t>Coal Non-Mine; Non-Freight</t>
  </si>
  <si>
    <t>Coal Ash Sales</t>
  </si>
  <si>
    <t>Fuel Procurement-Labor</t>
  </si>
  <si>
    <t>Steam Expenses</t>
  </si>
  <si>
    <t>Electric Expenses</t>
  </si>
  <si>
    <t>Miscellaneous Steam Power Expenses</t>
  </si>
  <si>
    <t>Rents</t>
  </si>
  <si>
    <t>Steam Operation SO2 Allowance Expense</t>
  </si>
  <si>
    <t>Maintenance Supervision and Engineering</t>
  </si>
  <si>
    <t>Maintenance of Structures</t>
  </si>
  <si>
    <t>Maintenance of Boiler Plant</t>
  </si>
  <si>
    <t>Maintenance of Electric Plant</t>
  </si>
  <si>
    <t>Maintenance of Miscellaneous Steam Plant</t>
  </si>
  <si>
    <t>Generation Expenses</t>
  </si>
  <si>
    <t>Misc Other Power Generation Expenses</t>
  </si>
  <si>
    <t>Maintenance of Generating and Electric Equipment</t>
  </si>
  <si>
    <t>Maintenance of Misc Other Power Generation Plant</t>
  </si>
  <si>
    <t>System Control and Load Dispatching</t>
  </si>
  <si>
    <t>Purchased Power Other</t>
  </si>
  <si>
    <t>557.9*</t>
  </si>
  <si>
    <t>REC Costs</t>
  </si>
  <si>
    <t>Total Production O&amp;M Expense</t>
  </si>
  <si>
    <t>Transmission</t>
  </si>
  <si>
    <t>Load Dispatch - Reliability</t>
  </si>
  <si>
    <t>Load Dispatch - Monitor and Operate Trans. System</t>
  </si>
  <si>
    <t>Scheduling, System Control and Dispatching Services</t>
  </si>
  <si>
    <t>Reliability, Planning and Standards Development</t>
  </si>
  <si>
    <t>Transmission Service Studies</t>
  </si>
  <si>
    <t>Generation Interconnection Studies</t>
  </si>
  <si>
    <t>Reliability Planning and Standards Development Services</t>
  </si>
  <si>
    <t>Station Expenses</t>
  </si>
  <si>
    <t>Overhead Line Expenses</t>
  </si>
  <si>
    <t>Operation Underground Lines</t>
  </si>
  <si>
    <t>Wheeling Lamar DC Tie</t>
  </si>
  <si>
    <t>Wheeling Meter Charges</t>
  </si>
  <si>
    <t>Wheeling Miscellaneous</t>
  </si>
  <si>
    <t>Wheeling Schedule 11</t>
  </si>
  <si>
    <t>Wheeling Schedule 11 - Wholesale</t>
  </si>
  <si>
    <t>Wheeling Schedule 12</t>
  </si>
  <si>
    <t>Wheeling Schedule 12 - Wholesale</t>
  </si>
  <si>
    <t>Wheeling Schedule 1 - Wholesale</t>
  </si>
  <si>
    <t>Wheeling Schedule 2</t>
  </si>
  <si>
    <t>W-Wheeling Schedule 2 - Wholesale</t>
  </si>
  <si>
    <t>Wheeling Schedule 7&amp;8</t>
  </si>
  <si>
    <t>Wheeling Schedule 9</t>
  </si>
  <si>
    <t>Wheeling Schedule 9 - Wholesale</t>
  </si>
  <si>
    <t>Z2 Direct Assigned Upgrade Charge</t>
  </si>
  <si>
    <t>Z2 Direct Assigned Upgrade Charge - Wholesale</t>
  </si>
  <si>
    <t>Z2 Schedule 11 Charges</t>
  </si>
  <si>
    <t>Z2 Schedule 11 Charges - Wholesale</t>
  </si>
  <si>
    <t>Misc Transmission Expenses</t>
  </si>
  <si>
    <t>Maintenance of Station Equipment</t>
  </si>
  <si>
    <t>Maintenance of Overhead Lines</t>
  </si>
  <si>
    <t>Maintenance of Misc Transmission Plant</t>
  </si>
  <si>
    <t>Sub-Total Transmission O&amp;M Expenses</t>
  </si>
  <si>
    <t>Regional Market Expenses</t>
  </si>
  <si>
    <t>Operation Supervision</t>
  </si>
  <si>
    <t>Day-Ahead and Real-Time Market Administration</t>
  </si>
  <si>
    <t>Ancillary Services Market Administration</t>
  </si>
  <si>
    <t>Market Monitoring and Compliance</t>
  </si>
  <si>
    <t>Market Admin, Monitoring, and Compliance Services</t>
  </si>
  <si>
    <t>Regional Market Rents</t>
  </si>
  <si>
    <t>Total Regional Market Expenses</t>
  </si>
  <si>
    <t>Total Transmission O&amp;M Expenses</t>
  </si>
  <si>
    <t>Distribution</t>
  </si>
  <si>
    <t>Load Dispatching</t>
  </si>
  <si>
    <t>Underground Line Expenses</t>
  </si>
  <si>
    <t>Street Lighting and Signal Systems Expenses</t>
  </si>
  <si>
    <t>Meter Expenses</t>
  </si>
  <si>
    <t>Customer Installations Expenses</t>
  </si>
  <si>
    <t>Misc Distribution Expense</t>
  </si>
  <si>
    <t>Maintenance of Underground Lines</t>
  </si>
  <si>
    <t>Maintenance of Line Transformers</t>
  </si>
  <si>
    <t>Maintenance of Street Lighting and Signal Systems</t>
  </si>
  <si>
    <t>Maintenance of Meters</t>
  </si>
  <si>
    <t>Maintenance of Misc Distribution Plant</t>
  </si>
  <si>
    <t>Total Distribution O&amp;M Expenses</t>
  </si>
  <si>
    <t>Customer Accounts</t>
  </si>
  <si>
    <t>Supervision</t>
  </si>
  <si>
    <t>Meter Reading Expenses</t>
  </si>
  <si>
    <t>Customer Records and Collection Expenses</t>
  </si>
  <si>
    <t>904*</t>
  </si>
  <si>
    <t>Uncollectible Expenses</t>
  </si>
  <si>
    <t>Customer Account Miscellaneous</t>
  </si>
  <si>
    <t>DEPINT</t>
  </si>
  <si>
    <t>Customer Deposit Interest Expense</t>
  </si>
  <si>
    <t>Total Customer Accounts Expense</t>
  </si>
  <si>
    <t>Customer Service</t>
  </si>
  <si>
    <t>Customer Asst Expense</t>
  </si>
  <si>
    <t>Historical EE Amortization</t>
  </si>
  <si>
    <t>EE Amortization - Texas</t>
  </si>
  <si>
    <t>EE Amortization - New Mexico</t>
  </si>
  <si>
    <t>SaversSwitch</t>
  </si>
  <si>
    <t>Informational and Instructional Advertising Expense</t>
  </si>
  <si>
    <t>Total Customer Service Expense</t>
  </si>
  <si>
    <t>Sales</t>
  </si>
  <si>
    <t>Demonstration and Selling Expense-Economic Development</t>
  </si>
  <si>
    <t>Total Sales Expense</t>
  </si>
  <si>
    <t>Administrative and General Expenses</t>
  </si>
  <si>
    <t>920*</t>
  </si>
  <si>
    <t>Administrative and General Salaries</t>
  </si>
  <si>
    <t>Office Supplies and Expenses</t>
  </si>
  <si>
    <t>922*</t>
  </si>
  <si>
    <t>Administrative Expenses Transferred-Credit</t>
  </si>
  <si>
    <t>Outside Services Employed</t>
  </si>
  <si>
    <t>Property Insurance</t>
  </si>
  <si>
    <t>925*</t>
  </si>
  <si>
    <t>Injuries and Damages</t>
  </si>
  <si>
    <t>926.01*</t>
  </si>
  <si>
    <t>Employee Pensions and Benefits</t>
  </si>
  <si>
    <t>926.03*</t>
  </si>
  <si>
    <t>Deferred Pension Expense</t>
  </si>
  <si>
    <t>Regulatory Commission Expense - TX</t>
  </si>
  <si>
    <t>Regulatory Commission Expense - NM</t>
  </si>
  <si>
    <t>Regulatory Commission Expense - Wholesale</t>
  </si>
  <si>
    <t>Regulatory Commission Expense - Misc</t>
  </si>
  <si>
    <t>Duplicate Charges-Credit</t>
  </si>
  <si>
    <t>General Advertising Expenses</t>
  </si>
  <si>
    <t>Misc General Expenses</t>
  </si>
  <si>
    <t>Maintenance of General Plant</t>
  </si>
  <si>
    <t>Recoverable Contributions, Dues, and Donations</t>
  </si>
  <si>
    <t>Total Administrative and General Expenses</t>
  </si>
  <si>
    <t>Total Operations and Maintenance Expense</t>
  </si>
  <si>
    <t>Note: All amounts included in this attachment are included in the cost of service study provided as Attachment APF-RR-U1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</si>
</sst>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0.0"/>
    <numFmt numFmtId="167" formatCode="_(* #,##0.0000_);_(* \(#,##0.0000\);_(* &quot;-&quot;??_);_(@_)"/>
  </numFmts>
  <fonts count="11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0" tint="-0.249977111117893"/>
      <name val="Times New Roman"/>
      <family val="1"/>
    </font>
    <font>
      <b/>
      <sz val="12"/>
      <color theme="0" tint="-0.249977111117893"/>
      <name val="Times New Roman"/>
      <family val="1"/>
    </font>
    <font>
      <sz val="9"/>
      <name val="Calibri"/>
    </font>
    <font>
      <sz val="12"/>
      <color theme="0" tint="-0.14999847407452621"/>
      <name val="Times New Roman"/>
      <family val="1"/>
    </font>
    <font>
      <b/>
      <sz val="12"/>
      <color theme="0" tint="-0.1499984740745262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1" fontId="6" fillId="0" borderId="0" xfId="0" applyNumberFormat="1" applyFont="1" applyBorder="1" applyAlignment="1">
      <alignment horizontal="center"/>
    </xf>
    <xf numFmtId="1" fontId="6" fillId="0" borderId="0" xfId="0" applyNumberFormat="1" applyFont="1" applyBorder="1" applyAlignment="1">
      <alignment horizontal="left"/>
    </xf>
    <xf numFmtId="0" fontId="6" fillId="0" borderId="0" xfId="0" applyFont="1" applyBorder="1"/>
    <xf numFmtId="164" fontId="6" fillId="0" borderId="0" xfId="2" applyNumberFormat="1" applyFont="1" applyBorder="1"/>
    <xf numFmtId="2" fontId="6" fillId="0" borderId="0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left"/>
    </xf>
    <xf numFmtId="165" fontId="6" fillId="0" borderId="0" xfId="1" applyNumberFormat="1" applyFont="1" applyBorder="1"/>
    <xf numFmtId="0" fontId="7" fillId="0" borderId="2" xfId="0" applyFont="1" applyBorder="1" applyAlignment="1">
      <alignment horizontal="left"/>
    </xf>
    <xf numFmtId="2" fontId="6" fillId="0" borderId="2" xfId="0" applyNumberFormat="1" applyFont="1" applyBorder="1" applyAlignment="1">
      <alignment horizontal="center"/>
    </xf>
    <xf numFmtId="2" fontId="6" fillId="0" borderId="2" xfId="0" applyNumberFormat="1" applyFont="1" applyBorder="1" applyAlignment="1">
      <alignment horizontal="left"/>
    </xf>
    <xf numFmtId="0" fontId="6" fillId="0" borderId="2" xfId="0" applyFont="1" applyBorder="1"/>
    <xf numFmtId="164" fontId="7" fillId="0" borderId="2" xfId="2" applyNumberFormat="1" applyFont="1" applyBorder="1"/>
    <xf numFmtId="2" fontId="4" fillId="0" borderId="0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left"/>
    </xf>
    <xf numFmtId="165" fontId="3" fillId="0" borderId="0" xfId="1" applyNumberFormat="1" applyFont="1" applyBorder="1"/>
    <xf numFmtId="0" fontId="8" fillId="0" borderId="0" xfId="0" applyFont="1" applyAlignment="1">
      <alignment horizontal="left"/>
    </xf>
    <xf numFmtId="166" fontId="6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1" fontId="7" fillId="0" borderId="2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left"/>
    </xf>
    <xf numFmtId="0" fontId="7" fillId="0" borderId="2" xfId="0" applyFont="1" applyBorder="1"/>
    <xf numFmtId="164" fontId="3" fillId="0" borderId="0" xfId="2" applyNumberFormat="1" applyFont="1" applyBorder="1"/>
    <xf numFmtId="2" fontId="7" fillId="0" borderId="2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2" fontId="9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left"/>
    </xf>
    <xf numFmtId="0" fontId="9" fillId="0" borderId="0" xfId="0" applyFont="1" applyBorder="1"/>
    <xf numFmtId="165" fontId="9" fillId="0" borderId="0" xfId="1" applyNumberFormat="1" applyFont="1" applyBorder="1"/>
    <xf numFmtId="164" fontId="9" fillId="0" borderId="0" xfId="2" applyNumberFormat="1" applyFont="1" applyBorder="1"/>
    <xf numFmtId="165" fontId="6" fillId="0" borderId="0" xfId="1" applyNumberFormat="1" applyFont="1" applyFill="1" applyBorder="1"/>
    <xf numFmtId="1" fontId="6" fillId="0" borderId="2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5" fontId="10" fillId="0" borderId="0" xfId="1" applyNumberFormat="1" applyFont="1" applyBorder="1"/>
    <xf numFmtId="2" fontId="6" fillId="0" borderId="0" xfId="0" applyNumberFormat="1" applyFont="1" applyBorder="1" applyAlignment="1">
      <alignment horizontal="left" wrapText="1"/>
    </xf>
    <xf numFmtId="0" fontId="2" fillId="0" borderId="3" xfId="0" applyFont="1" applyBorder="1" applyAlignment="1">
      <alignment horizontal="left"/>
    </xf>
    <xf numFmtId="2" fontId="4" fillId="0" borderId="3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left"/>
    </xf>
    <xf numFmtId="0" fontId="3" fillId="0" borderId="3" xfId="0" applyFont="1" applyBorder="1"/>
    <xf numFmtId="164" fontId="2" fillId="0" borderId="3" xfId="2" applyNumberFormat="1" applyFont="1" applyBorder="1"/>
    <xf numFmtId="167" fontId="3" fillId="0" borderId="0" xfId="1" applyNumberFormat="1" applyFont="1" applyBorder="1"/>
    <xf numFmtId="0" fontId="5" fillId="0" borderId="0" xfId="0" applyFont="1" applyBorder="1" applyAlignment="1">
      <alignment horizontal="center"/>
    </xf>
    <xf numFmtId="1" fontId="5" fillId="0" borderId="0" xfId="0" applyNumberFormat="1" applyFont="1" applyBorder="1" applyAlignment="1">
      <alignment horizontal="center"/>
    </xf>
    <xf numFmtId="2" fontId="5" fillId="0" borderId="0" xfId="0" applyNumberFormat="1" applyFont="1" applyBorder="1" applyAlignment="1">
      <alignment horizontal="left"/>
    </xf>
    <xf numFmtId="0" fontId="5" fillId="0" borderId="0" xfId="0" applyFont="1" applyBorder="1"/>
    <xf numFmtId="165" fontId="5" fillId="0" borderId="0" xfId="1" applyNumberFormat="1" applyFont="1" applyBorder="1"/>
    <xf numFmtId="0" fontId="5" fillId="0" borderId="2" xfId="0" applyFont="1" applyBorder="1" applyAlignment="1">
      <alignment horizontal="left"/>
    </xf>
    <xf numFmtId="2" fontId="5" fillId="0" borderId="2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left"/>
    </xf>
    <xf numFmtId="0" fontId="5" fillId="0" borderId="2" xfId="0" applyFont="1" applyBorder="1"/>
    <xf numFmtId="164" fontId="5" fillId="0" borderId="2" xfId="2" applyNumberFormat="1" applyFont="1" applyBorder="1"/>
    <xf numFmtId="0" fontId="3" fillId="0" borderId="0" xfId="0" applyFont="1" applyBorder="1" applyAlignment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8"/>
  <sheetViews>
    <sheetView tabSelected="1" zoomScale="80" zoomScaleNormal="80" workbookViewId="0">
      <pane ySplit="4" topLeftCell="A5" activePane="bottomLeft" state="frozen"/>
      <selection sqref="A1:A2"/>
      <selection pane="bottomLeft" activeCell="E158" sqref="E158"/>
    </sheetView>
  </sheetViews>
  <sheetFormatPr defaultRowHeight="15.75" x14ac:dyDescent="0.25"/>
  <cols>
    <col min="1" max="1" width="5.42578125" style="3" customWidth="1"/>
    <col min="2" max="2" width="3.85546875" style="2" customWidth="1"/>
    <col min="3" max="3" width="8" style="3" customWidth="1"/>
    <col min="4" max="4" width="48.7109375" style="2" customWidth="1"/>
    <col min="5" max="5" width="3" style="4" customWidth="1"/>
    <col min="6" max="6" width="22" style="4" customWidth="1"/>
    <col min="7" max="7" width="23.28515625" style="4" customWidth="1"/>
    <col min="8" max="8" width="23.7109375" style="4" bestFit="1" customWidth="1"/>
    <col min="9" max="16384" width="9.140625" style="4"/>
  </cols>
  <sheetData>
    <row r="1" spans="1:8" x14ac:dyDescent="0.25">
      <c r="A1" s="1" t="s">
        <v>0</v>
      </c>
    </row>
    <row r="3" spans="1:8" ht="15.75" customHeight="1" x14ac:dyDescent="0.25">
      <c r="B3" s="5"/>
      <c r="C3" s="6"/>
      <c r="D3" s="5"/>
      <c r="E3" s="3"/>
      <c r="F3" s="7"/>
      <c r="G3" s="7"/>
      <c r="H3" s="7"/>
    </row>
    <row r="4" spans="1:8" s="14" customFormat="1" ht="81.95" customHeight="1" x14ac:dyDescent="0.25">
      <c r="A4" s="8" t="s">
        <v>1</v>
      </c>
      <c r="B4" s="9"/>
      <c r="C4" s="10" t="s">
        <v>2</v>
      </c>
      <c r="D4" s="10" t="s">
        <v>3</v>
      </c>
      <c r="E4" s="11"/>
      <c r="F4" s="12" t="s">
        <v>4</v>
      </c>
      <c r="G4" s="13" t="s">
        <v>5</v>
      </c>
      <c r="H4" s="13" t="s">
        <v>6</v>
      </c>
    </row>
    <row r="5" spans="1:8" x14ac:dyDescent="0.25">
      <c r="A5" s="15"/>
      <c r="B5" s="5"/>
      <c r="C5" s="16"/>
      <c r="D5" s="17"/>
      <c r="E5" s="7"/>
      <c r="F5" s="7"/>
      <c r="G5" s="7"/>
      <c r="H5" s="7"/>
    </row>
    <row r="6" spans="1:8" x14ac:dyDescent="0.25">
      <c r="A6" s="15"/>
      <c r="B6" s="18" t="s">
        <v>7</v>
      </c>
      <c r="C6" s="6"/>
      <c r="D6" s="5"/>
    </row>
    <row r="7" spans="1:8" x14ac:dyDescent="0.25">
      <c r="A7" s="19">
        <v>1</v>
      </c>
      <c r="B7" s="20"/>
      <c r="C7" s="21">
        <v>500</v>
      </c>
      <c r="D7" s="22" t="s">
        <v>8</v>
      </c>
      <c r="E7" s="23"/>
      <c r="F7" s="24">
        <v>1385935.9316230707</v>
      </c>
      <c r="G7" s="24">
        <v>535543.52936140483</v>
      </c>
      <c r="H7" s="24">
        <f t="shared" ref="H7:H31" si="0">+F7+G7</f>
        <v>1921479.4609844754</v>
      </c>
    </row>
    <row r="8" spans="1:8" x14ac:dyDescent="0.25">
      <c r="A8" s="19">
        <f>+A7+1</f>
        <v>2</v>
      </c>
      <c r="B8" s="20"/>
      <c r="C8" s="25" t="s">
        <v>9</v>
      </c>
      <c r="D8" s="26" t="s">
        <v>10</v>
      </c>
      <c r="E8" s="23"/>
      <c r="F8" s="27">
        <v>42257582.5057</v>
      </c>
      <c r="G8" s="27">
        <v>-21.03</v>
      </c>
      <c r="H8" s="27">
        <f t="shared" si="0"/>
        <v>42257561.475699998</v>
      </c>
    </row>
    <row r="9" spans="1:8" x14ac:dyDescent="0.25">
      <c r="A9" s="19">
        <f t="shared" ref="A9:A69" si="1">+A8+1</f>
        <v>3</v>
      </c>
      <c r="B9" s="20"/>
      <c r="C9" s="25">
        <v>507.7</v>
      </c>
      <c r="D9" s="26" t="s">
        <v>11</v>
      </c>
      <c r="E9" s="23"/>
      <c r="F9" s="27">
        <v>-2116942.6000000006</v>
      </c>
      <c r="G9" s="27">
        <v>664662.04284800205</v>
      </c>
      <c r="H9" s="27">
        <f t="shared" si="0"/>
        <v>-1452280.5571519984</v>
      </c>
    </row>
    <row r="10" spans="1:8" x14ac:dyDescent="0.25">
      <c r="A10" s="19">
        <f t="shared" si="1"/>
        <v>4</v>
      </c>
      <c r="B10" s="20"/>
      <c r="C10" s="25">
        <v>501.8</v>
      </c>
      <c r="D10" s="26" t="s">
        <v>12</v>
      </c>
      <c r="E10" s="23"/>
      <c r="F10" s="27">
        <v>0</v>
      </c>
      <c r="G10" s="27">
        <v>0</v>
      </c>
      <c r="H10" s="27">
        <f t="shared" si="0"/>
        <v>0</v>
      </c>
    </row>
    <row r="11" spans="1:8" x14ac:dyDescent="0.25">
      <c r="A11" s="19">
        <f t="shared" si="1"/>
        <v>5</v>
      </c>
      <c r="B11" s="20"/>
      <c r="C11" s="21">
        <v>502</v>
      </c>
      <c r="D11" s="22" t="s">
        <v>13</v>
      </c>
      <c r="E11" s="23"/>
      <c r="F11" s="27">
        <v>10136421.690494264</v>
      </c>
      <c r="G11" s="27">
        <v>54688.779438714002</v>
      </c>
      <c r="H11" s="27">
        <f t="shared" si="0"/>
        <v>10191110.469932977</v>
      </c>
    </row>
    <row r="12" spans="1:8" x14ac:dyDescent="0.25">
      <c r="A12" s="19">
        <f t="shared" si="1"/>
        <v>6</v>
      </c>
      <c r="B12" s="20"/>
      <c r="C12" s="21">
        <v>505</v>
      </c>
      <c r="D12" s="22" t="s">
        <v>14</v>
      </c>
      <c r="E12" s="23"/>
      <c r="F12" s="27">
        <v>10292966.698330838</v>
      </c>
      <c r="G12" s="27">
        <v>6307.7818000000007</v>
      </c>
      <c r="H12" s="27">
        <f t="shared" si="0"/>
        <v>10299274.480130838</v>
      </c>
    </row>
    <row r="13" spans="1:8" x14ac:dyDescent="0.25">
      <c r="A13" s="19">
        <f t="shared" si="1"/>
        <v>7</v>
      </c>
      <c r="B13" s="20"/>
      <c r="C13" s="21">
        <v>506</v>
      </c>
      <c r="D13" s="22" t="s">
        <v>15</v>
      </c>
      <c r="E13" s="23"/>
      <c r="F13" s="27">
        <v>5745988.9217636986</v>
      </c>
      <c r="G13" s="27">
        <v>6968593.505865071</v>
      </c>
      <c r="H13" s="27">
        <f t="shared" si="0"/>
        <v>12714582.42762877</v>
      </c>
    </row>
    <row r="14" spans="1:8" x14ac:dyDescent="0.25">
      <c r="A14" s="19">
        <f t="shared" si="1"/>
        <v>8</v>
      </c>
      <c r="B14" s="20"/>
      <c r="C14" s="21">
        <v>507</v>
      </c>
      <c r="D14" s="22" t="s">
        <v>16</v>
      </c>
      <c r="E14" s="23"/>
      <c r="F14" s="27">
        <v>1043211.9772065186</v>
      </c>
      <c r="G14" s="27">
        <v>3853272.1397851715</v>
      </c>
      <c r="H14" s="27">
        <f t="shared" si="0"/>
        <v>4896484.1169916904</v>
      </c>
    </row>
    <row r="15" spans="1:8" x14ac:dyDescent="0.25">
      <c r="A15" s="19">
        <f t="shared" si="1"/>
        <v>9</v>
      </c>
      <c r="B15" s="20"/>
      <c r="C15" s="21">
        <v>509</v>
      </c>
      <c r="D15" s="26" t="s">
        <v>17</v>
      </c>
      <c r="E15" s="23"/>
      <c r="F15" s="27">
        <v>4062.1900000000005</v>
      </c>
      <c r="G15" s="27">
        <v>0</v>
      </c>
      <c r="H15" s="27">
        <f t="shared" si="0"/>
        <v>4062.1900000000005</v>
      </c>
    </row>
    <row r="16" spans="1:8" x14ac:dyDescent="0.25">
      <c r="A16" s="19">
        <f t="shared" si="1"/>
        <v>10</v>
      </c>
      <c r="B16" s="20"/>
      <c r="C16" s="21">
        <v>510</v>
      </c>
      <c r="D16" s="22" t="s">
        <v>18</v>
      </c>
      <c r="E16" s="23"/>
      <c r="F16" s="27">
        <v>1254787.671087916</v>
      </c>
      <c r="G16" s="27">
        <v>467131.36539781804</v>
      </c>
      <c r="H16" s="27">
        <f t="shared" si="0"/>
        <v>1721919.0364857339</v>
      </c>
    </row>
    <row r="17" spans="1:8" x14ac:dyDescent="0.25">
      <c r="A17" s="19">
        <f t="shared" si="1"/>
        <v>11</v>
      </c>
      <c r="B17" s="20"/>
      <c r="C17" s="21">
        <v>511</v>
      </c>
      <c r="D17" s="22" t="s">
        <v>19</v>
      </c>
      <c r="E17" s="23"/>
      <c r="F17" s="27">
        <v>5335908.7591107516</v>
      </c>
      <c r="G17" s="27">
        <v>56760.570300153486</v>
      </c>
      <c r="H17" s="27">
        <f t="shared" si="0"/>
        <v>5392669.329410905</v>
      </c>
    </row>
    <row r="18" spans="1:8" x14ac:dyDescent="0.25">
      <c r="A18" s="19">
        <f t="shared" si="1"/>
        <v>12</v>
      </c>
      <c r="B18" s="20"/>
      <c r="C18" s="21">
        <v>512</v>
      </c>
      <c r="D18" s="22" t="s">
        <v>20</v>
      </c>
      <c r="E18" s="23"/>
      <c r="F18" s="27">
        <v>17495657.620505635</v>
      </c>
      <c r="G18" s="27">
        <v>411339.49079584581</v>
      </c>
      <c r="H18" s="27">
        <f t="shared" si="0"/>
        <v>17906997.111301482</v>
      </c>
    </row>
    <row r="19" spans="1:8" x14ac:dyDescent="0.25">
      <c r="A19" s="19">
        <f t="shared" si="1"/>
        <v>13</v>
      </c>
      <c r="B19" s="20"/>
      <c r="C19" s="21">
        <v>513</v>
      </c>
      <c r="D19" s="22" t="s">
        <v>21</v>
      </c>
      <c r="E19" s="23"/>
      <c r="F19" s="27">
        <v>10447225.254318036</v>
      </c>
      <c r="G19" s="27">
        <v>755130.53388414148</v>
      </c>
      <c r="H19" s="27">
        <f t="shared" si="0"/>
        <v>11202355.788202178</v>
      </c>
    </row>
    <row r="20" spans="1:8" x14ac:dyDescent="0.25">
      <c r="A20" s="19">
        <f t="shared" si="1"/>
        <v>14</v>
      </c>
      <c r="B20" s="20"/>
      <c r="C20" s="21">
        <v>514</v>
      </c>
      <c r="D20" s="22" t="s">
        <v>22</v>
      </c>
      <c r="E20" s="23"/>
      <c r="F20" s="27">
        <v>10072887.979977012</v>
      </c>
      <c r="G20" s="27">
        <v>3281836.892717245</v>
      </c>
      <c r="H20" s="27">
        <f t="shared" si="0"/>
        <v>13354724.872694258</v>
      </c>
    </row>
    <row r="21" spans="1:8" x14ac:dyDescent="0.25">
      <c r="A21" s="19">
        <f t="shared" si="1"/>
        <v>15</v>
      </c>
      <c r="B21" s="20"/>
      <c r="C21" s="21">
        <v>546</v>
      </c>
      <c r="D21" s="22" t="s">
        <v>8</v>
      </c>
      <c r="E21" s="23"/>
      <c r="F21" s="27">
        <v>27887.050000000003</v>
      </c>
      <c r="G21" s="27">
        <v>26659.904365371305</v>
      </c>
      <c r="H21" s="27">
        <f t="shared" si="0"/>
        <v>54546.954365371304</v>
      </c>
    </row>
    <row r="22" spans="1:8" x14ac:dyDescent="0.25">
      <c r="A22" s="19">
        <f t="shared" si="1"/>
        <v>16</v>
      </c>
      <c r="B22" s="20"/>
      <c r="C22" s="21">
        <v>548</v>
      </c>
      <c r="D22" s="22" t="s">
        <v>23</v>
      </c>
      <c r="E22" s="23"/>
      <c r="F22" s="27">
        <v>424815.23114579369</v>
      </c>
      <c r="G22" s="27">
        <v>911.24099999999999</v>
      </c>
      <c r="H22" s="27">
        <f t="shared" si="0"/>
        <v>425726.47214579367</v>
      </c>
    </row>
    <row r="23" spans="1:8" x14ac:dyDescent="0.25">
      <c r="A23" s="19">
        <f t="shared" si="1"/>
        <v>17</v>
      </c>
      <c r="B23" s="20"/>
      <c r="C23" s="21">
        <v>549</v>
      </c>
      <c r="D23" s="22" t="s">
        <v>24</v>
      </c>
      <c r="E23" s="23"/>
      <c r="F23" s="27">
        <v>237853.61229675033</v>
      </c>
      <c r="G23" s="27">
        <v>123009.14512236447</v>
      </c>
      <c r="H23" s="27">
        <f t="shared" si="0"/>
        <v>360862.75741911482</v>
      </c>
    </row>
    <row r="24" spans="1:8" x14ac:dyDescent="0.25">
      <c r="A24" s="19">
        <f t="shared" si="1"/>
        <v>18</v>
      </c>
      <c r="B24" s="20"/>
      <c r="C24" s="21">
        <v>550</v>
      </c>
      <c r="D24" s="22" t="s">
        <v>16</v>
      </c>
      <c r="E24" s="23"/>
      <c r="F24" s="27">
        <v>16236.770914868066</v>
      </c>
      <c r="G24" s="27">
        <v>265105.36160400044</v>
      </c>
      <c r="H24" s="27">
        <f t="shared" si="0"/>
        <v>281342.13251886849</v>
      </c>
    </row>
    <row r="25" spans="1:8" x14ac:dyDescent="0.25">
      <c r="A25" s="19">
        <f t="shared" si="1"/>
        <v>19</v>
      </c>
      <c r="B25" s="20"/>
      <c r="C25" s="21">
        <v>551</v>
      </c>
      <c r="D25" s="22" t="s">
        <v>18</v>
      </c>
      <c r="E25" s="23"/>
      <c r="F25" s="27">
        <v>11177.391308268914</v>
      </c>
      <c r="G25" s="27">
        <v>262.39340884277595</v>
      </c>
      <c r="H25" s="27">
        <f t="shared" si="0"/>
        <v>11439.78471711169</v>
      </c>
    </row>
    <row r="26" spans="1:8" x14ac:dyDescent="0.25">
      <c r="A26" s="19">
        <f t="shared" si="1"/>
        <v>20</v>
      </c>
      <c r="B26" s="20"/>
      <c r="C26" s="21">
        <v>552</v>
      </c>
      <c r="D26" s="22" t="s">
        <v>19</v>
      </c>
      <c r="E26" s="23"/>
      <c r="F26" s="27">
        <v>100163.48170399325</v>
      </c>
      <c r="G26" s="27">
        <v>31031.190986941561</v>
      </c>
      <c r="H26" s="27">
        <f t="shared" si="0"/>
        <v>131194.67269093482</v>
      </c>
    </row>
    <row r="27" spans="1:8" x14ac:dyDescent="0.25">
      <c r="A27" s="19">
        <f t="shared" si="1"/>
        <v>21</v>
      </c>
      <c r="B27" s="20"/>
      <c r="C27" s="21">
        <v>553</v>
      </c>
      <c r="D27" s="22" t="s">
        <v>25</v>
      </c>
      <c r="E27" s="23"/>
      <c r="F27" s="27">
        <v>2453382.4216386285</v>
      </c>
      <c r="G27" s="27">
        <v>80880.641663412098</v>
      </c>
      <c r="H27" s="27">
        <f t="shared" si="0"/>
        <v>2534263.0633020406</v>
      </c>
    </row>
    <row r="28" spans="1:8" x14ac:dyDescent="0.25">
      <c r="A28" s="19">
        <f t="shared" si="1"/>
        <v>22</v>
      </c>
      <c r="B28" s="20"/>
      <c r="C28" s="21">
        <v>554</v>
      </c>
      <c r="D28" s="22" t="s">
        <v>26</v>
      </c>
      <c r="E28" s="23"/>
      <c r="F28" s="27">
        <v>63279.099122889616</v>
      </c>
      <c r="G28" s="27">
        <v>0</v>
      </c>
      <c r="H28" s="27">
        <f t="shared" si="0"/>
        <v>63279.099122889616</v>
      </c>
    </row>
    <row r="29" spans="1:8" x14ac:dyDescent="0.25">
      <c r="A29" s="19">
        <f t="shared" si="1"/>
        <v>23</v>
      </c>
      <c r="B29" s="20"/>
      <c r="C29" s="21">
        <v>556</v>
      </c>
      <c r="D29" s="22" t="s">
        <v>27</v>
      </c>
      <c r="E29" s="23"/>
      <c r="F29" s="27">
        <v>-4293.8076875940169</v>
      </c>
      <c r="G29" s="27">
        <v>1198434.7879310742</v>
      </c>
      <c r="H29" s="27">
        <f t="shared" si="0"/>
        <v>1194140.9802434801</v>
      </c>
    </row>
    <row r="30" spans="1:8" x14ac:dyDescent="0.25">
      <c r="A30" s="19">
        <f t="shared" si="1"/>
        <v>24</v>
      </c>
      <c r="B30" s="20"/>
      <c r="C30" s="21">
        <v>557</v>
      </c>
      <c r="D30" s="22" t="s">
        <v>28</v>
      </c>
      <c r="E30" s="23"/>
      <c r="F30" s="27">
        <v>-523675.98383678216</v>
      </c>
      <c r="G30" s="27">
        <v>2009866.6688890578</v>
      </c>
      <c r="H30" s="27">
        <f t="shared" si="0"/>
        <v>1486190.6850522757</v>
      </c>
    </row>
    <row r="31" spans="1:8" x14ac:dyDescent="0.25">
      <c r="A31" s="19">
        <f t="shared" si="1"/>
        <v>25</v>
      </c>
      <c r="B31" s="20"/>
      <c r="C31" s="25" t="s">
        <v>29</v>
      </c>
      <c r="D31" s="26" t="s">
        <v>30</v>
      </c>
      <c r="E31" s="23"/>
      <c r="F31" s="27">
        <v>2303874.46</v>
      </c>
      <c r="G31" s="27">
        <v>0</v>
      </c>
      <c r="H31" s="27">
        <f t="shared" si="0"/>
        <v>2303874.46</v>
      </c>
    </row>
    <row r="32" spans="1:8" x14ac:dyDescent="0.25">
      <c r="A32" s="19">
        <f t="shared" si="1"/>
        <v>26</v>
      </c>
      <c r="B32" s="28" t="s">
        <v>31</v>
      </c>
      <c r="C32" s="29"/>
      <c r="D32" s="30"/>
      <c r="E32" s="31"/>
      <c r="F32" s="32">
        <f>SUM(F7:F31)</f>
        <v>118466394.32672454</v>
      </c>
      <c r="G32" s="32">
        <f>SUM(G7:G31)</f>
        <v>20791406.937164634</v>
      </c>
      <c r="H32" s="32">
        <f>SUM(H7:H31)</f>
        <v>139257801.26388919</v>
      </c>
    </row>
    <row r="33" spans="1:10" x14ac:dyDescent="0.25">
      <c r="C33" s="33"/>
      <c r="D33" s="34"/>
      <c r="F33" s="35"/>
      <c r="G33" s="35"/>
      <c r="H33" s="35"/>
    </row>
    <row r="34" spans="1:10" x14ac:dyDescent="0.25">
      <c r="B34" s="18" t="s">
        <v>32</v>
      </c>
      <c r="C34" s="33"/>
      <c r="D34" s="34"/>
      <c r="F34" s="35"/>
      <c r="G34" s="35"/>
      <c r="H34" s="35"/>
    </row>
    <row r="35" spans="1:10" x14ac:dyDescent="0.25">
      <c r="A35" s="19">
        <f>+A32+1</f>
        <v>27</v>
      </c>
      <c r="B35" s="20"/>
      <c r="C35" s="21">
        <v>560</v>
      </c>
      <c r="D35" s="26" t="s">
        <v>8</v>
      </c>
      <c r="E35" s="23"/>
      <c r="F35" s="24">
        <v>-2291073.7738878955</v>
      </c>
      <c r="G35" s="24">
        <v>9803327.2925748993</v>
      </c>
      <c r="H35" s="24">
        <f t="shared" ref="H35:H68" si="2">+F35+G35</f>
        <v>7512253.5186870042</v>
      </c>
      <c r="J35" s="36"/>
    </row>
    <row r="36" spans="1:10" x14ac:dyDescent="0.25">
      <c r="A36" s="19">
        <f t="shared" si="1"/>
        <v>28</v>
      </c>
      <c r="B36" s="20"/>
      <c r="C36" s="37">
        <v>561.1</v>
      </c>
      <c r="D36" s="26" t="s">
        <v>33</v>
      </c>
      <c r="E36" s="23"/>
      <c r="F36" s="27">
        <v>37015.195548529635</v>
      </c>
      <c r="G36" s="27">
        <v>0</v>
      </c>
      <c r="H36" s="27">
        <f t="shared" si="2"/>
        <v>37015.195548529635</v>
      </c>
      <c r="J36" s="36"/>
    </row>
    <row r="37" spans="1:10" x14ac:dyDescent="0.25">
      <c r="A37" s="19">
        <f t="shared" si="1"/>
        <v>29</v>
      </c>
      <c r="B37" s="20"/>
      <c r="C37" s="37">
        <v>561.20000000000005</v>
      </c>
      <c r="D37" s="26" t="s">
        <v>34</v>
      </c>
      <c r="E37" s="23"/>
      <c r="F37" s="27">
        <v>2333910.6512913643</v>
      </c>
      <c r="G37" s="27">
        <v>1734930.7844974142</v>
      </c>
      <c r="H37" s="27">
        <f t="shared" si="2"/>
        <v>4068841.4357887786</v>
      </c>
      <c r="J37" s="36"/>
    </row>
    <row r="38" spans="1:10" x14ac:dyDescent="0.25">
      <c r="A38" s="19">
        <f t="shared" si="1"/>
        <v>30</v>
      </c>
      <c r="B38" s="20"/>
      <c r="C38" s="37">
        <v>561.4</v>
      </c>
      <c r="D38" s="26" t="s">
        <v>35</v>
      </c>
      <c r="E38" s="23"/>
      <c r="F38" s="27">
        <v>2870326.7200000007</v>
      </c>
      <c r="G38" s="27">
        <v>0</v>
      </c>
      <c r="H38" s="27">
        <f t="shared" si="2"/>
        <v>2870326.7200000007</v>
      </c>
      <c r="J38" s="36"/>
    </row>
    <row r="39" spans="1:10" x14ac:dyDescent="0.25">
      <c r="A39" s="19">
        <f t="shared" si="1"/>
        <v>31</v>
      </c>
      <c r="B39" s="20"/>
      <c r="C39" s="37">
        <v>561.5</v>
      </c>
      <c r="D39" s="26" t="s">
        <v>36</v>
      </c>
      <c r="E39" s="23"/>
      <c r="F39" s="27">
        <v>0</v>
      </c>
      <c r="G39" s="27">
        <v>107.53</v>
      </c>
      <c r="H39" s="27">
        <f t="shared" si="2"/>
        <v>107.53</v>
      </c>
      <c r="J39" s="36"/>
    </row>
    <row r="40" spans="1:10" x14ac:dyDescent="0.25">
      <c r="A40" s="19">
        <f t="shared" si="1"/>
        <v>32</v>
      </c>
      <c r="B40" s="20"/>
      <c r="C40" s="37">
        <v>561.6</v>
      </c>
      <c r="D40" s="26" t="s">
        <v>37</v>
      </c>
      <c r="E40" s="23"/>
      <c r="F40" s="27">
        <v>189461.63488288462</v>
      </c>
      <c r="G40" s="27">
        <v>71748.649810440533</v>
      </c>
      <c r="H40" s="27">
        <f t="shared" si="2"/>
        <v>261210.28469332517</v>
      </c>
      <c r="J40" s="36"/>
    </row>
    <row r="41" spans="1:10" x14ac:dyDescent="0.25">
      <c r="A41" s="19">
        <f t="shared" si="1"/>
        <v>33</v>
      </c>
      <c r="B41" s="20"/>
      <c r="C41" s="37">
        <v>561.70000000000005</v>
      </c>
      <c r="D41" s="26" t="s">
        <v>38</v>
      </c>
      <c r="E41" s="23"/>
      <c r="F41" s="27">
        <v>-77116.3</v>
      </c>
      <c r="G41" s="27">
        <v>13812.747401382134</v>
      </c>
      <c r="H41" s="27">
        <f t="shared" si="2"/>
        <v>-63303.552598617869</v>
      </c>
      <c r="J41" s="36"/>
    </row>
    <row r="42" spans="1:10" x14ac:dyDescent="0.25">
      <c r="A42" s="19">
        <f t="shared" si="1"/>
        <v>34</v>
      </c>
      <c r="B42" s="20"/>
      <c r="C42" s="37">
        <v>561.79999999999995</v>
      </c>
      <c r="D42" s="26" t="s">
        <v>39</v>
      </c>
      <c r="E42" s="23"/>
      <c r="F42" s="27">
        <v>2433834.7200000002</v>
      </c>
      <c r="G42" s="27">
        <v>0</v>
      </c>
      <c r="H42" s="27">
        <f t="shared" si="2"/>
        <v>2433834.7200000002</v>
      </c>
      <c r="J42" s="36"/>
    </row>
    <row r="43" spans="1:10" x14ac:dyDescent="0.25">
      <c r="A43" s="19">
        <f t="shared" si="1"/>
        <v>35</v>
      </c>
      <c r="B43" s="20"/>
      <c r="C43" s="21">
        <v>562</v>
      </c>
      <c r="D43" s="26" t="s">
        <v>40</v>
      </c>
      <c r="E43" s="23"/>
      <c r="F43" s="27">
        <v>423751.5536686097</v>
      </c>
      <c r="G43" s="27">
        <v>74605.848203388581</v>
      </c>
      <c r="H43" s="27">
        <f t="shared" si="2"/>
        <v>498357.40187199827</v>
      </c>
      <c r="J43" s="36"/>
    </row>
    <row r="44" spans="1:10" x14ac:dyDescent="0.25">
      <c r="A44" s="19">
        <f t="shared" si="1"/>
        <v>36</v>
      </c>
      <c r="B44" s="20"/>
      <c r="C44" s="21">
        <v>563</v>
      </c>
      <c r="D44" s="26" t="s">
        <v>41</v>
      </c>
      <c r="E44" s="23"/>
      <c r="F44" s="27">
        <v>120412.73403793419</v>
      </c>
      <c r="G44" s="27">
        <v>18468.698976130152</v>
      </c>
      <c r="H44" s="27">
        <f t="shared" si="2"/>
        <v>138881.43301406433</v>
      </c>
      <c r="J44" s="36"/>
    </row>
    <row r="45" spans="1:10" x14ac:dyDescent="0.25">
      <c r="A45" s="19">
        <f t="shared" si="1"/>
        <v>37</v>
      </c>
      <c r="B45" s="20"/>
      <c r="C45" s="21">
        <v>564</v>
      </c>
      <c r="D45" s="26" t="s">
        <v>42</v>
      </c>
      <c r="E45" s="23"/>
      <c r="F45" s="27">
        <v>1507.1166905045625</v>
      </c>
      <c r="G45" s="27">
        <v>0</v>
      </c>
      <c r="H45" s="27">
        <f t="shared" si="2"/>
        <v>1507.1166905045625</v>
      </c>
      <c r="J45" s="36"/>
    </row>
    <row r="46" spans="1:10" x14ac:dyDescent="0.25">
      <c r="A46" s="19">
        <f>+A45+1</f>
        <v>38</v>
      </c>
      <c r="B46" s="20"/>
      <c r="C46" s="21">
        <v>565</v>
      </c>
      <c r="D46" s="26" t="s">
        <v>43</v>
      </c>
      <c r="E46" s="23"/>
      <c r="F46" s="27">
        <v>0</v>
      </c>
      <c r="G46" s="27">
        <v>0</v>
      </c>
      <c r="H46" s="27">
        <f t="shared" si="2"/>
        <v>0</v>
      </c>
      <c r="J46" s="36"/>
    </row>
    <row r="47" spans="1:10" x14ac:dyDescent="0.25">
      <c r="A47" s="19">
        <f t="shared" si="1"/>
        <v>39</v>
      </c>
      <c r="B47" s="20"/>
      <c r="C47" s="21">
        <v>565</v>
      </c>
      <c r="D47" s="26" t="s">
        <v>44</v>
      </c>
      <c r="E47" s="23"/>
      <c r="F47" s="27">
        <v>144663</v>
      </c>
      <c r="G47" s="27">
        <v>0</v>
      </c>
      <c r="H47" s="27">
        <f t="shared" si="2"/>
        <v>144663</v>
      </c>
      <c r="J47" s="36"/>
    </row>
    <row r="48" spans="1:10" x14ac:dyDescent="0.25">
      <c r="A48" s="19">
        <f t="shared" si="1"/>
        <v>40</v>
      </c>
      <c r="B48" s="20"/>
      <c r="C48" s="21">
        <v>565</v>
      </c>
      <c r="D48" s="26" t="s">
        <v>45</v>
      </c>
      <c r="E48" s="23"/>
      <c r="F48" s="27">
        <v>12070.529999999999</v>
      </c>
      <c r="G48" s="27">
        <v>0</v>
      </c>
      <c r="H48" s="27">
        <f t="shared" si="2"/>
        <v>12070.529999999999</v>
      </c>
      <c r="J48" s="36"/>
    </row>
    <row r="49" spans="1:10" x14ac:dyDescent="0.25">
      <c r="A49" s="19">
        <f t="shared" si="1"/>
        <v>41</v>
      </c>
      <c r="B49" s="20"/>
      <c r="C49" s="21">
        <v>565</v>
      </c>
      <c r="D49" s="26" t="s">
        <v>46</v>
      </c>
      <c r="E49" s="23"/>
      <c r="F49" s="27">
        <v>96368303.539999992</v>
      </c>
      <c r="G49" s="27">
        <v>0</v>
      </c>
      <c r="H49" s="27">
        <f t="shared" si="2"/>
        <v>96368303.539999992</v>
      </c>
      <c r="J49" s="36"/>
    </row>
    <row r="50" spans="1:10" x14ac:dyDescent="0.25">
      <c r="A50" s="19">
        <f t="shared" si="1"/>
        <v>42</v>
      </c>
      <c r="B50" s="20"/>
      <c r="C50" s="21">
        <v>565</v>
      </c>
      <c r="D50" s="26" t="s">
        <v>47</v>
      </c>
      <c r="E50" s="23"/>
      <c r="F50" s="27">
        <v>28137468.120000001</v>
      </c>
      <c r="G50" s="27">
        <v>0</v>
      </c>
      <c r="H50" s="27">
        <f t="shared" si="2"/>
        <v>28137468.120000001</v>
      </c>
      <c r="J50" s="36"/>
    </row>
    <row r="51" spans="1:10" x14ac:dyDescent="0.25">
      <c r="A51" s="19">
        <f t="shared" si="1"/>
        <v>43</v>
      </c>
      <c r="B51" s="20"/>
      <c r="C51" s="21">
        <v>565</v>
      </c>
      <c r="D51" s="26" t="s">
        <v>48</v>
      </c>
      <c r="E51" s="23"/>
      <c r="F51" s="27">
        <v>1453725.04</v>
      </c>
      <c r="G51" s="27">
        <v>0</v>
      </c>
      <c r="H51" s="27">
        <f t="shared" si="2"/>
        <v>1453725.04</v>
      </c>
      <c r="J51" s="36"/>
    </row>
    <row r="52" spans="1:10" x14ac:dyDescent="0.25">
      <c r="A52" s="19">
        <f t="shared" si="1"/>
        <v>44</v>
      </c>
      <c r="B52" s="20"/>
      <c r="C52" s="21">
        <v>565</v>
      </c>
      <c r="D52" s="26" t="s">
        <v>49</v>
      </c>
      <c r="E52" s="23"/>
      <c r="F52" s="27">
        <v>356237.05</v>
      </c>
      <c r="G52" s="27">
        <v>0</v>
      </c>
      <c r="H52" s="27">
        <f t="shared" si="2"/>
        <v>356237.05</v>
      </c>
      <c r="J52" s="36"/>
    </row>
    <row r="53" spans="1:10" x14ac:dyDescent="0.25">
      <c r="A53" s="19">
        <f t="shared" si="1"/>
        <v>45</v>
      </c>
      <c r="B53" s="20"/>
      <c r="C53" s="21">
        <v>565</v>
      </c>
      <c r="D53" s="26" t="s">
        <v>50</v>
      </c>
      <c r="E53" s="23"/>
      <c r="F53" s="27">
        <v>528753.71</v>
      </c>
      <c r="G53" s="27">
        <v>0</v>
      </c>
      <c r="H53" s="27">
        <f t="shared" si="2"/>
        <v>528753.71</v>
      </c>
      <c r="J53" s="36"/>
    </row>
    <row r="54" spans="1:10" x14ac:dyDescent="0.25">
      <c r="A54" s="19">
        <f t="shared" si="1"/>
        <v>46</v>
      </c>
      <c r="B54" s="20"/>
      <c r="C54" s="21">
        <v>565</v>
      </c>
      <c r="D54" s="26" t="s">
        <v>51</v>
      </c>
      <c r="E54" s="23"/>
      <c r="F54" s="27">
        <v>71820.22</v>
      </c>
      <c r="G54" s="27">
        <v>0</v>
      </c>
      <c r="H54" s="27">
        <f t="shared" si="2"/>
        <v>71820.22</v>
      </c>
      <c r="J54" s="36"/>
    </row>
    <row r="55" spans="1:10" x14ac:dyDescent="0.25">
      <c r="A55" s="19">
        <f t="shared" si="1"/>
        <v>47</v>
      </c>
      <c r="B55" s="20"/>
      <c r="C55" s="21">
        <v>565</v>
      </c>
      <c r="D55" s="26" t="s">
        <v>52</v>
      </c>
      <c r="E55" s="23"/>
      <c r="F55" s="27">
        <v>22938.619999999995</v>
      </c>
      <c r="G55" s="27">
        <v>0</v>
      </c>
      <c r="H55" s="27">
        <f t="shared" si="2"/>
        <v>22938.619999999995</v>
      </c>
      <c r="J55" s="36"/>
    </row>
    <row r="56" spans="1:10" x14ac:dyDescent="0.25">
      <c r="A56" s="19">
        <f t="shared" si="1"/>
        <v>48</v>
      </c>
      <c r="B56" s="20"/>
      <c r="C56" s="21">
        <v>565</v>
      </c>
      <c r="D56" s="26" t="s">
        <v>53</v>
      </c>
      <c r="E56" s="23"/>
      <c r="F56" s="27">
        <v>889.74000000000524</v>
      </c>
      <c r="G56" s="27">
        <v>0</v>
      </c>
      <c r="H56" s="27">
        <f t="shared" si="2"/>
        <v>889.74000000000524</v>
      </c>
      <c r="J56" s="36"/>
    </row>
    <row r="57" spans="1:10" x14ac:dyDescent="0.25">
      <c r="A57" s="19">
        <f t="shared" si="1"/>
        <v>49</v>
      </c>
      <c r="B57" s="20"/>
      <c r="C57" s="21">
        <v>565</v>
      </c>
      <c r="D57" s="26" t="s">
        <v>54</v>
      </c>
      <c r="E57" s="23"/>
      <c r="F57" s="27">
        <v>237278.0700000003</v>
      </c>
      <c r="G57" s="27">
        <v>0</v>
      </c>
      <c r="H57" s="27">
        <f t="shared" si="2"/>
        <v>237278.0700000003</v>
      </c>
      <c r="J57" s="36"/>
    </row>
    <row r="58" spans="1:10" x14ac:dyDescent="0.25">
      <c r="A58" s="19">
        <f t="shared" si="1"/>
        <v>50</v>
      </c>
      <c r="B58" s="20"/>
      <c r="C58" s="21">
        <v>565</v>
      </c>
      <c r="D58" s="26" t="s">
        <v>55</v>
      </c>
      <c r="E58" s="23"/>
      <c r="F58" s="27">
        <v>23899485.449999999</v>
      </c>
      <c r="G58" s="27">
        <v>0</v>
      </c>
      <c r="H58" s="27">
        <f t="shared" si="2"/>
        <v>23899485.449999999</v>
      </c>
      <c r="J58" s="36"/>
    </row>
    <row r="59" spans="1:10" x14ac:dyDescent="0.25">
      <c r="A59" s="19">
        <f t="shared" si="1"/>
        <v>51</v>
      </c>
      <c r="B59" s="20"/>
      <c r="C59" s="21">
        <v>565</v>
      </c>
      <c r="D59" s="26" t="s">
        <v>56</v>
      </c>
      <c r="E59" s="23"/>
      <c r="F59" s="27">
        <v>33381.263999999996</v>
      </c>
      <c r="G59" s="27">
        <v>0</v>
      </c>
      <c r="H59" s="27">
        <f t="shared" si="2"/>
        <v>33381.263999999996</v>
      </c>
      <c r="J59" s="36"/>
    </row>
    <row r="60" spans="1:10" x14ac:dyDescent="0.25">
      <c r="A60" s="19">
        <f t="shared" si="1"/>
        <v>52</v>
      </c>
      <c r="B60" s="20"/>
      <c r="C60" s="21">
        <v>565</v>
      </c>
      <c r="D60" s="26" t="s">
        <v>57</v>
      </c>
      <c r="E60" s="23"/>
      <c r="F60" s="27">
        <v>6438.5599999999995</v>
      </c>
      <c r="G60" s="27">
        <v>0</v>
      </c>
      <c r="H60" s="27">
        <f t="shared" si="2"/>
        <v>6438.5599999999995</v>
      </c>
      <c r="J60" s="36"/>
    </row>
    <row r="61" spans="1:10" x14ac:dyDescent="0.25">
      <c r="A61" s="19">
        <f t="shared" si="1"/>
        <v>53</v>
      </c>
      <c r="B61" s="20"/>
      <c r="C61" s="21">
        <v>565</v>
      </c>
      <c r="D61" s="26" t="s">
        <v>58</v>
      </c>
      <c r="E61" s="23"/>
      <c r="F61" s="27">
        <v>1347343.03</v>
      </c>
      <c r="G61" s="27">
        <v>0</v>
      </c>
      <c r="H61" s="27">
        <f t="shared" si="2"/>
        <v>1347343.03</v>
      </c>
      <c r="J61" s="36"/>
    </row>
    <row r="62" spans="1:10" x14ac:dyDescent="0.25">
      <c r="A62" s="19">
        <f t="shared" si="1"/>
        <v>54</v>
      </c>
      <c r="B62" s="20"/>
      <c r="C62" s="21">
        <v>565</v>
      </c>
      <c r="D62" s="26" t="s">
        <v>59</v>
      </c>
      <c r="E62" s="23"/>
      <c r="F62" s="27">
        <v>2289514.37</v>
      </c>
      <c r="G62" s="27">
        <v>0</v>
      </c>
      <c r="H62" s="27">
        <f t="shared" si="2"/>
        <v>2289514.37</v>
      </c>
      <c r="J62" s="36"/>
    </row>
    <row r="63" spans="1:10" x14ac:dyDescent="0.25">
      <c r="A63" s="19">
        <f t="shared" si="1"/>
        <v>55</v>
      </c>
      <c r="B63" s="20"/>
      <c r="C63" s="21">
        <v>566</v>
      </c>
      <c r="D63" s="26" t="s">
        <v>60</v>
      </c>
      <c r="E63" s="23"/>
      <c r="F63" s="27">
        <v>830153.49775005539</v>
      </c>
      <c r="G63" s="27">
        <v>949275.99697924126</v>
      </c>
      <c r="H63" s="27">
        <f t="shared" si="2"/>
        <v>1779429.4947292968</v>
      </c>
      <c r="J63" s="36"/>
    </row>
    <row r="64" spans="1:10" x14ac:dyDescent="0.25">
      <c r="A64" s="19">
        <f t="shared" si="1"/>
        <v>56</v>
      </c>
      <c r="B64" s="20"/>
      <c r="C64" s="21">
        <v>567</v>
      </c>
      <c r="D64" s="26" t="s">
        <v>16</v>
      </c>
      <c r="E64" s="23"/>
      <c r="F64" s="27">
        <v>280820.28839585575</v>
      </c>
      <c r="G64" s="27">
        <v>1390146.7177538776</v>
      </c>
      <c r="H64" s="27">
        <f t="shared" si="2"/>
        <v>1670967.0061497334</v>
      </c>
      <c r="J64" s="36"/>
    </row>
    <row r="65" spans="1:10" x14ac:dyDescent="0.25">
      <c r="A65" s="19">
        <f t="shared" si="1"/>
        <v>57</v>
      </c>
      <c r="B65" s="20"/>
      <c r="C65" s="21">
        <v>568</v>
      </c>
      <c r="D65" s="26" t="s">
        <v>18</v>
      </c>
      <c r="E65" s="23"/>
      <c r="F65" s="27">
        <v>3559.9443281505291</v>
      </c>
      <c r="G65" s="27">
        <v>146079.52095959018</v>
      </c>
      <c r="H65" s="27">
        <f t="shared" si="2"/>
        <v>149639.46528774072</v>
      </c>
      <c r="J65" s="36"/>
    </row>
    <row r="66" spans="1:10" x14ac:dyDescent="0.25">
      <c r="A66" s="19">
        <f t="shared" si="1"/>
        <v>58</v>
      </c>
      <c r="B66" s="20"/>
      <c r="C66" s="21">
        <v>570</v>
      </c>
      <c r="D66" s="26" t="s">
        <v>61</v>
      </c>
      <c r="E66" s="23"/>
      <c r="F66" s="27">
        <v>4365026.6466499809</v>
      </c>
      <c r="G66" s="27">
        <v>-9947.7800588959726</v>
      </c>
      <c r="H66" s="27">
        <f t="shared" si="2"/>
        <v>4355078.8665910847</v>
      </c>
      <c r="J66" s="36"/>
    </row>
    <row r="67" spans="1:10" x14ac:dyDescent="0.25">
      <c r="A67" s="19">
        <f t="shared" si="1"/>
        <v>59</v>
      </c>
      <c r="B67" s="20"/>
      <c r="C67" s="21">
        <v>571</v>
      </c>
      <c r="D67" s="26" t="s">
        <v>62</v>
      </c>
      <c r="E67" s="23"/>
      <c r="F67" s="27">
        <v>1449439.5496998783</v>
      </c>
      <c r="G67" s="27">
        <v>41228.62010388136</v>
      </c>
      <c r="H67" s="27">
        <f t="shared" si="2"/>
        <v>1490668.1698037598</v>
      </c>
      <c r="J67" s="36"/>
    </row>
    <row r="68" spans="1:10" x14ac:dyDescent="0.25">
      <c r="A68" s="19">
        <f>+A67+1</f>
        <v>60</v>
      </c>
      <c r="B68" s="20"/>
      <c r="C68" s="21">
        <v>573</v>
      </c>
      <c r="D68" s="26" t="s">
        <v>63</v>
      </c>
      <c r="E68" s="23"/>
      <c r="F68" s="27">
        <v>0</v>
      </c>
      <c r="G68" s="27">
        <v>0</v>
      </c>
      <c r="H68" s="27">
        <f t="shared" si="2"/>
        <v>0</v>
      </c>
    </row>
    <row r="69" spans="1:10" x14ac:dyDescent="0.25">
      <c r="A69" s="19">
        <f t="shared" si="1"/>
        <v>61</v>
      </c>
      <c r="B69" s="38" t="s">
        <v>64</v>
      </c>
      <c r="C69" s="39"/>
      <c r="D69" s="40"/>
      <c r="E69" s="41"/>
      <c r="F69" s="32">
        <f t="shared" ref="F69:H69" si="3">SUM(F35:F68)</f>
        <v>167881340.49305582</v>
      </c>
      <c r="G69" s="32">
        <f t="shared" si="3"/>
        <v>14233784.627201349</v>
      </c>
      <c r="H69" s="32">
        <f t="shared" si="3"/>
        <v>182115125.12025726</v>
      </c>
    </row>
    <row r="70" spans="1:10" x14ac:dyDescent="0.25">
      <c r="C70" s="33"/>
      <c r="D70" s="34"/>
      <c r="F70" s="35"/>
      <c r="G70" s="35"/>
      <c r="H70" s="42"/>
    </row>
    <row r="71" spans="1:10" x14ac:dyDescent="0.25">
      <c r="B71" s="18" t="s">
        <v>65</v>
      </c>
      <c r="C71" s="33"/>
      <c r="D71" s="34"/>
      <c r="F71" s="35"/>
      <c r="G71" s="35"/>
      <c r="H71" s="42"/>
    </row>
    <row r="72" spans="1:10" x14ac:dyDescent="0.25">
      <c r="A72" s="19">
        <f>+A69+1</f>
        <v>62</v>
      </c>
      <c r="B72" s="20"/>
      <c r="C72" s="37">
        <v>575.1</v>
      </c>
      <c r="D72" s="26" t="s">
        <v>66</v>
      </c>
      <c r="E72" s="23"/>
      <c r="F72" s="24">
        <v>315.14</v>
      </c>
      <c r="G72" s="24">
        <v>167539.4112453172</v>
      </c>
      <c r="H72" s="24">
        <f t="shared" ref="H72:H78" si="4">+F72+G72</f>
        <v>167854.55124531721</v>
      </c>
    </row>
    <row r="73" spans="1:10" x14ac:dyDescent="0.25">
      <c r="A73" s="19">
        <f t="shared" ref="A73:A136" si="5">+A72+1</f>
        <v>63</v>
      </c>
      <c r="B73" s="20"/>
      <c r="C73" s="37">
        <v>575.20000000000005</v>
      </c>
      <c r="D73" s="26" t="s">
        <v>67</v>
      </c>
      <c r="E73" s="23"/>
      <c r="F73" s="27">
        <v>0</v>
      </c>
      <c r="G73" s="27">
        <v>147218.63029023798</v>
      </c>
      <c r="H73" s="27">
        <f t="shared" si="4"/>
        <v>147218.63029023798</v>
      </c>
    </row>
    <row r="74" spans="1:10" x14ac:dyDescent="0.25">
      <c r="A74" s="19">
        <f t="shared" si="5"/>
        <v>64</v>
      </c>
      <c r="B74" s="20"/>
      <c r="C74" s="37">
        <v>575.5</v>
      </c>
      <c r="D74" s="26" t="s">
        <v>68</v>
      </c>
      <c r="E74" s="23"/>
      <c r="F74" s="27">
        <v>0</v>
      </c>
      <c r="G74" s="27">
        <v>5619.1386925512934</v>
      </c>
      <c r="H74" s="27">
        <f t="shared" si="4"/>
        <v>5619.1386925512934</v>
      </c>
    </row>
    <row r="75" spans="1:10" x14ac:dyDescent="0.25">
      <c r="A75" s="19">
        <f t="shared" si="5"/>
        <v>65</v>
      </c>
      <c r="B75" s="20"/>
      <c r="C75" s="37">
        <v>575.6</v>
      </c>
      <c r="D75" s="26" t="s">
        <v>69</v>
      </c>
      <c r="E75" s="23"/>
      <c r="F75" s="27">
        <v>0</v>
      </c>
      <c r="G75" s="27">
        <v>15567.111316557253</v>
      </c>
      <c r="H75" s="27">
        <f t="shared" si="4"/>
        <v>15567.111316557253</v>
      </c>
    </row>
    <row r="76" spans="1:10" x14ac:dyDescent="0.25">
      <c r="A76" s="19">
        <f t="shared" si="5"/>
        <v>66</v>
      </c>
      <c r="B76" s="20"/>
      <c r="C76" s="37">
        <v>575.70000000000005</v>
      </c>
      <c r="D76" s="26" t="s">
        <v>70</v>
      </c>
      <c r="E76" s="23"/>
      <c r="F76" s="27">
        <v>5693657.1099999994</v>
      </c>
      <c r="G76" s="27">
        <v>0</v>
      </c>
      <c r="H76" s="27">
        <f t="shared" si="4"/>
        <v>5693657.1099999994</v>
      </c>
    </row>
    <row r="77" spans="1:10" x14ac:dyDescent="0.25">
      <c r="A77" s="19">
        <f t="shared" si="5"/>
        <v>67</v>
      </c>
      <c r="B77" s="20"/>
      <c r="C77" s="37">
        <v>575.79999999999995</v>
      </c>
      <c r="D77" s="26" t="s">
        <v>71</v>
      </c>
      <c r="E77" s="23"/>
      <c r="F77" s="27">
        <v>0</v>
      </c>
      <c r="G77" s="27">
        <v>0</v>
      </c>
      <c r="H77" s="27">
        <f t="shared" si="4"/>
        <v>0</v>
      </c>
    </row>
    <row r="78" spans="1:10" x14ac:dyDescent="0.25">
      <c r="A78" s="19">
        <f t="shared" si="5"/>
        <v>68</v>
      </c>
      <c r="B78" s="28" t="s">
        <v>72</v>
      </c>
      <c r="C78" s="43"/>
      <c r="D78" s="40"/>
      <c r="E78" s="41"/>
      <c r="F78" s="32">
        <f t="shared" ref="F78:G78" si="6">SUM(F72:F77)</f>
        <v>5693972.2499999991</v>
      </c>
      <c r="G78" s="32">
        <f t="shared" si="6"/>
        <v>335944.29154466372</v>
      </c>
      <c r="H78" s="32">
        <f t="shared" si="4"/>
        <v>6029916.5415446628</v>
      </c>
    </row>
    <row r="79" spans="1:10" x14ac:dyDescent="0.25">
      <c r="A79" s="44"/>
      <c r="B79" s="45"/>
      <c r="C79" s="46"/>
      <c r="D79" s="47"/>
      <c r="E79" s="48"/>
      <c r="F79" s="49"/>
      <c r="G79" s="49"/>
      <c r="H79" s="50"/>
    </row>
    <row r="80" spans="1:10" x14ac:dyDescent="0.25">
      <c r="A80" s="19">
        <f>+A78+1</f>
        <v>69</v>
      </c>
      <c r="B80" s="28" t="s">
        <v>73</v>
      </c>
      <c r="C80" s="43"/>
      <c r="D80" s="40"/>
      <c r="E80" s="41"/>
      <c r="F80" s="32">
        <f t="shared" ref="F80:G80" si="7">+F69+F78</f>
        <v>173575312.74305582</v>
      </c>
      <c r="G80" s="32">
        <f t="shared" si="7"/>
        <v>14569728.918746013</v>
      </c>
      <c r="H80" s="32">
        <f>+F80+G80</f>
        <v>188145041.66180184</v>
      </c>
    </row>
    <row r="81" spans="1:8" x14ac:dyDescent="0.25">
      <c r="B81" s="1"/>
      <c r="C81" s="33"/>
      <c r="D81" s="34"/>
      <c r="F81" s="35"/>
      <c r="G81" s="35"/>
      <c r="H81" s="42"/>
    </row>
    <row r="82" spans="1:8" x14ac:dyDescent="0.25">
      <c r="B82" s="18" t="s">
        <v>74</v>
      </c>
      <c r="C82" s="33"/>
      <c r="D82" s="34"/>
      <c r="F82" s="35"/>
      <c r="G82" s="35"/>
      <c r="H82" s="42"/>
    </row>
    <row r="83" spans="1:8" x14ac:dyDescent="0.25">
      <c r="A83" s="19">
        <f>+A80+1</f>
        <v>70</v>
      </c>
      <c r="B83" s="20"/>
      <c r="C83" s="21">
        <v>580</v>
      </c>
      <c r="D83" s="26" t="s">
        <v>8</v>
      </c>
      <c r="E83" s="23"/>
      <c r="F83" s="24">
        <v>996267.8059296608</v>
      </c>
      <c r="G83" s="24">
        <v>2549433.0850181468</v>
      </c>
      <c r="H83" s="24">
        <f t="shared" ref="H83:H101" si="8">+F83+G83</f>
        <v>3545700.8909478076</v>
      </c>
    </row>
    <row r="84" spans="1:8" x14ac:dyDescent="0.25">
      <c r="A84" s="19">
        <f t="shared" si="5"/>
        <v>71</v>
      </c>
      <c r="B84" s="20"/>
      <c r="C84" s="21">
        <v>581</v>
      </c>
      <c r="D84" s="26" t="s">
        <v>75</v>
      </c>
      <c r="E84" s="23"/>
      <c r="F84" s="27">
        <v>59355.831271852825</v>
      </c>
      <c r="G84" s="27">
        <v>309213.72481823439</v>
      </c>
      <c r="H84" s="27">
        <f t="shared" si="8"/>
        <v>368569.55609008722</v>
      </c>
    </row>
    <row r="85" spans="1:8" x14ac:dyDescent="0.25">
      <c r="A85" s="19">
        <f t="shared" si="5"/>
        <v>72</v>
      </c>
      <c r="B85" s="20"/>
      <c r="C85" s="21">
        <v>582</v>
      </c>
      <c r="D85" s="26" t="s">
        <v>40</v>
      </c>
      <c r="E85" s="23"/>
      <c r="F85" s="27">
        <v>279151.15243824746</v>
      </c>
      <c r="G85" s="27">
        <v>131992.65</v>
      </c>
      <c r="H85" s="27">
        <f t="shared" si="8"/>
        <v>411143.80243824748</v>
      </c>
    </row>
    <row r="86" spans="1:8" x14ac:dyDescent="0.25">
      <c r="A86" s="19">
        <f t="shared" si="5"/>
        <v>73</v>
      </c>
      <c r="B86" s="20"/>
      <c r="C86" s="21">
        <v>583</v>
      </c>
      <c r="D86" s="26" t="s">
        <v>41</v>
      </c>
      <c r="E86" s="23"/>
      <c r="F86" s="27">
        <v>1568509.3142861577</v>
      </c>
      <c r="G86" s="27">
        <v>102624.40846280285</v>
      </c>
      <c r="H86" s="27">
        <f t="shared" si="8"/>
        <v>1671133.7227489606</v>
      </c>
    </row>
    <row r="87" spans="1:8" x14ac:dyDescent="0.25">
      <c r="A87" s="19">
        <f t="shared" si="5"/>
        <v>74</v>
      </c>
      <c r="B87" s="20"/>
      <c r="C87" s="21">
        <v>584</v>
      </c>
      <c r="D87" s="26" t="s">
        <v>76</v>
      </c>
      <c r="E87" s="23"/>
      <c r="F87" s="27">
        <v>573623.05713193119</v>
      </c>
      <c r="G87" s="27">
        <v>0</v>
      </c>
      <c r="H87" s="51">
        <f t="shared" si="8"/>
        <v>573623.05713193119</v>
      </c>
    </row>
    <row r="88" spans="1:8" x14ac:dyDescent="0.25">
      <c r="A88" s="19">
        <f t="shared" si="5"/>
        <v>75</v>
      </c>
      <c r="B88" s="20"/>
      <c r="C88" s="21">
        <v>585</v>
      </c>
      <c r="D88" s="26" t="s">
        <v>77</v>
      </c>
      <c r="E88" s="23"/>
      <c r="F88" s="27">
        <v>860596.85039134393</v>
      </c>
      <c r="G88" s="27">
        <v>0</v>
      </c>
      <c r="H88" s="51">
        <f t="shared" si="8"/>
        <v>860596.85039134393</v>
      </c>
    </row>
    <row r="89" spans="1:8" x14ac:dyDescent="0.25">
      <c r="A89" s="19">
        <f t="shared" si="5"/>
        <v>76</v>
      </c>
      <c r="B89" s="20"/>
      <c r="C89" s="21">
        <v>586</v>
      </c>
      <c r="D89" s="26" t="s">
        <v>78</v>
      </c>
      <c r="E89" s="23"/>
      <c r="F89" s="27">
        <v>2517766.775842852</v>
      </c>
      <c r="G89" s="27">
        <v>269383.19504425913</v>
      </c>
      <c r="H89" s="51">
        <f t="shared" si="8"/>
        <v>2787149.970887111</v>
      </c>
    </row>
    <row r="90" spans="1:8" x14ac:dyDescent="0.25">
      <c r="A90" s="19">
        <f t="shared" si="5"/>
        <v>77</v>
      </c>
      <c r="B90" s="20"/>
      <c r="C90" s="21">
        <v>587</v>
      </c>
      <c r="D90" s="26" t="s">
        <v>79</v>
      </c>
      <c r="E90" s="23"/>
      <c r="F90" s="27">
        <v>1106023.7864259463</v>
      </c>
      <c r="G90" s="27">
        <v>5355.9052056350201</v>
      </c>
      <c r="H90" s="27">
        <f t="shared" si="8"/>
        <v>1111379.6916315814</v>
      </c>
    </row>
    <row r="91" spans="1:8" x14ac:dyDescent="0.25">
      <c r="A91" s="19">
        <f t="shared" si="5"/>
        <v>78</v>
      </c>
      <c r="B91" s="20"/>
      <c r="C91" s="21">
        <v>588</v>
      </c>
      <c r="D91" s="26" t="s">
        <v>80</v>
      </c>
      <c r="E91" s="23"/>
      <c r="F91" s="27">
        <v>7669734.3409593608</v>
      </c>
      <c r="G91" s="27">
        <v>719233.37091501581</v>
      </c>
      <c r="H91" s="27">
        <f t="shared" si="8"/>
        <v>8388967.711874377</v>
      </c>
    </row>
    <row r="92" spans="1:8" x14ac:dyDescent="0.25">
      <c r="A92" s="19">
        <f t="shared" si="5"/>
        <v>79</v>
      </c>
      <c r="B92" s="20"/>
      <c r="C92" s="21">
        <v>589</v>
      </c>
      <c r="D92" s="26" t="s">
        <v>16</v>
      </c>
      <c r="E92" s="23"/>
      <c r="F92" s="27">
        <v>508272.46306245116</v>
      </c>
      <c r="G92" s="27">
        <v>1272196.3399270051</v>
      </c>
      <c r="H92" s="27">
        <f t="shared" si="8"/>
        <v>1780468.8029894563</v>
      </c>
    </row>
    <row r="93" spans="1:8" x14ac:dyDescent="0.25">
      <c r="A93" s="19">
        <f t="shared" si="5"/>
        <v>80</v>
      </c>
      <c r="B93" s="20"/>
      <c r="C93" s="21">
        <v>590</v>
      </c>
      <c r="D93" s="26" t="s">
        <v>18</v>
      </c>
      <c r="E93" s="23"/>
      <c r="F93" s="27">
        <v>87025.797022877887</v>
      </c>
      <c r="G93" s="27">
        <v>-17343.398132303202</v>
      </c>
      <c r="H93" s="27">
        <f t="shared" si="8"/>
        <v>69682.398890574681</v>
      </c>
    </row>
    <row r="94" spans="1:8" x14ac:dyDescent="0.25">
      <c r="A94" s="19">
        <f t="shared" si="5"/>
        <v>81</v>
      </c>
      <c r="B94" s="20"/>
      <c r="C94" s="21">
        <v>591</v>
      </c>
      <c r="D94" s="26" t="s">
        <v>19</v>
      </c>
      <c r="E94" s="23"/>
      <c r="F94" s="27">
        <v>27266.029999999992</v>
      </c>
      <c r="G94" s="27">
        <v>0</v>
      </c>
      <c r="H94" s="27">
        <f t="shared" si="8"/>
        <v>27266.029999999992</v>
      </c>
    </row>
    <row r="95" spans="1:8" x14ac:dyDescent="0.25">
      <c r="A95" s="19">
        <f t="shared" si="5"/>
        <v>82</v>
      </c>
      <c r="B95" s="20"/>
      <c r="C95" s="21">
        <v>592</v>
      </c>
      <c r="D95" s="26" t="s">
        <v>61</v>
      </c>
      <c r="E95" s="23"/>
      <c r="F95" s="27">
        <v>2098088.602285183</v>
      </c>
      <c r="G95" s="27">
        <v>4747.1550517173646</v>
      </c>
      <c r="H95" s="27">
        <f t="shared" si="8"/>
        <v>2102835.7573369006</v>
      </c>
    </row>
    <row r="96" spans="1:8" x14ac:dyDescent="0.25">
      <c r="A96" s="19">
        <f t="shared" si="5"/>
        <v>83</v>
      </c>
      <c r="B96" s="20"/>
      <c r="C96" s="21">
        <v>593</v>
      </c>
      <c r="D96" s="26" t="s">
        <v>62</v>
      </c>
      <c r="E96" s="23"/>
      <c r="F96" s="27">
        <v>10915366.387815725</v>
      </c>
      <c r="G96" s="27">
        <v>150043.38882732036</v>
      </c>
      <c r="H96" s="27">
        <f t="shared" si="8"/>
        <v>11065409.776643045</v>
      </c>
    </row>
    <row r="97" spans="1:10" x14ac:dyDescent="0.25">
      <c r="A97" s="19">
        <f t="shared" si="5"/>
        <v>84</v>
      </c>
      <c r="B97" s="20"/>
      <c r="C97" s="21">
        <v>594</v>
      </c>
      <c r="D97" s="26" t="s">
        <v>81</v>
      </c>
      <c r="E97" s="23"/>
      <c r="F97" s="27">
        <v>174217.09462876484</v>
      </c>
      <c r="G97" s="27">
        <v>0</v>
      </c>
      <c r="H97" s="27">
        <f t="shared" si="8"/>
        <v>174217.09462876484</v>
      </c>
    </row>
    <row r="98" spans="1:10" x14ac:dyDescent="0.25">
      <c r="A98" s="19">
        <f t="shared" si="5"/>
        <v>85</v>
      </c>
      <c r="B98" s="20"/>
      <c r="C98" s="21">
        <v>595</v>
      </c>
      <c r="D98" s="26" t="s">
        <v>82</v>
      </c>
      <c r="E98" s="23"/>
      <c r="F98" s="27">
        <v>122120.3471911927</v>
      </c>
      <c r="G98" s="27">
        <v>0</v>
      </c>
      <c r="H98" s="27">
        <f t="shared" si="8"/>
        <v>122120.3471911927</v>
      </c>
    </row>
    <row r="99" spans="1:10" x14ac:dyDescent="0.25">
      <c r="A99" s="19">
        <f t="shared" si="5"/>
        <v>86</v>
      </c>
      <c r="B99" s="20"/>
      <c r="C99" s="21">
        <v>596</v>
      </c>
      <c r="D99" s="26" t="s">
        <v>83</v>
      </c>
      <c r="E99" s="23"/>
      <c r="F99" s="27">
        <v>215091.5048674444</v>
      </c>
      <c r="G99" s="27">
        <v>0</v>
      </c>
      <c r="H99" s="27">
        <f t="shared" si="8"/>
        <v>215091.5048674444</v>
      </c>
    </row>
    <row r="100" spans="1:10" x14ac:dyDescent="0.25">
      <c r="A100" s="19">
        <f t="shared" si="5"/>
        <v>87</v>
      </c>
      <c r="B100" s="20"/>
      <c r="C100" s="21">
        <v>597</v>
      </c>
      <c r="D100" s="26" t="s">
        <v>84</v>
      </c>
      <c r="E100" s="23"/>
      <c r="F100" s="27">
        <v>10443.803328860004</v>
      </c>
      <c r="G100" s="27">
        <v>0</v>
      </c>
      <c r="H100" s="27">
        <f t="shared" si="8"/>
        <v>10443.803328860004</v>
      </c>
    </row>
    <row r="101" spans="1:10" x14ac:dyDescent="0.25">
      <c r="A101" s="19">
        <f t="shared" si="5"/>
        <v>88</v>
      </c>
      <c r="B101" s="20"/>
      <c r="C101" s="21">
        <v>598</v>
      </c>
      <c r="D101" s="26" t="s">
        <v>85</v>
      </c>
      <c r="E101" s="23"/>
      <c r="F101" s="27">
        <v>1954.626798366176</v>
      </c>
      <c r="G101" s="27">
        <v>0</v>
      </c>
      <c r="H101" s="27">
        <f t="shared" si="8"/>
        <v>1954.626798366176</v>
      </c>
    </row>
    <row r="102" spans="1:10" x14ac:dyDescent="0.25">
      <c r="A102" s="19">
        <f t="shared" si="5"/>
        <v>89</v>
      </c>
      <c r="B102" s="28" t="s">
        <v>86</v>
      </c>
      <c r="C102" s="29"/>
      <c r="D102" s="30"/>
      <c r="E102" s="31"/>
      <c r="F102" s="32">
        <f t="shared" ref="F102:G102" si="9">SUM(F83:F101)</f>
        <v>29790875.571678218</v>
      </c>
      <c r="G102" s="32">
        <f t="shared" si="9"/>
        <v>5496879.8251378341</v>
      </c>
      <c r="H102" s="32">
        <f t="shared" ref="H102" si="10">SUM(H83:H101)</f>
        <v>35287755.396816052</v>
      </c>
    </row>
    <row r="103" spans="1:10" x14ac:dyDescent="0.25">
      <c r="B103" s="1"/>
      <c r="C103" s="33"/>
      <c r="D103" s="34"/>
      <c r="F103" s="35"/>
      <c r="G103" s="35"/>
      <c r="H103" s="35"/>
    </row>
    <row r="104" spans="1:10" x14ac:dyDescent="0.25">
      <c r="B104" s="18" t="s">
        <v>87</v>
      </c>
      <c r="C104" s="33"/>
      <c r="D104" s="34"/>
      <c r="F104" s="35"/>
      <c r="G104" s="35"/>
      <c r="H104" s="35"/>
    </row>
    <row r="105" spans="1:10" x14ac:dyDescent="0.25">
      <c r="A105" s="19">
        <f>+A102+1</f>
        <v>90</v>
      </c>
      <c r="B105" s="20"/>
      <c r="C105" s="21">
        <v>901</v>
      </c>
      <c r="D105" s="26" t="s">
        <v>88</v>
      </c>
      <c r="E105" s="23"/>
      <c r="F105" s="24">
        <v>-30.11</v>
      </c>
      <c r="G105" s="24">
        <v>32461.14355280621</v>
      </c>
      <c r="H105" s="24">
        <f t="shared" ref="H105:H111" si="11">+F105+G105</f>
        <v>32431.03355280621</v>
      </c>
      <c r="J105" s="36"/>
    </row>
    <row r="106" spans="1:10" x14ac:dyDescent="0.25">
      <c r="A106" s="19">
        <f t="shared" si="5"/>
        <v>91</v>
      </c>
      <c r="B106" s="20"/>
      <c r="C106" s="21">
        <v>902</v>
      </c>
      <c r="D106" s="26" t="s">
        <v>89</v>
      </c>
      <c r="E106" s="23"/>
      <c r="F106" s="24">
        <v>4221837.9266850417</v>
      </c>
      <c r="G106" s="24">
        <v>313997.420882078</v>
      </c>
      <c r="H106" s="27">
        <f t="shared" si="11"/>
        <v>4535835.3475671196</v>
      </c>
      <c r="J106" s="36"/>
    </row>
    <row r="107" spans="1:10" x14ac:dyDescent="0.25">
      <c r="A107" s="19">
        <f t="shared" si="5"/>
        <v>92</v>
      </c>
      <c r="B107" s="20"/>
      <c r="C107" s="21">
        <v>903</v>
      </c>
      <c r="D107" s="26" t="s">
        <v>90</v>
      </c>
      <c r="E107" s="23"/>
      <c r="F107" s="24">
        <v>5041604.9057565657</v>
      </c>
      <c r="G107" s="24">
        <v>4145115.5090503008</v>
      </c>
      <c r="H107" s="27">
        <f t="shared" si="11"/>
        <v>9186720.414806867</v>
      </c>
      <c r="J107" s="36"/>
    </row>
    <row r="108" spans="1:10" x14ac:dyDescent="0.25">
      <c r="A108" s="19">
        <f t="shared" si="5"/>
        <v>93</v>
      </c>
      <c r="B108" s="20"/>
      <c r="C108" s="21" t="s">
        <v>91</v>
      </c>
      <c r="D108" s="26" t="s">
        <v>92</v>
      </c>
      <c r="E108" s="23"/>
      <c r="F108" s="24">
        <v>5306700.9600000009</v>
      </c>
      <c r="G108" s="24">
        <v>0</v>
      </c>
      <c r="H108" s="27">
        <f t="shared" si="11"/>
        <v>5306700.9600000009</v>
      </c>
      <c r="J108" s="36"/>
    </row>
    <row r="109" spans="1:10" x14ac:dyDescent="0.25">
      <c r="A109" s="19">
        <f t="shared" si="5"/>
        <v>94</v>
      </c>
      <c r="B109" s="20"/>
      <c r="C109" s="21" t="s">
        <v>91</v>
      </c>
      <c r="D109" s="26" t="s">
        <v>92</v>
      </c>
      <c r="E109" s="23"/>
      <c r="F109" s="24">
        <v>136884.51000000004</v>
      </c>
      <c r="G109" s="24">
        <v>0</v>
      </c>
      <c r="H109" s="27">
        <f t="shared" si="11"/>
        <v>136884.51000000004</v>
      </c>
      <c r="J109" s="36"/>
    </row>
    <row r="110" spans="1:10" x14ac:dyDescent="0.25">
      <c r="A110" s="19">
        <f>A109+1</f>
        <v>95</v>
      </c>
      <c r="B110" s="20"/>
      <c r="C110" s="21">
        <v>905</v>
      </c>
      <c r="D110" s="26" t="s">
        <v>93</v>
      </c>
      <c r="E110" s="23"/>
      <c r="F110" s="24">
        <v>179.99999999999997</v>
      </c>
      <c r="G110" s="24">
        <v>0</v>
      </c>
      <c r="H110" s="27">
        <f t="shared" si="11"/>
        <v>179.99999999999997</v>
      </c>
      <c r="J110" s="36"/>
    </row>
    <row r="111" spans="1:10" x14ac:dyDescent="0.25">
      <c r="A111" s="19">
        <f>+A110+1</f>
        <v>96</v>
      </c>
      <c r="B111" s="20"/>
      <c r="C111" s="21" t="s">
        <v>94</v>
      </c>
      <c r="D111" s="26" t="s">
        <v>95</v>
      </c>
      <c r="E111" s="23"/>
      <c r="F111" s="27">
        <v>53323</v>
      </c>
      <c r="G111" s="27">
        <v>0</v>
      </c>
      <c r="H111" s="27">
        <f t="shared" si="11"/>
        <v>53323</v>
      </c>
      <c r="J111" s="36"/>
    </row>
    <row r="112" spans="1:10" x14ac:dyDescent="0.25">
      <c r="A112" s="19">
        <f t="shared" si="5"/>
        <v>97</v>
      </c>
      <c r="B112" s="28" t="s">
        <v>96</v>
      </c>
      <c r="C112" s="52"/>
      <c r="D112" s="30"/>
      <c r="E112" s="31"/>
      <c r="F112" s="32">
        <f t="shared" ref="F112:H112" si="12">SUM(F105:F111)</f>
        <v>14760501.192441607</v>
      </c>
      <c r="G112" s="32">
        <f t="shared" si="12"/>
        <v>4491574.0734851854</v>
      </c>
      <c r="H112" s="32">
        <f t="shared" si="12"/>
        <v>19252075.265926797</v>
      </c>
      <c r="J112" s="36"/>
    </row>
    <row r="113" spans="1:10" x14ac:dyDescent="0.25">
      <c r="B113" s="1"/>
      <c r="C113" s="53"/>
      <c r="D113" s="34"/>
      <c r="F113" s="35"/>
      <c r="G113" s="35"/>
      <c r="H113" s="35"/>
      <c r="J113" s="36"/>
    </row>
    <row r="114" spans="1:10" x14ac:dyDescent="0.25">
      <c r="B114" s="18" t="s">
        <v>97</v>
      </c>
      <c r="C114" s="33"/>
      <c r="D114" s="34"/>
      <c r="F114" s="35"/>
      <c r="G114" s="35"/>
      <c r="H114" s="35"/>
    </row>
    <row r="115" spans="1:10" x14ac:dyDescent="0.25">
      <c r="A115" s="19">
        <f>+A112+1</f>
        <v>98</v>
      </c>
      <c r="B115" s="20"/>
      <c r="C115" s="21">
        <v>908</v>
      </c>
      <c r="D115" s="26" t="s">
        <v>98</v>
      </c>
      <c r="E115" s="23"/>
      <c r="F115" s="24">
        <v>2181989.6400518119</v>
      </c>
      <c r="G115" s="24">
        <v>176212.40228609028</v>
      </c>
      <c r="H115" s="24">
        <f t="shared" ref="H115:H120" si="13">+F115+G115</f>
        <v>2358202.0423379024</v>
      </c>
    </row>
    <row r="116" spans="1:10" x14ac:dyDescent="0.25">
      <c r="A116" s="19">
        <f t="shared" si="5"/>
        <v>99</v>
      </c>
      <c r="B116" s="20"/>
      <c r="C116" s="25">
        <v>908</v>
      </c>
      <c r="D116" s="26" t="s">
        <v>99</v>
      </c>
      <c r="E116" s="23"/>
      <c r="F116" s="27">
        <v>1278257.7256268801</v>
      </c>
      <c r="G116" s="27">
        <v>0</v>
      </c>
      <c r="H116" s="27">
        <f t="shared" si="13"/>
        <v>1278257.7256268801</v>
      </c>
    </row>
    <row r="117" spans="1:10" x14ac:dyDescent="0.25">
      <c r="A117" s="19">
        <f t="shared" si="5"/>
        <v>100</v>
      </c>
      <c r="B117" s="20"/>
      <c r="C117" s="25">
        <v>908.01</v>
      </c>
      <c r="D117" s="26" t="s">
        <v>100</v>
      </c>
      <c r="E117" s="23"/>
      <c r="F117" s="27">
        <v>0</v>
      </c>
      <c r="G117" s="27">
        <v>0</v>
      </c>
      <c r="H117" s="27">
        <f t="shared" si="13"/>
        <v>0</v>
      </c>
    </row>
    <row r="118" spans="1:10" x14ac:dyDescent="0.25">
      <c r="A118" s="19">
        <f t="shared" si="5"/>
        <v>101</v>
      </c>
      <c r="B118" s="20"/>
      <c r="C118" s="25">
        <v>908.03</v>
      </c>
      <c r="D118" s="26" t="s">
        <v>101</v>
      </c>
      <c r="E118" s="23"/>
      <c r="F118" s="27">
        <v>0</v>
      </c>
      <c r="G118" s="27">
        <v>0</v>
      </c>
      <c r="H118" s="27">
        <f t="shared" si="13"/>
        <v>0</v>
      </c>
    </row>
    <row r="119" spans="1:10" x14ac:dyDescent="0.25">
      <c r="A119" s="19">
        <f t="shared" si="5"/>
        <v>102</v>
      </c>
      <c r="B119" s="20"/>
      <c r="C119" s="25">
        <v>908.04</v>
      </c>
      <c r="D119" s="26" t="s">
        <v>102</v>
      </c>
      <c r="E119" s="23"/>
      <c r="F119" s="27">
        <v>743502.03297975194</v>
      </c>
      <c r="G119" s="27">
        <v>0</v>
      </c>
      <c r="H119" s="27">
        <f t="shared" si="13"/>
        <v>743502.03297975194</v>
      </c>
    </row>
    <row r="120" spans="1:10" x14ac:dyDescent="0.25">
      <c r="A120" s="19">
        <f t="shared" si="5"/>
        <v>103</v>
      </c>
      <c r="B120" s="20"/>
      <c r="C120" s="21">
        <v>909</v>
      </c>
      <c r="D120" s="26" t="s">
        <v>103</v>
      </c>
      <c r="E120" s="23"/>
      <c r="F120" s="27">
        <v>-38802.529999999912</v>
      </c>
      <c r="G120" s="27">
        <v>168028.32000000004</v>
      </c>
      <c r="H120" s="27">
        <f t="shared" si="13"/>
        <v>129225.79000000012</v>
      </c>
    </row>
    <row r="121" spans="1:10" x14ac:dyDescent="0.25">
      <c r="A121" s="19">
        <f t="shared" si="5"/>
        <v>104</v>
      </c>
      <c r="B121" s="28" t="s">
        <v>104</v>
      </c>
      <c r="C121" s="29"/>
      <c r="D121" s="30"/>
      <c r="E121" s="31"/>
      <c r="F121" s="32">
        <f>SUM(F115:F120)</f>
        <v>4164946.8686584444</v>
      </c>
      <c r="G121" s="32">
        <f>SUM(G115:G120)</f>
        <v>344240.72228609031</v>
      </c>
      <c r="H121" s="32">
        <f>SUM(H115:H120)</f>
        <v>4509187.5909445342</v>
      </c>
    </row>
    <row r="122" spans="1:10" x14ac:dyDescent="0.25">
      <c r="A122" s="44"/>
      <c r="B122" s="45"/>
      <c r="C122" s="46"/>
      <c r="D122" s="47"/>
      <c r="E122" s="48"/>
      <c r="F122" s="54"/>
      <c r="G122" s="54"/>
      <c r="H122" s="54"/>
    </row>
    <row r="123" spans="1:10" x14ac:dyDescent="0.25">
      <c r="A123" s="44"/>
      <c r="B123" s="18" t="s">
        <v>105</v>
      </c>
      <c r="C123" s="46"/>
      <c r="D123" s="47"/>
      <c r="E123" s="48"/>
      <c r="F123" s="49"/>
      <c r="G123" s="49"/>
      <c r="H123" s="49"/>
    </row>
    <row r="124" spans="1:10" ht="30.75" customHeight="1" x14ac:dyDescent="0.25">
      <c r="A124" s="19">
        <f>+A121+1</f>
        <v>105</v>
      </c>
      <c r="B124" s="20"/>
      <c r="C124" s="25">
        <v>912</v>
      </c>
      <c r="D124" s="55" t="s">
        <v>106</v>
      </c>
      <c r="E124" s="23"/>
      <c r="F124" s="24">
        <v>124275.62228666664</v>
      </c>
      <c r="G124" s="24">
        <v>675.07</v>
      </c>
      <c r="H124" s="24">
        <f>+F124+G124</f>
        <v>124950.69228666664</v>
      </c>
    </row>
    <row r="125" spans="1:10" x14ac:dyDescent="0.25">
      <c r="A125" s="19">
        <f t="shared" si="5"/>
        <v>106</v>
      </c>
      <c r="B125" s="28" t="s">
        <v>107</v>
      </c>
      <c r="C125" s="29"/>
      <c r="D125" s="30"/>
      <c r="E125" s="31"/>
      <c r="F125" s="32">
        <f t="shared" ref="F125:H125" si="14">+F124</f>
        <v>124275.62228666664</v>
      </c>
      <c r="G125" s="32">
        <f t="shared" si="14"/>
        <v>675.07</v>
      </c>
      <c r="H125" s="32">
        <f t="shared" si="14"/>
        <v>124950.69228666664</v>
      </c>
    </row>
    <row r="126" spans="1:10" x14ac:dyDescent="0.25">
      <c r="C126" s="33"/>
      <c r="D126" s="34"/>
      <c r="F126" s="35"/>
      <c r="G126" s="35"/>
      <c r="H126" s="35"/>
    </row>
    <row r="127" spans="1:10" x14ac:dyDescent="0.25">
      <c r="B127" s="18" t="s">
        <v>108</v>
      </c>
      <c r="C127" s="33"/>
      <c r="D127" s="34"/>
      <c r="F127" s="35"/>
      <c r="G127" s="35"/>
      <c r="H127" s="35"/>
    </row>
    <row r="128" spans="1:10" x14ac:dyDescent="0.25">
      <c r="A128" s="19">
        <f>+A125+1</f>
        <v>107</v>
      </c>
      <c r="B128" s="20"/>
      <c r="C128" s="21" t="s">
        <v>109</v>
      </c>
      <c r="D128" s="26" t="s">
        <v>110</v>
      </c>
      <c r="E128" s="23"/>
      <c r="F128" s="24">
        <v>2938132.9766903762</v>
      </c>
      <c r="G128" s="24">
        <v>20392538.716747958</v>
      </c>
      <c r="H128" s="24">
        <f t="shared" ref="H128:H145" si="15">+F128+G128</f>
        <v>23330671.693438336</v>
      </c>
      <c r="J128" s="36"/>
    </row>
    <row r="129" spans="1:10" x14ac:dyDescent="0.25">
      <c r="A129" s="19">
        <f t="shared" si="5"/>
        <v>108</v>
      </c>
      <c r="B129" s="20"/>
      <c r="C129" s="21">
        <v>921</v>
      </c>
      <c r="D129" s="26" t="s">
        <v>111</v>
      </c>
      <c r="E129" s="23"/>
      <c r="F129" s="24">
        <v>2422886.246053068</v>
      </c>
      <c r="G129" s="24">
        <v>14253159.022345155</v>
      </c>
      <c r="H129" s="27">
        <f t="shared" si="15"/>
        <v>16676045.268398223</v>
      </c>
      <c r="J129" s="36"/>
    </row>
    <row r="130" spans="1:10" x14ac:dyDescent="0.25">
      <c r="A130" s="19">
        <f t="shared" si="5"/>
        <v>109</v>
      </c>
      <c r="B130" s="20"/>
      <c r="C130" s="21" t="s">
        <v>112</v>
      </c>
      <c r="D130" s="26" t="s">
        <v>113</v>
      </c>
      <c r="E130" s="23"/>
      <c r="F130" s="24">
        <v>-11148027.587596279</v>
      </c>
      <c r="G130" s="24">
        <v>-78594.320000000836</v>
      </c>
      <c r="H130" s="27">
        <f t="shared" si="15"/>
        <v>-11226621.907596279</v>
      </c>
      <c r="J130" s="36"/>
    </row>
    <row r="131" spans="1:10" x14ac:dyDescent="0.25">
      <c r="A131" s="19">
        <f t="shared" si="5"/>
        <v>110</v>
      </c>
      <c r="B131" s="20"/>
      <c r="C131" s="21">
        <v>923</v>
      </c>
      <c r="D131" s="26" t="s">
        <v>114</v>
      </c>
      <c r="E131" s="23"/>
      <c r="F131" s="24">
        <v>1448422.9900000156</v>
      </c>
      <c r="G131" s="24">
        <v>7716565.6400000807</v>
      </c>
      <c r="H131" s="27">
        <f t="shared" si="15"/>
        <v>9164988.6300000958</v>
      </c>
      <c r="J131" s="36"/>
    </row>
    <row r="132" spans="1:10" x14ac:dyDescent="0.25">
      <c r="A132" s="19">
        <f t="shared" si="5"/>
        <v>111</v>
      </c>
      <c r="B132" s="20"/>
      <c r="C132" s="21">
        <v>924</v>
      </c>
      <c r="D132" s="26" t="s">
        <v>115</v>
      </c>
      <c r="E132" s="23"/>
      <c r="F132" s="24">
        <v>3417982.3637057245</v>
      </c>
      <c r="G132" s="24">
        <v>2784.5999999999958</v>
      </c>
      <c r="H132" s="27">
        <f t="shared" si="15"/>
        <v>3420766.9637057246</v>
      </c>
      <c r="J132" s="36"/>
    </row>
    <row r="133" spans="1:10" x14ac:dyDescent="0.25">
      <c r="A133" s="19">
        <f t="shared" si="5"/>
        <v>112</v>
      </c>
      <c r="B133" s="20"/>
      <c r="C133" s="21" t="s">
        <v>116</v>
      </c>
      <c r="D133" s="26" t="s">
        <v>117</v>
      </c>
      <c r="E133" s="23"/>
      <c r="F133" s="24">
        <v>1588064.7520878639</v>
      </c>
      <c r="G133" s="24">
        <v>2712903.2000000295</v>
      </c>
      <c r="H133" s="27">
        <f t="shared" si="15"/>
        <v>4300967.9520878932</v>
      </c>
      <c r="J133" s="36"/>
    </row>
    <row r="134" spans="1:10" x14ac:dyDescent="0.25">
      <c r="A134" s="19">
        <f t="shared" si="5"/>
        <v>113</v>
      </c>
      <c r="B134" s="20"/>
      <c r="C134" s="25" t="s">
        <v>118</v>
      </c>
      <c r="D134" s="26" t="s">
        <v>119</v>
      </c>
      <c r="E134" s="23"/>
      <c r="F134" s="24">
        <v>20829411.805736601</v>
      </c>
      <c r="G134" s="24">
        <v>11538563.393446563</v>
      </c>
      <c r="H134" s="27">
        <f t="shared" si="15"/>
        <v>32367975.199183166</v>
      </c>
      <c r="J134" s="36"/>
    </row>
    <row r="135" spans="1:10" x14ac:dyDescent="0.25">
      <c r="A135" s="19">
        <f t="shared" si="5"/>
        <v>114</v>
      </c>
      <c r="B135" s="20"/>
      <c r="C135" s="25" t="s">
        <v>120</v>
      </c>
      <c r="D135" s="26" t="s">
        <v>121</v>
      </c>
      <c r="E135" s="23"/>
      <c r="F135" s="24">
        <v>-1166775.0077777803</v>
      </c>
      <c r="G135" s="24">
        <v>0</v>
      </c>
      <c r="H135" s="27">
        <f t="shared" si="15"/>
        <v>-1166775.0077777803</v>
      </c>
      <c r="J135" s="36"/>
    </row>
    <row r="136" spans="1:10" x14ac:dyDescent="0.25">
      <c r="A136" s="19">
        <f t="shared" si="5"/>
        <v>115</v>
      </c>
      <c r="B136" s="20"/>
      <c r="C136" s="21">
        <v>928</v>
      </c>
      <c r="D136" s="26" t="s">
        <v>122</v>
      </c>
      <c r="E136" s="23"/>
      <c r="F136" s="27">
        <v>773580.57732363325</v>
      </c>
      <c r="G136" s="27">
        <v>0</v>
      </c>
      <c r="H136" s="27">
        <f t="shared" si="15"/>
        <v>773580.57732363325</v>
      </c>
      <c r="J136" s="36"/>
    </row>
    <row r="137" spans="1:10" x14ac:dyDescent="0.25">
      <c r="A137" s="19">
        <f t="shared" ref="A137:A146" si="16">+A136+1</f>
        <v>116</v>
      </c>
      <c r="B137" s="20"/>
      <c r="C137" s="25">
        <v>928.01</v>
      </c>
      <c r="D137" s="26" t="s">
        <v>123</v>
      </c>
      <c r="E137" s="23"/>
      <c r="F137" s="27">
        <v>1810706.0699999991</v>
      </c>
      <c r="G137" s="27">
        <v>0</v>
      </c>
      <c r="H137" s="27">
        <f t="shared" si="15"/>
        <v>1810706.0699999991</v>
      </c>
      <c r="J137" s="36"/>
    </row>
    <row r="138" spans="1:10" x14ac:dyDescent="0.25">
      <c r="A138" s="19">
        <f t="shared" si="16"/>
        <v>117</v>
      </c>
      <c r="B138" s="20"/>
      <c r="C138" s="25">
        <v>928.02</v>
      </c>
      <c r="D138" s="26" t="s">
        <v>124</v>
      </c>
      <c r="E138" s="23"/>
      <c r="F138" s="27">
        <v>-1644.97</v>
      </c>
      <c r="G138" s="27">
        <v>0</v>
      </c>
      <c r="H138" s="27">
        <f t="shared" si="15"/>
        <v>-1644.97</v>
      </c>
      <c r="J138" s="36"/>
    </row>
    <row r="139" spans="1:10" x14ac:dyDescent="0.25">
      <c r="A139" s="19">
        <f t="shared" si="16"/>
        <v>118</v>
      </c>
      <c r="B139" s="20"/>
      <c r="C139" s="25">
        <v>928.04</v>
      </c>
      <c r="D139" s="26" t="s">
        <v>125</v>
      </c>
      <c r="E139" s="23"/>
      <c r="F139" s="27">
        <v>590487.95000000123</v>
      </c>
      <c r="G139" s="27">
        <v>4012.15</v>
      </c>
      <c r="H139" s="27">
        <f t="shared" si="15"/>
        <v>594500.10000000126</v>
      </c>
      <c r="J139" s="36"/>
    </row>
    <row r="140" spans="1:10" x14ac:dyDescent="0.25">
      <c r="A140" s="19">
        <f t="shared" si="16"/>
        <v>119</v>
      </c>
      <c r="B140" s="20"/>
      <c r="C140" s="21">
        <v>929</v>
      </c>
      <c r="D140" s="26" t="s">
        <v>126</v>
      </c>
      <c r="E140" s="23"/>
      <c r="F140" s="27">
        <v>-1059466.8799999999</v>
      </c>
      <c r="G140" s="27">
        <v>0</v>
      </c>
      <c r="H140" s="27">
        <f t="shared" si="15"/>
        <v>-1059466.8799999999</v>
      </c>
      <c r="J140" s="36"/>
    </row>
    <row r="141" spans="1:10" x14ac:dyDescent="0.25">
      <c r="A141" s="19">
        <f t="shared" si="16"/>
        <v>120</v>
      </c>
      <c r="B141" s="20"/>
      <c r="C141" s="25">
        <v>930.11</v>
      </c>
      <c r="D141" s="26" t="s">
        <v>127</v>
      </c>
      <c r="E141" s="23"/>
      <c r="F141" s="27">
        <v>0</v>
      </c>
      <c r="G141" s="27">
        <v>0</v>
      </c>
      <c r="H141" s="27">
        <f t="shared" si="15"/>
        <v>0</v>
      </c>
      <c r="J141" s="36"/>
    </row>
    <row r="142" spans="1:10" x14ac:dyDescent="0.25">
      <c r="A142" s="19">
        <f t="shared" si="16"/>
        <v>121</v>
      </c>
      <c r="B142" s="20"/>
      <c r="C142" s="25">
        <v>930.2</v>
      </c>
      <c r="D142" s="26" t="s">
        <v>128</v>
      </c>
      <c r="E142" s="23"/>
      <c r="F142" s="27">
        <v>-655352.95999999985</v>
      </c>
      <c r="G142" s="27">
        <v>983116.2625079999</v>
      </c>
      <c r="H142" s="27">
        <f t="shared" si="15"/>
        <v>327763.30250800005</v>
      </c>
      <c r="J142" s="36"/>
    </row>
    <row r="143" spans="1:10" x14ac:dyDescent="0.25">
      <c r="A143" s="62">
        <f t="shared" si="16"/>
        <v>122</v>
      </c>
      <c r="B143" s="18"/>
      <c r="C143" s="63">
        <v>931</v>
      </c>
      <c r="D143" s="64" t="s">
        <v>16</v>
      </c>
      <c r="E143" s="65"/>
      <c r="F143" s="66">
        <v>-3080128.0637412667</v>
      </c>
      <c r="G143" s="66">
        <v>12702214.322962634</v>
      </c>
      <c r="H143" s="66">
        <f t="shared" si="15"/>
        <v>9622086.2592213675</v>
      </c>
      <c r="J143" s="36"/>
    </row>
    <row r="144" spans="1:10" x14ac:dyDescent="0.25">
      <c r="A144" s="62">
        <f t="shared" si="16"/>
        <v>123</v>
      </c>
      <c r="B144" s="18"/>
      <c r="C144" s="63">
        <v>935</v>
      </c>
      <c r="D144" s="64" t="s">
        <v>129</v>
      </c>
      <c r="E144" s="65"/>
      <c r="F144" s="66">
        <v>16777.660000000003</v>
      </c>
      <c r="G144" s="66">
        <v>357813.03000000009</v>
      </c>
      <c r="H144" s="66">
        <f t="shared" si="15"/>
        <v>374590.69000000006</v>
      </c>
      <c r="J144" s="36"/>
    </row>
    <row r="145" spans="1:10" x14ac:dyDescent="0.25">
      <c r="A145" s="19">
        <f t="shared" si="16"/>
        <v>124</v>
      </c>
      <c r="B145" s="20"/>
      <c r="C145" s="21"/>
      <c r="D145" s="26" t="s">
        <v>130</v>
      </c>
      <c r="E145" s="23"/>
      <c r="F145" s="27">
        <v>2106017.5233833599</v>
      </c>
      <c r="G145" s="27">
        <v>0</v>
      </c>
      <c r="H145" s="27">
        <f t="shared" si="15"/>
        <v>2106017.5233833599</v>
      </c>
      <c r="J145" s="36"/>
    </row>
    <row r="146" spans="1:10" x14ac:dyDescent="0.25">
      <c r="A146" s="62">
        <f t="shared" si="16"/>
        <v>125</v>
      </c>
      <c r="B146" s="67" t="s">
        <v>131</v>
      </c>
      <c r="C146" s="68"/>
      <c r="D146" s="69"/>
      <c r="E146" s="70"/>
      <c r="F146" s="71">
        <f>SUM(F128:F145)</f>
        <v>20831075.445865322</v>
      </c>
      <c r="G146" s="71">
        <f>SUM(G128:G145)</f>
        <v>70585076.018010423</v>
      </c>
      <c r="H146" s="71">
        <f>SUM(H128:H145)</f>
        <v>91416151.463875726</v>
      </c>
      <c r="J146" s="36"/>
    </row>
    <row r="147" spans="1:10" x14ac:dyDescent="0.25">
      <c r="C147" s="33"/>
      <c r="D147" s="34"/>
      <c r="F147" s="35"/>
      <c r="G147" s="35"/>
      <c r="H147" s="35"/>
    </row>
    <row r="148" spans="1:10" ht="16.5" thickBot="1" x14ac:dyDescent="0.3">
      <c r="A148" s="3">
        <f>+A146+1</f>
        <v>126</v>
      </c>
      <c r="B148" s="56" t="s">
        <v>132</v>
      </c>
      <c r="C148" s="57"/>
      <c r="D148" s="58"/>
      <c r="E148" s="59"/>
      <c r="F148" s="60">
        <f>+F32+F80+F102+F112+F121+F125+F146</f>
        <v>361713381.77071059</v>
      </c>
      <c r="G148" s="60">
        <f>+G32+G80+G102+G112+G121+G125+G146</f>
        <v>116279581.56483018</v>
      </c>
      <c r="H148" s="60">
        <f>+H32+H80+H102+H112+H121+H125+H146</f>
        <v>477992963.33554077</v>
      </c>
    </row>
    <row r="149" spans="1:10" ht="16.5" thickTop="1" x14ac:dyDescent="0.25">
      <c r="C149" s="33"/>
      <c r="D149" s="34"/>
      <c r="F149" s="61"/>
      <c r="G149" s="61"/>
      <c r="H149" s="61"/>
    </row>
    <row r="150" spans="1:10" x14ac:dyDescent="0.25">
      <c r="B150" s="2" t="s">
        <v>133</v>
      </c>
      <c r="C150" s="33"/>
      <c r="D150" s="34"/>
      <c r="F150" s="35"/>
      <c r="G150" s="61"/>
      <c r="H150" s="61"/>
    </row>
    <row r="151" spans="1:10" x14ac:dyDescent="0.25">
      <c r="C151" s="33"/>
      <c r="D151" s="34"/>
      <c r="F151" s="35"/>
      <c r="G151" s="61"/>
      <c r="H151" s="61"/>
    </row>
    <row r="152" spans="1:10" x14ac:dyDescent="0.25">
      <c r="B152" s="72"/>
      <c r="C152" s="72"/>
      <c r="D152" s="72"/>
      <c r="E152" s="72"/>
      <c r="F152" s="72"/>
      <c r="G152" s="72"/>
      <c r="H152" s="72"/>
    </row>
    <row r="153" spans="1:10" x14ac:dyDescent="0.25">
      <c r="B153" s="72"/>
      <c r="C153" s="72"/>
      <c r="D153" s="72"/>
      <c r="E153" s="72"/>
      <c r="F153" s="72"/>
      <c r="G153" s="72"/>
      <c r="H153" s="72"/>
    </row>
    <row r="154" spans="1:10" x14ac:dyDescent="0.25">
      <c r="C154" s="34"/>
      <c r="D154" s="34"/>
      <c r="F154" s="61"/>
      <c r="G154" s="61"/>
      <c r="H154" s="61"/>
    </row>
    <row r="155" spans="1:10" x14ac:dyDescent="0.25">
      <c r="C155" s="33"/>
      <c r="D155" s="34"/>
      <c r="F155" s="61"/>
      <c r="G155" s="61"/>
      <c r="H155" s="61"/>
    </row>
    <row r="156" spans="1:10" x14ac:dyDescent="0.25">
      <c r="C156" s="33"/>
      <c r="D156" s="34"/>
      <c r="F156" s="61"/>
      <c r="G156" s="61"/>
      <c r="H156" s="61"/>
    </row>
    <row r="157" spans="1:10" x14ac:dyDescent="0.25">
      <c r="C157" s="33"/>
      <c r="D157" s="34"/>
      <c r="F157" s="61"/>
      <c r="G157" s="61"/>
      <c r="H157" s="61"/>
    </row>
    <row r="158" spans="1:10" x14ac:dyDescent="0.25">
      <c r="C158" s="33"/>
      <c r="D158" s="34"/>
      <c r="F158" s="61"/>
      <c r="G158" s="61"/>
      <c r="H158" s="61"/>
    </row>
    <row r="159" spans="1:10" x14ac:dyDescent="0.25">
      <c r="C159" s="33"/>
      <c r="D159" s="34"/>
      <c r="F159" s="61"/>
      <c r="G159" s="61"/>
      <c r="H159" s="61"/>
    </row>
    <row r="160" spans="1:10" x14ac:dyDescent="0.25">
      <c r="C160" s="33"/>
      <c r="D160" s="34"/>
      <c r="F160" s="61"/>
      <c r="G160" s="61"/>
      <c r="H160" s="61"/>
    </row>
    <row r="161" spans="3:8" x14ac:dyDescent="0.25">
      <c r="C161" s="33"/>
      <c r="D161" s="34"/>
      <c r="F161" s="61"/>
      <c r="G161" s="61"/>
      <c r="H161" s="61"/>
    </row>
    <row r="162" spans="3:8" x14ac:dyDescent="0.25">
      <c r="C162" s="33"/>
      <c r="D162" s="34"/>
      <c r="F162" s="61"/>
      <c r="G162" s="61"/>
      <c r="H162" s="61"/>
    </row>
    <row r="163" spans="3:8" x14ac:dyDescent="0.25">
      <c r="C163" s="33"/>
      <c r="D163" s="34"/>
      <c r="F163" s="61"/>
      <c r="G163" s="61"/>
      <c r="H163" s="61"/>
    </row>
    <row r="164" spans="3:8" x14ac:dyDescent="0.25">
      <c r="C164" s="33"/>
      <c r="D164" s="34"/>
      <c r="F164" s="61"/>
      <c r="G164" s="61"/>
      <c r="H164" s="61"/>
    </row>
    <row r="165" spans="3:8" x14ac:dyDescent="0.25">
      <c r="C165" s="33"/>
      <c r="D165" s="34"/>
      <c r="F165" s="61"/>
      <c r="G165" s="61"/>
      <c r="H165" s="61"/>
    </row>
    <row r="166" spans="3:8" x14ac:dyDescent="0.25">
      <c r="C166" s="33"/>
      <c r="D166" s="34"/>
      <c r="F166" s="61"/>
      <c r="G166" s="61"/>
      <c r="H166" s="61"/>
    </row>
    <row r="167" spans="3:8" x14ac:dyDescent="0.25">
      <c r="C167" s="33"/>
      <c r="D167" s="34"/>
      <c r="F167" s="61"/>
      <c r="G167" s="61"/>
      <c r="H167" s="61"/>
    </row>
    <row r="168" spans="3:8" x14ac:dyDescent="0.25">
      <c r="C168" s="33"/>
      <c r="D168" s="34"/>
      <c r="F168" s="61"/>
      <c r="G168" s="61"/>
      <c r="H168" s="61"/>
    </row>
    <row r="169" spans="3:8" x14ac:dyDescent="0.25">
      <c r="C169" s="33"/>
      <c r="D169" s="34"/>
      <c r="F169" s="61"/>
      <c r="G169" s="61"/>
      <c r="H169" s="61"/>
    </row>
    <row r="170" spans="3:8" x14ac:dyDescent="0.25">
      <c r="C170" s="33"/>
      <c r="D170" s="34"/>
      <c r="F170" s="61"/>
      <c r="G170" s="61"/>
      <c r="H170" s="61"/>
    </row>
    <row r="171" spans="3:8" x14ac:dyDescent="0.25">
      <c r="C171" s="33"/>
      <c r="D171" s="34"/>
      <c r="F171" s="61"/>
      <c r="G171" s="61"/>
      <c r="H171" s="61"/>
    </row>
    <row r="172" spans="3:8" x14ac:dyDescent="0.25">
      <c r="C172" s="33"/>
      <c r="D172" s="34"/>
      <c r="F172" s="61"/>
      <c r="G172" s="61"/>
      <c r="H172" s="61"/>
    </row>
    <row r="173" spans="3:8" x14ac:dyDescent="0.25">
      <c r="C173" s="33"/>
      <c r="D173" s="34"/>
    </row>
    <row r="174" spans="3:8" x14ac:dyDescent="0.25">
      <c r="C174" s="33"/>
      <c r="D174" s="34"/>
    </row>
    <row r="175" spans="3:8" x14ac:dyDescent="0.25">
      <c r="C175" s="33"/>
      <c r="D175" s="34"/>
    </row>
    <row r="176" spans="3:8" x14ac:dyDescent="0.25">
      <c r="C176" s="33"/>
      <c r="D176" s="34"/>
    </row>
    <row r="177" spans="3:4" x14ac:dyDescent="0.25">
      <c r="C177" s="33"/>
      <c r="D177" s="34"/>
    </row>
    <row r="178" spans="3:4" x14ac:dyDescent="0.25">
      <c r="C178" s="33"/>
      <c r="D178" s="34"/>
    </row>
  </sheetData>
  <printOptions horizontalCentered="1"/>
  <pageMargins left="1" right="1" top="1.5" bottom="1" header="1" footer="0.5"/>
  <pageSetup scale="60" fitToHeight="0" orientation="portrait" r:id="rId1"/>
  <headerFooter>
    <oddHeader>&amp;L&amp;"Times New Roman,Bold"&amp;12Southwestern Public Service Company
SPS Administrative and General Rents and Maintenance of General Plant Expenses&amp;R&amp;"Times New Roman,Regular"&amp;10Attachment LAB-RR-U5
Page &amp;P of &amp;N
Docket No. 47527</oddHeader>
  </headerFooter>
  <rowBreaks count="3" manualBreakCount="3">
    <brk id="32" max="7" man="1"/>
    <brk id="81" max="7" man="1"/>
    <brk id="12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LAB-RR-U5</vt:lpstr>
      <vt:lpstr>'LAB-RR-U5'!Print_Area</vt:lpstr>
      <vt:lpstr>'LAB-RR-U5'!Print_Titles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2017-10-03T21:18:54Z</dcterms:created>
  <dcterms:modified xsi:type="dcterms:W3CDTF">2017-10-03T21:19:02Z</dcterms:modified>
</cp:coreProperties>
</file>