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counting\Desktop\"/>
    </mc:Choice>
  </mc:AlternateContent>
  <bookViews>
    <workbookView xWindow="0" yWindow="0" windowWidth="23040" windowHeight="9000" xr2:uid="{791E35A3-EA67-4D9D-B651-5DC167216A4C}"/>
  </bookViews>
  <sheets>
    <sheet name="Sheet1" sheetId="1" r:id="rId1"/>
  </sheets>
  <externalReferences>
    <externalReference r:id="rId2"/>
  </externalReference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 l="1"/>
  <c r="G21" i="1"/>
  <c r="H20" i="1"/>
  <c r="H19" i="1"/>
  <c r="H18" i="1"/>
  <c r="H17" i="1"/>
  <c r="H34" i="1"/>
  <c r="H33" i="1"/>
  <c r="H32" i="1"/>
  <c r="H31" i="1"/>
  <c r="H30" i="1"/>
  <c r="H29" i="1"/>
  <c r="H28" i="1"/>
  <c r="H27" i="1"/>
  <c r="H26" i="1"/>
  <c r="H25" i="1"/>
  <c r="H24" i="1"/>
  <c r="H23" i="1"/>
  <c r="H16" i="1"/>
  <c r="H47" i="1" l="1"/>
  <c r="H35" i="1"/>
  <c r="F35" i="1"/>
  <c r="H21" i="1"/>
  <c r="F21" i="1"/>
  <c r="H14" i="1"/>
  <c r="F14" i="1"/>
  <c r="H40" i="1" l="1"/>
  <c r="H44" i="1" s="1"/>
  <c r="H36" i="1"/>
  <c r="G11" i="1"/>
  <c r="G14" i="1" s="1"/>
  <c r="F36" i="1"/>
  <c r="F40" i="1"/>
  <c r="F42" i="1" s="1"/>
  <c r="G40" i="1" l="1"/>
  <c r="G36" i="1"/>
  <c r="H48" i="1"/>
  <c r="H45" i="1"/>
</calcChain>
</file>

<file path=xl/sharedStrings.xml><?xml version="1.0" encoding="utf-8"?>
<sst xmlns="http://schemas.openxmlformats.org/spreadsheetml/2006/main" count="144" uniqueCount="140">
  <si>
    <t xml:space="preserve"> </t>
  </si>
  <si>
    <t xml:space="preserve">UTILITY NAME:     </t>
  </si>
  <si>
    <t>Texas Water Systems 12473</t>
  </si>
  <si>
    <t>SCHEDULES - CLASS B RATE/TARIFF CHANGE</t>
  </si>
  <si>
    <t>I-1 REVENUE REQUIREMENT SUMMARY</t>
  </si>
  <si>
    <t>Test Year End:</t>
  </si>
  <si>
    <t>A</t>
  </si>
  <si>
    <t>B</t>
  </si>
  <si>
    <t>C</t>
  </si>
  <si>
    <t>D</t>
  </si>
  <si>
    <t>E</t>
  </si>
  <si>
    <t>F=D+E</t>
  </si>
  <si>
    <t>G</t>
  </si>
  <si>
    <t xml:space="preserve">Historical </t>
  </si>
  <si>
    <t>K &amp; M</t>
  </si>
  <si>
    <t>Adjusted</t>
  </si>
  <si>
    <t>Test Year</t>
  </si>
  <si>
    <t>Changes</t>
  </si>
  <si>
    <t>Line</t>
  </si>
  <si>
    <t>Acct.</t>
  </si>
  <si>
    <t>Account Name</t>
  </si>
  <si>
    <t>Reference/</t>
  </si>
  <si>
    <t>No.</t>
  </si>
  <si>
    <t>Instructions</t>
  </si>
  <si>
    <t xml:space="preserve">  Volume related expenses:</t>
  </si>
  <si>
    <t>1</t>
  </si>
  <si>
    <t xml:space="preserve">   Purchased water</t>
  </si>
  <si>
    <t>Schedule II-3</t>
  </si>
  <si>
    <t>2</t>
  </si>
  <si>
    <t xml:space="preserve">   Power Expense-production only</t>
  </si>
  <si>
    <t>Schedule II-4</t>
  </si>
  <si>
    <t>3</t>
  </si>
  <si>
    <t xml:space="preserve">   Other volume related expenses</t>
  </si>
  <si>
    <t>Schedule II-5</t>
  </si>
  <si>
    <t>4</t>
  </si>
  <si>
    <t>Total volume related exp.</t>
  </si>
  <si>
    <t>Add Lines 1-3</t>
  </si>
  <si>
    <t xml:space="preserve">  Non-volume related expenses:</t>
  </si>
  <si>
    <t>5</t>
  </si>
  <si>
    <t>601-1</t>
  </si>
  <si>
    <t xml:space="preserve">    Employee labor</t>
  </si>
  <si>
    <t>Schedule II-6, Line 1</t>
  </si>
  <si>
    <t>6</t>
  </si>
  <si>
    <t xml:space="preserve">    Materials</t>
  </si>
  <si>
    <t>Schedule II-7</t>
  </si>
  <si>
    <t>7</t>
  </si>
  <si>
    <t>631-636</t>
  </si>
  <si>
    <t xml:space="preserve">    Contract work</t>
  </si>
  <si>
    <t>Schedule II-8</t>
  </si>
  <si>
    <t>8</t>
  </si>
  <si>
    <t xml:space="preserve">    Transportation expenses</t>
  </si>
  <si>
    <t>Schedule II-9</t>
  </si>
  <si>
    <t>Other plant maintenance</t>
  </si>
  <si>
    <t>Schedule II-10</t>
  </si>
  <si>
    <t>10</t>
  </si>
  <si>
    <t>Total non-volume related exp.</t>
  </si>
  <si>
    <t>Add Lines 5-9</t>
  </si>
  <si>
    <t>Admin. &amp; general expenses:</t>
  </si>
  <si>
    <t>11</t>
  </si>
  <si>
    <t>601-2</t>
  </si>
  <si>
    <t xml:space="preserve">   Office salaries</t>
  </si>
  <si>
    <t>Schedule II-6, line 2</t>
  </si>
  <si>
    <t>12</t>
  </si>
  <si>
    <t>601-3</t>
  </si>
  <si>
    <t xml:space="preserve">   Mgmt. salaries</t>
  </si>
  <si>
    <t>Schedule II-6, line 3</t>
  </si>
  <si>
    <t>13</t>
  </si>
  <si>
    <t xml:space="preserve">   Employee pensions &amp; benefits</t>
  </si>
  <si>
    <t>Schedule II-11</t>
  </si>
  <si>
    <t>14</t>
  </si>
  <si>
    <t xml:space="preserve">   Purchased power-Office only</t>
  </si>
  <si>
    <t>15</t>
  </si>
  <si>
    <t xml:space="preserve">   Bad debt expense</t>
  </si>
  <si>
    <t>Schedule II-12</t>
  </si>
  <si>
    <t>16</t>
  </si>
  <si>
    <t xml:space="preserve">   Office services &amp; rentals</t>
  </si>
  <si>
    <t>Schedule II-13</t>
  </si>
  <si>
    <t>17</t>
  </si>
  <si>
    <t xml:space="preserve">   Office supplies &amp; expenses</t>
  </si>
  <si>
    <t>Schedule II-14</t>
  </si>
  <si>
    <t>18</t>
  </si>
  <si>
    <t xml:space="preserve">   Professional services</t>
  </si>
  <si>
    <t>Schedule II-15</t>
  </si>
  <si>
    <t>19</t>
  </si>
  <si>
    <t xml:space="preserve">   Insurance</t>
  </si>
  <si>
    <t>Schedule II-16</t>
  </si>
  <si>
    <t>20</t>
  </si>
  <si>
    <t xml:space="preserve">   Regulatory (rate case) expense</t>
  </si>
  <si>
    <t>Schedule II-17</t>
  </si>
  <si>
    <t>21</t>
  </si>
  <si>
    <t xml:space="preserve">   Regulatory expense (other)</t>
  </si>
  <si>
    <t>Schedule II-18</t>
  </si>
  <si>
    <t>22</t>
  </si>
  <si>
    <t xml:space="preserve">   Miscellaneous expenses</t>
  </si>
  <si>
    <t>Schedule II-19</t>
  </si>
  <si>
    <t>23</t>
  </si>
  <si>
    <t>Total admin. &amp; general expense</t>
  </si>
  <si>
    <t>Add Lines 11-22</t>
  </si>
  <si>
    <t>24</t>
  </si>
  <si>
    <t>Total operating Expenses</t>
  </si>
  <si>
    <t>Lines 4 + 10 + 23</t>
  </si>
  <si>
    <t>25</t>
  </si>
  <si>
    <t>Depreciation</t>
  </si>
  <si>
    <t>Sch III-3, Col E, Line 50</t>
  </si>
  <si>
    <t>26</t>
  </si>
  <si>
    <t>Taxes Other than Income</t>
  </si>
  <si>
    <t>Sch IV(b), Line 8</t>
  </si>
  <si>
    <t>27</t>
  </si>
  <si>
    <t>409/10</t>
  </si>
  <si>
    <t>Income Tax Expense</t>
  </si>
  <si>
    <t>Schedule V, Line 7</t>
  </si>
  <si>
    <t>28</t>
  </si>
  <si>
    <t>TOTAL EXPENSES</t>
  </si>
  <si>
    <t>29</t>
  </si>
  <si>
    <t>TOTAL HISTORIC REVENUE</t>
  </si>
  <si>
    <t>Sch I-2, Line 6</t>
  </si>
  <si>
    <t>30</t>
  </si>
  <si>
    <t>HISTORICAL TEST YEAR RETURN</t>
  </si>
  <si>
    <t>Line 30 less Line 29</t>
  </si>
  <si>
    <t>31</t>
  </si>
  <si>
    <t>REQUESTED RETURN</t>
  </si>
  <si>
    <t>Schedule III-1, Line 3</t>
  </si>
  <si>
    <t>32</t>
  </si>
  <si>
    <t>TOTAL REVENUE REQUIREMENT</t>
  </si>
  <si>
    <t>Line 30 plus Line 34</t>
  </si>
  <si>
    <t>33</t>
  </si>
  <si>
    <t>REQUESTED ANNUAL REVENUE INCREASE</t>
  </si>
  <si>
    <t>(to notice)</t>
  </si>
  <si>
    <t>Line 32 less Line 29</t>
  </si>
  <si>
    <t>34</t>
  </si>
  <si>
    <t>PERCENTAGE INCREASE</t>
  </si>
  <si>
    <t>Line 36 divided by Line 33</t>
  </si>
  <si>
    <t>35</t>
  </si>
  <si>
    <t>LESS: OTHER REVENUES</t>
  </si>
  <si>
    <t>Sch. II-3(b), Col. D, Line 8</t>
  </si>
  <si>
    <t>36</t>
  </si>
  <si>
    <t>Revenue for Rate Design</t>
  </si>
  <si>
    <t>(to VI, line 1)</t>
  </si>
  <si>
    <t>Line 33 minus Line 35</t>
  </si>
  <si>
    <t>PUC Docket No._____47091________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</si>
</sst>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9.5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wrapText="1"/>
    </xf>
    <xf numFmtId="0" fontId="2" fillId="0" borderId="2" xfId="0" quotePrefix="1" applyFont="1" applyBorder="1" applyAlignment="1" applyProtection="1">
      <alignment horizontal="center"/>
    </xf>
    <xf numFmtId="0" fontId="2" fillId="0" borderId="2" xfId="0" quotePrefix="1" applyFont="1" applyBorder="1" applyAlignment="1" applyProtection="1">
      <alignment horizontal="right"/>
    </xf>
    <xf numFmtId="0" fontId="2" fillId="0" borderId="3" xfId="0" quotePrefix="1" applyFont="1" applyBorder="1" applyAlignment="1" applyProtection="1">
      <alignment horizontal="center"/>
      <protection locked="0"/>
    </xf>
    <xf numFmtId="0" fontId="2" fillId="0" borderId="3" xfId="0" applyFont="1" applyBorder="1" applyAlignment="1">
      <alignment horizontal="center"/>
    </xf>
    <xf numFmtId="0" fontId="2" fillId="0" borderId="4" xfId="0" quotePrefix="1" applyFont="1" applyBorder="1" applyAlignment="1" applyProtection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Border="1" applyAlignment="1">
      <alignment horizontal="centerContinuous"/>
    </xf>
    <xf numFmtId="0" fontId="2" fillId="0" borderId="6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5" xfId="0" applyFont="1" applyBorder="1" applyAlignment="1">
      <alignment horizontal="centerContinuous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2" borderId="4" xfId="0" applyFont="1" applyFill="1" applyBorder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17" xfId="0" applyFont="1" applyFill="1" applyBorder="1" applyAlignment="1">
      <alignment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2" borderId="9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NumberFormat="1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2" fillId="0" borderId="0" xfId="0" applyFont="1" applyBorder="1" applyAlignment="1" applyProtection="1">
      <alignment wrapText="1"/>
      <protection locked="0"/>
    </xf>
    <xf numFmtId="0" fontId="2" fillId="0" borderId="11" xfId="0" applyFont="1" applyBorder="1" applyAlignment="1" applyProtection="1">
      <alignment wrapText="1"/>
      <protection locked="0"/>
    </xf>
    <xf numFmtId="0" fontId="2" fillId="0" borderId="21" xfId="0" applyFont="1" applyBorder="1" applyAlignment="1">
      <alignment wrapText="1"/>
    </xf>
    <xf numFmtId="49" fontId="2" fillId="0" borderId="22" xfId="0" applyNumberFormat="1" applyFont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2" fillId="3" borderId="22" xfId="0" applyFont="1" applyFill="1" applyBorder="1" applyAlignment="1">
      <alignment wrapText="1"/>
    </xf>
    <xf numFmtId="0" fontId="2" fillId="2" borderId="24" xfId="0" applyFont="1" applyFill="1" applyBorder="1" applyAlignment="1" applyProtection="1">
      <alignment wrapText="1"/>
      <protection locked="0"/>
    </xf>
    <xf numFmtId="0" fontId="2" fillId="2" borderId="25" xfId="0" applyFont="1" applyFill="1" applyBorder="1" applyAlignment="1" applyProtection="1">
      <alignment wrapText="1"/>
      <protection locked="0"/>
    </xf>
    <xf numFmtId="0" fontId="2" fillId="2" borderId="26" xfId="0" applyFont="1" applyFill="1" applyBorder="1" applyAlignment="1">
      <alignment wrapText="1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wrapText="1"/>
    </xf>
    <xf numFmtId="164" fontId="2" fillId="0" borderId="24" xfId="1" applyNumberFormat="1" applyFont="1" applyBorder="1" applyAlignment="1" applyProtection="1">
      <alignment wrapText="1"/>
      <protection locked="0"/>
    </xf>
    <xf numFmtId="164" fontId="2" fillId="0" borderId="25" xfId="1" applyNumberFormat="1" applyFont="1" applyBorder="1" applyAlignment="1" applyProtection="1">
      <alignment wrapText="1"/>
      <protection locked="0"/>
    </xf>
    <xf numFmtId="0" fontId="2" fillId="0" borderId="26" xfId="0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27" xfId="0" applyFont="1" applyBorder="1" applyAlignment="1">
      <alignment wrapText="1"/>
    </xf>
    <xf numFmtId="49" fontId="2" fillId="0" borderId="28" xfId="0" applyNumberFormat="1" applyFont="1" applyBorder="1" applyAlignment="1">
      <alignment wrapText="1"/>
    </xf>
    <xf numFmtId="0" fontId="2" fillId="0" borderId="29" xfId="0" applyFont="1" applyBorder="1" applyAlignment="1">
      <alignment wrapText="1"/>
    </xf>
    <xf numFmtId="49" fontId="2" fillId="0" borderId="30" xfId="0" applyNumberFormat="1" applyFont="1" applyBorder="1" applyAlignment="1">
      <alignment wrapText="1"/>
    </xf>
    <xf numFmtId="0" fontId="2" fillId="2" borderId="31" xfId="0" applyFont="1" applyFill="1" applyBorder="1" applyAlignment="1">
      <alignment horizontal="center"/>
    </xf>
    <xf numFmtId="0" fontId="2" fillId="0" borderId="32" xfId="0" applyFont="1" applyBorder="1" applyAlignment="1">
      <alignment wrapText="1"/>
    </xf>
    <xf numFmtId="164" fontId="2" fillId="0" borderId="33" xfId="1" applyNumberFormat="1" applyFont="1" applyBorder="1" applyAlignment="1" applyProtection="1">
      <alignment wrapText="1"/>
      <protection locked="0"/>
    </xf>
    <xf numFmtId="164" fontId="4" fillId="0" borderId="33" xfId="1" applyNumberFormat="1" applyFont="1" applyBorder="1" applyAlignment="1" applyProtection="1">
      <alignment wrapText="1"/>
      <protection locked="0"/>
    </xf>
    <xf numFmtId="0" fontId="2" fillId="0" borderId="34" xfId="0" applyFont="1" applyBorder="1" applyAlignment="1">
      <alignment wrapText="1"/>
    </xf>
    <xf numFmtId="0" fontId="2" fillId="0" borderId="35" xfId="0" applyFont="1" applyBorder="1" applyAlignment="1">
      <alignment wrapText="1"/>
    </xf>
    <xf numFmtId="49" fontId="2" fillId="4" borderId="36" xfId="0" applyNumberFormat="1" applyFont="1" applyFill="1" applyBorder="1" applyAlignment="1">
      <alignment vertical="center" wrapText="1"/>
    </xf>
    <xf numFmtId="0" fontId="2" fillId="4" borderId="37" xfId="0" applyFont="1" applyFill="1" applyBorder="1" applyAlignment="1">
      <alignment horizontal="center"/>
    </xf>
    <xf numFmtId="0" fontId="2" fillId="3" borderId="38" xfId="0" applyFont="1" applyFill="1" applyBorder="1" applyAlignment="1">
      <alignment wrapText="1"/>
    </xf>
    <xf numFmtId="164" fontId="2" fillId="2" borderId="39" xfId="1" applyNumberFormat="1" applyFont="1" applyFill="1" applyBorder="1" applyAlignment="1" applyProtection="1">
      <alignment wrapText="1"/>
      <protection locked="0"/>
    </xf>
    <xf numFmtId="164" fontId="4" fillId="2" borderId="40" xfId="1" applyNumberFormat="1" applyFont="1" applyFill="1" applyBorder="1" applyAlignment="1" applyProtection="1">
      <alignment wrapText="1"/>
      <protection locked="0"/>
    </xf>
    <xf numFmtId="0" fontId="2" fillId="2" borderId="36" xfId="0" applyFont="1" applyFill="1" applyBorder="1" applyAlignment="1">
      <alignment wrapText="1"/>
    </xf>
    <xf numFmtId="164" fontId="2" fillId="0" borderId="41" xfId="1" applyNumberFormat="1" applyFont="1" applyBorder="1" applyAlignment="1" applyProtection="1">
      <alignment wrapText="1"/>
      <protection locked="0"/>
    </xf>
    <xf numFmtId="164" fontId="4" fillId="0" borderId="25" xfId="1" applyNumberFormat="1" applyFont="1" applyBorder="1" applyAlignment="1" applyProtection="1">
      <alignment wrapText="1"/>
      <protection locked="0"/>
    </xf>
    <xf numFmtId="0" fontId="2" fillId="0" borderId="24" xfId="0" applyFont="1" applyBorder="1" applyAlignment="1">
      <alignment wrapText="1"/>
    </xf>
    <xf numFmtId="164" fontId="2" fillId="0" borderId="42" xfId="1" applyNumberFormat="1" applyFont="1" applyBorder="1" applyAlignment="1" applyProtection="1">
      <alignment wrapText="1"/>
      <protection locked="0"/>
    </xf>
    <xf numFmtId="0" fontId="2" fillId="0" borderId="43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wrapText="1"/>
    </xf>
    <xf numFmtId="164" fontId="2" fillId="0" borderId="46" xfId="1" applyNumberFormat="1" applyFont="1" applyBorder="1" applyAlignment="1" applyProtection="1">
      <alignment wrapText="1"/>
      <protection locked="0"/>
    </xf>
    <xf numFmtId="164" fontId="4" fillId="0" borderId="47" xfId="1" applyNumberFormat="1" applyFont="1" applyBorder="1" applyAlignment="1" applyProtection="1">
      <alignment wrapText="1"/>
      <protection locked="0"/>
    </xf>
    <xf numFmtId="164" fontId="2" fillId="0" borderId="73" xfId="1" applyNumberFormat="1" applyFont="1" applyBorder="1" applyAlignment="1" applyProtection="1">
      <alignment wrapText="1"/>
      <protection locked="0"/>
    </xf>
    <xf numFmtId="0" fontId="2" fillId="0" borderId="48" xfId="0" applyFont="1" applyBorder="1" applyAlignment="1">
      <alignment vertical="center" wrapText="1"/>
    </xf>
    <xf numFmtId="0" fontId="2" fillId="2" borderId="49" xfId="0" applyFont="1" applyFill="1" applyBorder="1" applyAlignment="1">
      <alignment horizontal="center"/>
    </xf>
    <xf numFmtId="0" fontId="2" fillId="0" borderId="30" xfId="0" applyFont="1" applyBorder="1" applyAlignment="1">
      <alignment wrapText="1"/>
    </xf>
    <xf numFmtId="164" fontId="4" fillId="0" borderId="46" xfId="1" applyNumberFormat="1" applyFont="1" applyBorder="1" applyAlignment="1" applyProtection="1">
      <alignment wrapText="1"/>
      <protection locked="0"/>
    </xf>
    <xf numFmtId="0" fontId="2" fillId="0" borderId="50" xfId="0" applyFont="1" applyBorder="1" applyAlignment="1">
      <alignment wrapText="1"/>
    </xf>
    <xf numFmtId="49" fontId="2" fillId="3" borderId="51" xfId="0" applyNumberFormat="1" applyFont="1" applyFill="1" applyBorder="1" applyAlignment="1">
      <alignment wrapText="1"/>
    </xf>
    <xf numFmtId="0" fontId="2" fillId="3" borderId="52" xfId="0" applyFont="1" applyFill="1" applyBorder="1" applyAlignment="1">
      <alignment horizontal="center"/>
    </xf>
    <xf numFmtId="0" fontId="2" fillId="3" borderId="51" xfId="0" applyFont="1" applyFill="1" applyBorder="1" applyAlignment="1">
      <alignment wrapText="1"/>
    </xf>
    <xf numFmtId="164" fontId="2" fillId="3" borderId="53" xfId="1" applyNumberFormat="1" applyFont="1" applyFill="1" applyBorder="1" applyAlignment="1" applyProtection="1">
      <alignment wrapText="1"/>
      <protection locked="0"/>
    </xf>
    <xf numFmtId="164" fontId="4" fillId="3" borderId="42" xfId="1" applyNumberFormat="1" applyFont="1" applyFill="1" applyBorder="1" applyAlignment="1" applyProtection="1">
      <alignment wrapText="1"/>
      <protection locked="0"/>
    </xf>
    <xf numFmtId="0" fontId="2" fillId="0" borderId="54" xfId="0" applyFont="1" applyBorder="1" applyAlignment="1">
      <alignment wrapText="1"/>
    </xf>
    <xf numFmtId="49" fontId="2" fillId="0" borderId="51" xfId="0" applyNumberFormat="1" applyFont="1" applyBorder="1" applyAlignment="1">
      <alignment wrapText="1"/>
    </xf>
    <xf numFmtId="0" fontId="2" fillId="0" borderId="52" xfId="0" applyFont="1" applyBorder="1" applyAlignment="1">
      <alignment horizontal="center"/>
    </xf>
    <xf numFmtId="0" fontId="2" fillId="0" borderId="51" xfId="0" applyFont="1" applyBorder="1" applyAlignment="1">
      <alignment wrapText="1"/>
    </xf>
    <xf numFmtId="164" fontId="2" fillId="0" borderId="53" xfId="1" applyNumberFormat="1" applyFont="1" applyBorder="1" applyAlignment="1" applyProtection="1">
      <alignment wrapText="1"/>
      <protection locked="0"/>
    </xf>
    <xf numFmtId="164" fontId="4" fillId="0" borderId="42" xfId="1" applyNumberFormat="1" applyFont="1" applyBorder="1" applyAlignment="1" applyProtection="1">
      <alignment wrapText="1"/>
      <protection locked="0"/>
    </xf>
    <xf numFmtId="49" fontId="2" fillId="0" borderId="0" xfId="0" applyNumberFormat="1" applyFont="1" applyBorder="1" applyAlignment="1">
      <alignment wrapText="1"/>
    </xf>
    <xf numFmtId="164" fontId="2" fillId="0" borderId="11" xfId="1" applyNumberFormat="1" applyFont="1" applyBorder="1" applyAlignment="1" applyProtection="1">
      <alignment wrapText="1"/>
      <protection locked="0"/>
    </xf>
    <xf numFmtId="164" fontId="4" fillId="0" borderId="12" xfId="1" applyNumberFormat="1" applyFont="1" applyBorder="1" applyAlignment="1" applyProtection="1">
      <alignment wrapText="1"/>
      <protection locked="0"/>
    </xf>
    <xf numFmtId="49" fontId="2" fillId="0" borderId="55" xfId="0" applyNumberFormat="1" applyFont="1" applyBorder="1" applyAlignment="1">
      <alignment wrapText="1"/>
    </xf>
    <xf numFmtId="0" fontId="2" fillId="0" borderId="56" xfId="0" applyFont="1" applyBorder="1" applyAlignment="1">
      <alignment horizontal="center"/>
    </xf>
    <xf numFmtId="0" fontId="2" fillId="0" borderId="57" xfId="0" applyFont="1" applyFill="1" applyBorder="1" applyAlignment="1">
      <alignment wrapText="1"/>
    </xf>
    <xf numFmtId="164" fontId="5" fillId="0" borderId="41" xfId="1" applyNumberFormat="1" applyFont="1" applyBorder="1" applyAlignment="1" applyProtection="1">
      <alignment wrapText="1"/>
      <protection locked="0"/>
    </xf>
    <xf numFmtId="164" fontId="4" fillId="0" borderId="58" xfId="1" applyNumberFormat="1" applyFont="1" applyBorder="1" applyAlignment="1" applyProtection="1">
      <alignment wrapText="1"/>
      <protection locked="0"/>
    </xf>
    <xf numFmtId="0" fontId="2" fillId="0" borderId="58" xfId="0" applyFont="1" applyBorder="1" applyAlignment="1">
      <alignment wrapText="1"/>
    </xf>
    <xf numFmtId="49" fontId="2" fillId="0" borderId="57" xfId="0" applyNumberFormat="1" applyFont="1" applyBorder="1" applyAlignment="1">
      <alignment wrapText="1"/>
    </xf>
    <xf numFmtId="0" fontId="2" fillId="0" borderId="57" xfId="0" applyFont="1" applyBorder="1" applyAlignment="1">
      <alignment wrapText="1"/>
    </xf>
    <xf numFmtId="164" fontId="2" fillId="0" borderId="58" xfId="1" applyNumberFormat="1" applyFont="1" applyBorder="1" applyAlignment="1" applyProtection="1">
      <alignment wrapText="1"/>
      <protection locked="0"/>
    </xf>
    <xf numFmtId="0" fontId="2" fillId="0" borderId="59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0" xfId="0" applyFont="1" applyBorder="1" applyAlignment="1">
      <alignment wrapText="1"/>
    </xf>
    <xf numFmtId="0" fontId="2" fillId="0" borderId="49" xfId="0" applyFont="1" applyBorder="1" applyAlignment="1">
      <alignment horizontal="center"/>
    </xf>
    <xf numFmtId="164" fontId="2" fillId="0" borderId="61" xfId="1" applyNumberFormat="1" applyFont="1" applyBorder="1" applyAlignment="1" applyProtection="1">
      <alignment wrapText="1"/>
      <protection locked="0"/>
    </xf>
    <xf numFmtId="0" fontId="2" fillId="0" borderId="43" xfId="0" applyFont="1" applyBorder="1" applyAlignment="1">
      <alignment wrapText="1"/>
    </xf>
    <xf numFmtId="0" fontId="2" fillId="2" borderId="52" xfId="0" applyFont="1" applyFill="1" applyBorder="1" applyAlignment="1">
      <alignment horizontal="center"/>
    </xf>
    <xf numFmtId="164" fontId="4" fillId="0" borderId="53" xfId="1" applyNumberFormat="1" applyFont="1" applyBorder="1" applyAlignment="1" applyProtection="1">
      <alignment wrapText="1"/>
      <protection locked="0"/>
    </xf>
    <xf numFmtId="0" fontId="2" fillId="0" borderId="62" xfId="0" applyFont="1" applyBorder="1" applyAlignment="1">
      <alignment wrapText="1"/>
    </xf>
    <xf numFmtId="0" fontId="2" fillId="0" borderId="63" xfId="0" applyFont="1" applyBorder="1" applyAlignment="1">
      <alignment wrapText="1"/>
    </xf>
    <xf numFmtId="49" fontId="2" fillId="0" borderId="64" xfId="0" applyNumberFormat="1" applyFont="1" applyBorder="1" applyAlignment="1">
      <alignment wrapText="1"/>
    </xf>
    <xf numFmtId="0" fontId="2" fillId="2" borderId="65" xfId="0" applyFont="1" applyFill="1" applyBorder="1" applyAlignment="1">
      <alignment wrapText="1"/>
    </xf>
    <xf numFmtId="0" fontId="2" fillId="0" borderId="64" xfId="0" applyFont="1" applyFill="1" applyBorder="1" applyAlignment="1">
      <alignment wrapText="1"/>
    </xf>
    <xf numFmtId="164" fontId="2" fillId="0" borderId="66" xfId="1" applyNumberFormat="1" applyFont="1" applyBorder="1" applyAlignment="1" applyProtection="1">
      <alignment wrapText="1"/>
      <protection locked="0"/>
    </xf>
    <xf numFmtId="164" fontId="4" fillId="0" borderId="66" xfId="1" applyNumberFormat="1" applyFont="1" applyBorder="1" applyAlignment="1" applyProtection="1">
      <alignment wrapText="1"/>
      <protection locked="0"/>
    </xf>
    <xf numFmtId="0" fontId="2" fillId="0" borderId="9" xfId="0" applyFont="1" applyBorder="1" applyAlignment="1">
      <alignment wrapText="1"/>
    </xf>
    <xf numFmtId="0" fontId="2" fillId="5" borderId="5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wrapText="1"/>
    </xf>
    <xf numFmtId="0" fontId="6" fillId="0" borderId="62" xfId="0" applyFont="1" applyBorder="1" applyAlignment="1">
      <alignment wrapText="1"/>
    </xf>
    <xf numFmtId="0" fontId="2" fillId="5" borderId="56" xfId="0" applyFont="1" applyFill="1" applyBorder="1" applyAlignment="1">
      <alignment horizontal="center" wrapText="1"/>
    </xf>
    <xf numFmtId="0" fontId="2" fillId="5" borderId="59" xfId="0" applyFont="1" applyFill="1" applyBorder="1" applyAlignment="1">
      <alignment wrapText="1"/>
    </xf>
    <xf numFmtId="0" fontId="2" fillId="0" borderId="22" xfId="0" applyFont="1" applyFill="1" applyBorder="1" applyAlignment="1">
      <alignment wrapText="1"/>
    </xf>
    <xf numFmtId="0" fontId="2" fillId="0" borderId="67" xfId="0" applyFont="1" applyBorder="1" applyAlignment="1">
      <alignment wrapText="1"/>
    </xf>
    <xf numFmtId="49" fontId="2" fillId="0" borderId="68" xfId="0" applyNumberFormat="1" applyFont="1" applyBorder="1" applyAlignment="1">
      <alignment wrapText="1"/>
    </xf>
    <xf numFmtId="0" fontId="2" fillId="0" borderId="68" xfId="0" applyFont="1" applyFill="1" applyBorder="1" applyAlignment="1">
      <alignment wrapText="1"/>
    </xf>
    <xf numFmtId="43" fontId="2" fillId="0" borderId="69" xfId="1" applyNumberFormat="1" applyFont="1" applyBorder="1" applyAlignment="1" applyProtection="1">
      <alignment wrapText="1"/>
      <protection locked="0"/>
    </xf>
    <xf numFmtId="43" fontId="4" fillId="0" borderId="69" xfId="1" applyNumberFormat="1" applyFont="1" applyBorder="1" applyAlignment="1" applyProtection="1">
      <alignment wrapText="1"/>
      <protection locked="0"/>
    </xf>
    <xf numFmtId="0" fontId="2" fillId="2" borderId="70" xfId="0" applyFont="1" applyFill="1" applyBorder="1" applyAlignment="1">
      <alignment horizontal="center" wrapText="1"/>
    </xf>
    <xf numFmtId="0" fontId="2" fillId="2" borderId="52" xfId="0" applyFont="1" applyFill="1" applyBorder="1" applyAlignment="1">
      <alignment horizontal="center" wrapText="1"/>
    </xf>
    <xf numFmtId="164" fontId="2" fillId="2" borderId="42" xfId="1" applyNumberFormat="1" applyFont="1" applyFill="1" applyBorder="1" applyAlignment="1" applyProtection="1">
      <alignment wrapText="1"/>
      <protection locked="0"/>
    </xf>
    <xf numFmtId="164" fontId="2" fillId="2" borderId="53" xfId="1" applyNumberFormat="1" applyFont="1" applyFill="1" applyBorder="1" applyAlignment="1" applyProtection="1">
      <alignment wrapText="1"/>
      <protection locked="0"/>
    </xf>
    <xf numFmtId="0" fontId="6" fillId="0" borderId="62" xfId="0" applyFont="1" applyBorder="1" applyAlignment="1">
      <alignment horizontal="left" wrapText="1"/>
    </xf>
    <xf numFmtId="0" fontId="2" fillId="2" borderId="71" xfId="0" applyFont="1" applyFill="1" applyBorder="1" applyAlignment="1">
      <alignment horizontal="center" wrapText="1"/>
    </xf>
    <xf numFmtId="0" fontId="2" fillId="0" borderId="72" xfId="0" applyFont="1" applyFill="1" applyBorder="1" applyAlignment="1">
      <alignment wrapText="1"/>
    </xf>
    <xf numFmtId="164" fontId="2" fillId="2" borderId="73" xfId="1" applyNumberFormat="1" applyFont="1" applyFill="1" applyBorder="1" applyAlignment="1" applyProtection="1">
      <alignment wrapText="1"/>
      <protection locked="0"/>
    </xf>
    <xf numFmtId="164" fontId="2" fillId="2" borderId="74" xfId="1" applyNumberFormat="1" applyFont="1" applyFill="1" applyBorder="1" applyAlignment="1" applyProtection="1">
      <alignment wrapText="1"/>
      <protection locked="0"/>
    </xf>
    <xf numFmtId="164" fontId="4" fillId="0" borderId="73" xfId="1" applyNumberFormat="1" applyFont="1" applyBorder="1" applyAlignment="1" applyProtection="1">
      <alignment wrapText="1"/>
      <protection locked="0"/>
    </xf>
    <xf numFmtId="0" fontId="2" fillId="0" borderId="75" xfId="0" applyFont="1" applyBorder="1" applyAlignment="1">
      <alignment wrapText="1"/>
    </xf>
    <xf numFmtId="0" fontId="2" fillId="2" borderId="76" xfId="0" applyFont="1" applyFill="1" applyBorder="1" applyAlignment="1">
      <alignment horizontal="center" wrapText="1"/>
    </xf>
    <xf numFmtId="164" fontId="2" fillId="2" borderId="69" xfId="1" applyNumberFormat="1" applyFont="1" applyFill="1" applyBorder="1" applyAlignment="1" applyProtection="1">
      <alignment wrapText="1"/>
      <protection locked="0"/>
    </xf>
    <xf numFmtId="164" fontId="2" fillId="2" borderId="77" xfId="1" applyNumberFormat="1" applyFont="1" applyFill="1" applyBorder="1" applyAlignment="1" applyProtection="1">
      <alignment wrapText="1"/>
      <protection locked="0"/>
    </xf>
    <xf numFmtId="164" fontId="2" fillId="0" borderId="69" xfId="1" applyNumberFormat="1" applyFont="1" applyBorder="1" applyAlignment="1" applyProtection="1">
      <alignment wrapText="1"/>
      <protection locked="0"/>
    </xf>
    <xf numFmtId="0" fontId="2" fillId="0" borderId="78" xfId="0" applyFont="1" applyBorder="1" applyAlignment="1">
      <alignment wrapText="1"/>
    </xf>
    <xf numFmtId="164" fontId="7" fillId="6" borderId="58" xfId="1" applyNumberFormat="1" applyFont="1" applyFill="1" applyBorder="1" applyAlignment="1">
      <alignment wrapText="1"/>
    </xf>
    <xf numFmtId="0" fontId="2" fillId="2" borderId="56" xfId="0" applyFont="1" applyFill="1" applyBorder="1" applyAlignment="1">
      <alignment horizontal="center" wrapText="1"/>
    </xf>
    <xf numFmtId="164" fontId="2" fillId="2" borderId="41" xfId="1" applyNumberFormat="1" applyFont="1" applyFill="1" applyBorder="1" applyAlignment="1" applyProtection="1">
      <alignment wrapText="1"/>
      <protection locked="0"/>
    </xf>
    <xf numFmtId="164" fontId="7" fillId="7" borderId="58" xfId="1" applyNumberFormat="1" applyFont="1" applyFill="1" applyBorder="1" applyAlignment="1" applyProtection="1">
      <alignment wrapText="1"/>
      <protection locked="0"/>
    </xf>
    <xf numFmtId="165" fontId="2" fillId="0" borderId="41" xfId="1" applyNumberFormat="1" applyFont="1" applyBorder="1" applyAlignment="1" applyProtection="1">
      <alignment wrapText="1"/>
      <protection locked="0"/>
    </xf>
    <xf numFmtId="0" fontId="2" fillId="2" borderId="1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164" fontId="2" fillId="2" borderId="11" xfId="1" applyNumberFormat="1" applyFont="1" applyFill="1" applyBorder="1" applyAlignment="1" applyProtection="1">
      <alignment wrapText="1"/>
      <protection locked="0"/>
    </xf>
    <xf numFmtId="164" fontId="2" fillId="2" borderId="12" xfId="1" applyNumberFormat="1" applyFont="1" applyFill="1" applyBorder="1" applyAlignment="1" applyProtection="1">
      <alignment wrapText="1"/>
      <protection locked="0"/>
    </xf>
    <xf numFmtId="49" fontId="2" fillId="0" borderId="79" xfId="0" applyNumberFormat="1" applyFont="1" applyBorder="1" applyAlignment="1">
      <alignment wrapText="1"/>
    </xf>
    <xf numFmtId="0" fontId="2" fillId="2" borderId="80" xfId="0" applyFont="1" applyFill="1" applyBorder="1" applyAlignment="1">
      <alignment horizontal="center" wrapText="1"/>
    </xf>
    <xf numFmtId="164" fontId="2" fillId="6" borderId="81" xfId="1" applyNumberFormat="1" applyFont="1" applyFill="1" applyBorder="1" applyAlignment="1">
      <alignment wrapText="1"/>
    </xf>
    <xf numFmtId="164" fontId="2" fillId="7" borderId="82" xfId="1" applyNumberFormat="1" applyFont="1" applyFill="1" applyBorder="1" applyAlignment="1" applyProtection="1">
      <alignment wrapText="1"/>
      <protection locked="0"/>
    </xf>
    <xf numFmtId="0" fontId="7" fillId="0" borderId="83" xfId="0" applyFont="1" applyBorder="1" applyAlignment="1">
      <alignment wrapText="1"/>
    </xf>
    <xf numFmtId="164" fontId="2" fillId="0" borderId="82" xfId="0" applyNumberFormat="1" applyFont="1" applyBorder="1" applyAlignment="1" applyProtection="1">
      <alignment wrapText="1"/>
      <protection locked="0"/>
    </xf>
    <xf numFmtId="0" fontId="2" fillId="0" borderId="82" xfId="0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%20Tariff%20Increase/Class_B_Rate-Tariff_Change_Schedul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rganized"/>
      <sheetName val="Contents-Sections I&amp;II"/>
      <sheetName val="Contents-Sections III-VII"/>
      <sheetName val="INSTRUCTIONS REV REQUIREMENT"/>
      <sheetName val="SCHEDULE I-1 REV REQUIREMENT"/>
      <sheetName val="SCHEDULE I-2 REVENUES"/>
      <sheetName val="SCHEDULE I-3 METERED CON"/>
      <sheetName val="SCHEDULE I-4 CONNECTIONS"/>
      <sheetName val="INSTRUCTIONS OPER &amp; MAINT"/>
      <sheetName val="SCHEDULE II-1 PRODUCTION"/>
      <sheetName val="SCHEDULE II-3 OTHER REV "/>
      <sheetName val="SCHEDULE II-4 PURCHASED POWER"/>
      <sheetName val="SCHEDULE II-5 OTHER VOL EXP"/>
      <sheetName val="SCHEDULE II-6 PR ALLOC"/>
      <sheetName val="SCHEDULE II-7 MATERIALS"/>
      <sheetName val="SCHEDULE II-8 CONTRACT WORK"/>
      <sheetName val="SCHEDULE II-9 TRANSPORTATION"/>
      <sheetName val="SCHEDULE II-10 OTHER MAINT"/>
      <sheetName val="SCHEDULE II-11 EMLOYEE BEN"/>
      <sheetName val="SCHEDULE II-12 BAD DEBTS"/>
      <sheetName val="SCHEDULE II-13 OFFICE RENTALS"/>
      <sheetName val="SCHEDULE II-14 OFFICE SUPPLIES"/>
      <sheetName val="SCHEDULE II-15 PROF SERVICES"/>
      <sheetName val="SCHEDULE II-16 INSURANCE"/>
      <sheetName val="SCHEDULE II-17 RATE CASE EXP"/>
      <sheetName val="SCHEDULE II-18 REG EXP OTHER"/>
      <sheetName val="SCHEDULE II-19 MISCELLANEOUS"/>
      <sheetName val="SECTION III RATE BASE INSTRUCT"/>
      <sheetName val="SCHEDULE III-1 RETURN"/>
      <sheetName val="SCHEDULE III-2 RATE BASE SUMM"/>
      <sheetName val="SCHEDULE III-3 PLANT IN SERVICE"/>
      <sheetName val="SCHEDULE III-3(a) RB RECONCIL"/>
      <sheetName val="SCHEDULE III-4 CWIP"/>
      <sheetName val="SCHEDULE III-5 WORKING CASH"/>
      <sheetName val="SCHEDULE III-6 NOTES PAYABLE"/>
      <sheetName val="SCHEDULE III-7 ACCUM DEPREC"/>
      <sheetName val="SCHEDULES III-8 ADVANCES CIAC"/>
      <sheetName val="SCHEDULES III-9 ADIT_ITC"/>
      <sheetName val="SCH III-10 OTHER DEFERRED ASSET"/>
      <sheetName val="SECTION IV OTHER TAX INSTRUCT"/>
      <sheetName val="SCHEDULE IV(a) PAYROLL_PROP"/>
      <sheetName val="SCH IV(b) REV RELATED TAX_EXP"/>
      <sheetName val="SECTION V FEDERAL INCOME TAX "/>
      <sheetName val="SCH V FEDERAL INCOME TAX"/>
      <sheetName val="SECTION VI RATE DESIGN"/>
      <sheetName val="SCHEDULE VI RATE DESIG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2">
          <cell r="G12">
            <v>1487.77</v>
          </cell>
        </row>
        <row r="33">
          <cell r="D33">
            <v>31660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2">
          <cell r="E12">
            <v>59262.450000000004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C0ED4-A87B-4CDF-A08A-0A5D0515CA08}">
  <sheetPr>
    <pageSetUpPr fitToPage="1"/>
  </sheetPr>
  <dimension ref="A1:J49"/>
  <sheetViews>
    <sheetView tabSelected="1" topLeftCell="A28" workbookViewId="0">
      <selection activeCell="N10" sqref="N10"/>
    </sheetView>
  </sheetViews>
  <sheetFormatPr defaultColWidth="9.109375" defaultRowHeight="13.2" x14ac:dyDescent="0.25"/>
  <cols>
    <col min="1" max="1" width="1.5546875" style="8" customWidth="1"/>
    <col min="2" max="2" width="1" style="8" customWidth="1"/>
    <col min="3" max="3" width="4.44140625" style="8" customWidth="1"/>
    <col min="4" max="4" width="7.5546875" style="8" customWidth="1"/>
    <col min="5" max="5" width="30.109375" style="8" customWidth="1"/>
    <col min="6" max="6" width="12.5546875" style="8" customWidth="1"/>
    <col min="7" max="7" width="10.88671875" style="8" customWidth="1"/>
    <col min="8" max="8" width="11" style="8" customWidth="1"/>
    <col min="9" max="9" width="18.88671875" style="8" customWidth="1"/>
    <col min="10" max="10" width="10.44140625" style="8" bestFit="1" customWidth="1"/>
    <col min="11" max="256" width="9.109375" style="8"/>
    <col min="257" max="257" width="1.5546875" style="8" customWidth="1"/>
    <col min="258" max="258" width="1" style="8" customWidth="1"/>
    <col min="259" max="259" width="4.44140625" style="8" customWidth="1"/>
    <col min="260" max="260" width="7.5546875" style="8" customWidth="1"/>
    <col min="261" max="261" width="30.109375" style="8" customWidth="1"/>
    <col min="262" max="262" width="12.5546875" style="8" customWidth="1"/>
    <col min="263" max="263" width="10.88671875" style="8" customWidth="1"/>
    <col min="264" max="264" width="11" style="8" customWidth="1"/>
    <col min="265" max="265" width="18.88671875" style="8" customWidth="1"/>
    <col min="266" max="266" width="10.44140625" style="8" bestFit="1" customWidth="1"/>
    <col min="267" max="512" width="9.109375" style="8"/>
    <col min="513" max="513" width="1.5546875" style="8" customWidth="1"/>
    <col min="514" max="514" width="1" style="8" customWidth="1"/>
    <col min="515" max="515" width="4.44140625" style="8" customWidth="1"/>
    <col min="516" max="516" width="7.5546875" style="8" customWidth="1"/>
    <col min="517" max="517" width="30.109375" style="8" customWidth="1"/>
    <col min="518" max="518" width="12.5546875" style="8" customWidth="1"/>
    <col min="519" max="519" width="10.88671875" style="8" customWidth="1"/>
    <col min="520" max="520" width="11" style="8" customWidth="1"/>
    <col min="521" max="521" width="18.88671875" style="8" customWidth="1"/>
    <col min="522" max="522" width="10.44140625" style="8" bestFit="1" customWidth="1"/>
    <col min="523" max="768" width="9.109375" style="8"/>
    <col min="769" max="769" width="1.5546875" style="8" customWidth="1"/>
    <col min="770" max="770" width="1" style="8" customWidth="1"/>
    <col min="771" max="771" width="4.44140625" style="8" customWidth="1"/>
    <col min="772" max="772" width="7.5546875" style="8" customWidth="1"/>
    <col min="773" max="773" width="30.109375" style="8" customWidth="1"/>
    <col min="774" max="774" width="12.5546875" style="8" customWidth="1"/>
    <col min="775" max="775" width="10.88671875" style="8" customWidth="1"/>
    <col min="776" max="776" width="11" style="8" customWidth="1"/>
    <col min="777" max="777" width="18.88671875" style="8" customWidth="1"/>
    <col min="778" max="778" width="10.44140625" style="8" bestFit="1" customWidth="1"/>
    <col min="779" max="1024" width="9.109375" style="8"/>
    <col min="1025" max="1025" width="1.5546875" style="8" customWidth="1"/>
    <col min="1026" max="1026" width="1" style="8" customWidth="1"/>
    <col min="1027" max="1027" width="4.44140625" style="8" customWidth="1"/>
    <col min="1028" max="1028" width="7.5546875" style="8" customWidth="1"/>
    <col min="1029" max="1029" width="30.109375" style="8" customWidth="1"/>
    <col min="1030" max="1030" width="12.5546875" style="8" customWidth="1"/>
    <col min="1031" max="1031" width="10.88671875" style="8" customWidth="1"/>
    <col min="1032" max="1032" width="11" style="8" customWidth="1"/>
    <col min="1033" max="1033" width="18.88671875" style="8" customWidth="1"/>
    <col min="1034" max="1034" width="10.44140625" style="8" bestFit="1" customWidth="1"/>
    <col min="1035" max="1280" width="9.109375" style="8"/>
    <col min="1281" max="1281" width="1.5546875" style="8" customWidth="1"/>
    <col min="1282" max="1282" width="1" style="8" customWidth="1"/>
    <col min="1283" max="1283" width="4.44140625" style="8" customWidth="1"/>
    <col min="1284" max="1284" width="7.5546875" style="8" customWidth="1"/>
    <col min="1285" max="1285" width="30.109375" style="8" customWidth="1"/>
    <col min="1286" max="1286" width="12.5546875" style="8" customWidth="1"/>
    <col min="1287" max="1287" width="10.88671875" style="8" customWidth="1"/>
    <col min="1288" max="1288" width="11" style="8" customWidth="1"/>
    <col min="1289" max="1289" width="18.88671875" style="8" customWidth="1"/>
    <col min="1290" max="1290" width="10.44140625" style="8" bestFit="1" customWidth="1"/>
    <col min="1291" max="1536" width="9.109375" style="8"/>
    <col min="1537" max="1537" width="1.5546875" style="8" customWidth="1"/>
    <col min="1538" max="1538" width="1" style="8" customWidth="1"/>
    <col min="1539" max="1539" width="4.44140625" style="8" customWidth="1"/>
    <col min="1540" max="1540" width="7.5546875" style="8" customWidth="1"/>
    <col min="1541" max="1541" width="30.109375" style="8" customWidth="1"/>
    <col min="1542" max="1542" width="12.5546875" style="8" customWidth="1"/>
    <col min="1543" max="1543" width="10.88671875" style="8" customWidth="1"/>
    <col min="1544" max="1544" width="11" style="8" customWidth="1"/>
    <col min="1545" max="1545" width="18.88671875" style="8" customWidth="1"/>
    <col min="1546" max="1546" width="10.44140625" style="8" bestFit="1" customWidth="1"/>
    <col min="1547" max="1792" width="9.109375" style="8"/>
    <col min="1793" max="1793" width="1.5546875" style="8" customWidth="1"/>
    <col min="1794" max="1794" width="1" style="8" customWidth="1"/>
    <col min="1795" max="1795" width="4.44140625" style="8" customWidth="1"/>
    <col min="1796" max="1796" width="7.5546875" style="8" customWidth="1"/>
    <col min="1797" max="1797" width="30.109375" style="8" customWidth="1"/>
    <col min="1798" max="1798" width="12.5546875" style="8" customWidth="1"/>
    <col min="1799" max="1799" width="10.88671875" style="8" customWidth="1"/>
    <col min="1800" max="1800" width="11" style="8" customWidth="1"/>
    <col min="1801" max="1801" width="18.88671875" style="8" customWidth="1"/>
    <col min="1802" max="1802" width="10.44140625" style="8" bestFit="1" customWidth="1"/>
    <col min="1803" max="2048" width="9.109375" style="8"/>
    <col min="2049" max="2049" width="1.5546875" style="8" customWidth="1"/>
    <col min="2050" max="2050" width="1" style="8" customWidth="1"/>
    <col min="2051" max="2051" width="4.44140625" style="8" customWidth="1"/>
    <col min="2052" max="2052" width="7.5546875" style="8" customWidth="1"/>
    <col min="2053" max="2053" width="30.109375" style="8" customWidth="1"/>
    <col min="2054" max="2054" width="12.5546875" style="8" customWidth="1"/>
    <col min="2055" max="2055" width="10.88671875" style="8" customWidth="1"/>
    <col min="2056" max="2056" width="11" style="8" customWidth="1"/>
    <col min="2057" max="2057" width="18.88671875" style="8" customWidth="1"/>
    <col min="2058" max="2058" width="10.44140625" style="8" bestFit="1" customWidth="1"/>
    <col min="2059" max="2304" width="9.109375" style="8"/>
    <col min="2305" max="2305" width="1.5546875" style="8" customWidth="1"/>
    <col min="2306" max="2306" width="1" style="8" customWidth="1"/>
    <col min="2307" max="2307" width="4.44140625" style="8" customWidth="1"/>
    <col min="2308" max="2308" width="7.5546875" style="8" customWidth="1"/>
    <col min="2309" max="2309" width="30.109375" style="8" customWidth="1"/>
    <col min="2310" max="2310" width="12.5546875" style="8" customWidth="1"/>
    <col min="2311" max="2311" width="10.88671875" style="8" customWidth="1"/>
    <col min="2312" max="2312" width="11" style="8" customWidth="1"/>
    <col min="2313" max="2313" width="18.88671875" style="8" customWidth="1"/>
    <col min="2314" max="2314" width="10.44140625" style="8" bestFit="1" customWidth="1"/>
    <col min="2315" max="2560" width="9.109375" style="8"/>
    <col min="2561" max="2561" width="1.5546875" style="8" customWidth="1"/>
    <col min="2562" max="2562" width="1" style="8" customWidth="1"/>
    <col min="2563" max="2563" width="4.44140625" style="8" customWidth="1"/>
    <col min="2564" max="2564" width="7.5546875" style="8" customWidth="1"/>
    <col min="2565" max="2565" width="30.109375" style="8" customWidth="1"/>
    <col min="2566" max="2566" width="12.5546875" style="8" customWidth="1"/>
    <col min="2567" max="2567" width="10.88671875" style="8" customWidth="1"/>
    <col min="2568" max="2568" width="11" style="8" customWidth="1"/>
    <col min="2569" max="2569" width="18.88671875" style="8" customWidth="1"/>
    <col min="2570" max="2570" width="10.44140625" style="8" bestFit="1" customWidth="1"/>
    <col min="2571" max="2816" width="9.109375" style="8"/>
    <col min="2817" max="2817" width="1.5546875" style="8" customWidth="1"/>
    <col min="2818" max="2818" width="1" style="8" customWidth="1"/>
    <col min="2819" max="2819" width="4.44140625" style="8" customWidth="1"/>
    <col min="2820" max="2820" width="7.5546875" style="8" customWidth="1"/>
    <col min="2821" max="2821" width="30.109375" style="8" customWidth="1"/>
    <col min="2822" max="2822" width="12.5546875" style="8" customWidth="1"/>
    <col min="2823" max="2823" width="10.88671875" style="8" customWidth="1"/>
    <col min="2824" max="2824" width="11" style="8" customWidth="1"/>
    <col min="2825" max="2825" width="18.88671875" style="8" customWidth="1"/>
    <col min="2826" max="2826" width="10.44140625" style="8" bestFit="1" customWidth="1"/>
    <col min="2827" max="3072" width="9.109375" style="8"/>
    <col min="3073" max="3073" width="1.5546875" style="8" customWidth="1"/>
    <col min="3074" max="3074" width="1" style="8" customWidth="1"/>
    <col min="3075" max="3075" width="4.44140625" style="8" customWidth="1"/>
    <col min="3076" max="3076" width="7.5546875" style="8" customWidth="1"/>
    <col min="3077" max="3077" width="30.109375" style="8" customWidth="1"/>
    <col min="3078" max="3078" width="12.5546875" style="8" customWidth="1"/>
    <col min="3079" max="3079" width="10.88671875" style="8" customWidth="1"/>
    <col min="3080" max="3080" width="11" style="8" customWidth="1"/>
    <col min="3081" max="3081" width="18.88671875" style="8" customWidth="1"/>
    <col min="3082" max="3082" width="10.44140625" style="8" bestFit="1" customWidth="1"/>
    <col min="3083" max="3328" width="9.109375" style="8"/>
    <col min="3329" max="3329" width="1.5546875" style="8" customWidth="1"/>
    <col min="3330" max="3330" width="1" style="8" customWidth="1"/>
    <col min="3331" max="3331" width="4.44140625" style="8" customWidth="1"/>
    <col min="3332" max="3332" width="7.5546875" style="8" customWidth="1"/>
    <col min="3333" max="3333" width="30.109375" style="8" customWidth="1"/>
    <col min="3334" max="3334" width="12.5546875" style="8" customWidth="1"/>
    <col min="3335" max="3335" width="10.88671875" style="8" customWidth="1"/>
    <col min="3336" max="3336" width="11" style="8" customWidth="1"/>
    <col min="3337" max="3337" width="18.88671875" style="8" customWidth="1"/>
    <col min="3338" max="3338" width="10.44140625" style="8" bestFit="1" customWidth="1"/>
    <col min="3339" max="3584" width="9.109375" style="8"/>
    <col min="3585" max="3585" width="1.5546875" style="8" customWidth="1"/>
    <col min="3586" max="3586" width="1" style="8" customWidth="1"/>
    <col min="3587" max="3587" width="4.44140625" style="8" customWidth="1"/>
    <col min="3588" max="3588" width="7.5546875" style="8" customWidth="1"/>
    <col min="3589" max="3589" width="30.109375" style="8" customWidth="1"/>
    <col min="3590" max="3590" width="12.5546875" style="8" customWidth="1"/>
    <col min="3591" max="3591" width="10.88671875" style="8" customWidth="1"/>
    <col min="3592" max="3592" width="11" style="8" customWidth="1"/>
    <col min="3593" max="3593" width="18.88671875" style="8" customWidth="1"/>
    <col min="3594" max="3594" width="10.44140625" style="8" bestFit="1" customWidth="1"/>
    <col min="3595" max="3840" width="9.109375" style="8"/>
    <col min="3841" max="3841" width="1.5546875" style="8" customWidth="1"/>
    <col min="3842" max="3842" width="1" style="8" customWidth="1"/>
    <col min="3843" max="3843" width="4.44140625" style="8" customWidth="1"/>
    <col min="3844" max="3844" width="7.5546875" style="8" customWidth="1"/>
    <col min="3845" max="3845" width="30.109375" style="8" customWidth="1"/>
    <col min="3846" max="3846" width="12.5546875" style="8" customWidth="1"/>
    <col min="3847" max="3847" width="10.88671875" style="8" customWidth="1"/>
    <col min="3848" max="3848" width="11" style="8" customWidth="1"/>
    <col min="3849" max="3849" width="18.88671875" style="8" customWidth="1"/>
    <col min="3850" max="3850" width="10.44140625" style="8" bestFit="1" customWidth="1"/>
    <col min="3851" max="4096" width="9.109375" style="8"/>
    <col min="4097" max="4097" width="1.5546875" style="8" customWidth="1"/>
    <col min="4098" max="4098" width="1" style="8" customWidth="1"/>
    <col min="4099" max="4099" width="4.44140625" style="8" customWidth="1"/>
    <col min="4100" max="4100" width="7.5546875" style="8" customWidth="1"/>
    <col min="4101" max="4101" width="30.109375" style="8" customWidth="1"/>
    <col min="4102" max="4102" width="12.5546875" style="8" customWidth="1"/>
    <col min="4103" max="4103" width="10.88671875" style="8" customWidth="1"/>
    <col min="4104" max="4104" width="11" style="8" customWidth="1"/>
    <col min="4105" max="4105" width="18.88671875" style="8" customWidth="1"/>
    <col min="4106" max="4106" width="10.44140625" style="8" bestFit="1" customWidth="1"/>
    <col min="4107" max="4352" width="9.109375" style="8"/>
    <col min="4353" max="4353" width="1.5546875" style="8" customWidth="1"/>
    <col min="4354" max="4354" width="1" style="8" customWidth="1"/>
    <col min="4355" max="4355" width="4.44140625" style="8" customWidth="1"/>
    <col min="4356" max="4356" width="7.5546875" style="8" customWidth="1"/>
    <col min="4357" max="4357" width="30.109375" style="8" customWidth="1"/>
    <col min="4358" max="4358" width="12.5546875" style="8" customWidth="1"/>
    <col min="4359" max="4359" width="10.88671875" style="8" customWidth="1"/>
    <col min="4360" max="4360" width="11" style="8" customWidth="1"/>
    <col min="4361" max="4361" width="18.88671875" style="8" customWidth="1"/>
    <col min="4362" max="4362" width="10.44140625" style="8" bestFit="1" customWidth="1"/>
    <col min="4363" max="4608" width="9.109375" style="8"/>
    <col min="4609" max="4609" width="1.5546875" style="8" customWidth="1"/>
    <col min="4610" max="4610" width="1" style="8" customWidth="1"/>
    <col min="4611" max="4611" width="4.44140625" style="8" customWidth="1"/>
    <col min="4612" max="4612" width="7.5546875" style="8" customWidth="1"/>
    <col min="4613" max="4613" width="30.109375" style="8" customWidth="1"/>
    <col min="4614" max="4614" width="12.5546875" style="8" customWidth="1"/>
    <col min="4615" max="4615" width="10.88671875" style="8" customWidth="1"/>
    <col min="4616" max="4616" width="11" style="8" customWidth="1"/>
    <col min="4617" max="4617" width="18.88671875" style="8" customWidth="1"/>
    <col min="4618" max="4618" width="10.44140625" style="8" bestFit="1" customWidth="1"/>
    <col min="4619" max="4864" width="9.109375" style="8"/>
    <col min="4865" max="4865" width="1.5546875" style="8" customWidth="1"/>
    <col min="4866" max="4866" width="1" style="8" customWidth="1"/>
    <col min="4867" max="4867" width="4.44140625" style="8" customWidth="1"/>
    <col min="4868" max="4868" width="7.5546875" style="8" customWidth="1"/>
    <col min="4869" max="4869" width="30.109375" style="8" customWidth="1"/>
    <col min="4870" max="4870" width="12.5546875" style="8" customWidth="1"/>
    <col min="4871" max="4871" width="10.88671875" style="8" customWidth="1"/>
    <col min="4872" max="4872" width="11" style="8" customWidth="1"/>
    <col min="4873" max="4873" width="18.88671875" style="8" customWidth="1"/>
    <col min="4874" max="4874" width="10.44140625" style="8" bestFit="1" customWidth="1"/>
    <col min="4875" max="5120" width="9.109375" style="8"/>
    <col min="5121" max="5121" width="1.5546875" style="8" customWidth="1"/>
    <col min="5122" max="5122" width="1" style="8" customWidth="1"/>
    <col min="5123" max="5123" width="4.44140625" style="8" customWidth="1"/>
    <col min="5124" max="5124" width="7.5546875" style="8" customWidth="1"/>
    <col min="5125" max="5125" width="30.109375" style="8" customWidth="1"/>
    <col min="5126" max="5126" width="12.5546875" style="8" customWidth="1"/>
    <col min="5127" max="5127" width="10.88671875" style="8" customWidth="1"/>
    <col min="5128" max="5128" width="11" style="8" customWidth="1"/>
    <col min="5129" max="5129" width="18.88671875" style="8" customWidth="1"/>
    <col min="5130" max="5130" width="10.44140625" style="8" bestFit="1" customWidth="1"/>
    <col min="5131" max="5376" width="9.109375" style="8"/>
    <col min="5377" max="5377" width="1.5546875" style="8" customWidth="1"/>
    <col min="5378" max="5378" width="1" style="8" customWidth="1"/>
    <col min="5379" max="5379" width="4.44140625" style="8" customWidth="1"/>
    <col min="5380" max="5380" width="7.5546875" style="8" customWidth="1"/>
    <col min="5381" max="5381" width="30.109375" style="8" customWidth="1"/>
    <col min="5382" max="5382" width="12.5546875" style="8" customWidth="1"/>
    <col min="5383" max="5383" width="10.88671875" style="8" customWidth="1"/>
    <col min="5384" max="5384" width="11" style="8" customWidth="1"/>
    <col min="5385" max="5385" width="18.88671875" style="8" customWidth="1"/>
    <col min="5386" max="5386" width="10.44140625" style="8" bestFit="1" customWidth="1"/>
    <col min="5387" max="5632" width="9.109375" style="8"/>
    <col min="5633" max="5633" width="1.5546875" style="8" customWidth="1"/>
    <col min="5634" max="5634" width="1" style="8" customWidth="1"/>
    <col min="5635" max="5635" width="4.44140625" style="8" customWidth="1"/>
    <col min="5636" max="5636" width="7.5546875" style="8" customWidth="1"/>
    <col min="5637" max="5637" width="30.109375" style="8" customWidth="1"/>
    <col min="5638" max="5638" width="12.5546875" style="8" customWidth="1"/>
    <col min="5639" max="5639" width="10.88671875" style="8" customWidth="1"/>
    <col min="5640" max="5640" width="11" style="8" customWidth="1"/>
    <col min="5641" max="5641" width="18.88671875" style="8" customWidth="1"/>
    <col min="5642" max="5642" width="10.44140625" style="8" bestFit="1" customWidth="1"/>
    <col min="5643" max="5888" width="9.109375" style="8"/>
    <col min="5889" max="5889" width="1.5546875" style="8" customWidth="1"/>
    <col min="5890" max="5890" width="1" style="8" customWidth="1"/>
    <col min="5891" max="5891" width="4.44140625" style="8" customWidth="1"/>
    <col min="5892" max="5892" width="7.5546875" style="8" customWidth="1"/>
    <col min="5893" max="5893" width="30.109375" style="8" customWidth="1"/>
    <col min="5894" max="5894" width="12.5546875" style="8" customWidth="1"/>
    <col min="5895" max="5895" width="10.88671875" style="8" customWidth="1"/>
    <col min="5896" max="5896" width="11" style="8" customWidth="1"/>
    <col min="5897" max="5897" width="18.88671875" style="8" customWidth="1"/>
    <col min="5898" max="5898" width="10.44140625" style="8" bestFit="1" customWidth="1"/>
    <col min="5899" max="6144" width="9.109375" style="8"/>
    <col min="6145" max="6145" width="1.5546875" style="8" customWidth="1"/>
    <col min="6146" max="6146" width="1" style="8" customWidth="1"/>
    <col min="6147" max="6147" width="4.44140625" style="8" customWidth="1"/>
    <col min="6148" max="6148" width="7.5546875" style="8" customWidth="1"/>
    <col min="6149" max="6149" width="30.109375" style="8" customWidth="1"/>
    <col min="6150" max="6150" width="12.5546875" style="8" customWidth="1"/>
    <col min="6151" max="6151" width="10.88671875" style="8" customWidth="1"/>
    <col min="6152" max="6152" width="11" style="8" customWidth="1"/>
    <col min="6153" max="6153" width="18.88671875" style="8" customWidth="1"/>
    <col min="6154" max="6154" width="10.44140625" style="8" bestFit="1" customWidth="1"/>
    <col min="6155" max="6400" width="9.109375" style="8"/>
    <col min="6401" max="6401" width="1.5546875" style="8" customWidth="1"/>
    <col min="6402" max="6402" width="1" style="8" customWidth="1"/>
    <col min="6403" max="6403" width="4.44140625" style="8" customWidth="1"/>
    <col min="6404" max="6404" width="7.5546875" style="8" customWidth="1"/>
    <col min="6405" max="6405" width="30.109375" style="8" customWidth="1"/>
    <col min="6406" max="6406" width="12.5546875" style="8" customWidth="1"/>
    <col min="6407" max="6407" width="10.88671875" style="8" customWidth="1"/>
    <col min="6408" max="6408" width="11" style="8" customWidth="1"/>
    <col min="6409" max="6409" width="18.88671875" style="8" customWidth="1"/>
    <col min="6410" max="6410" width="10.44140625" style="8" bestFit="1" customWidth="1"/>
    <col min="6411" max="6656" width="9.109375" style="8"/>
    <col min="6657" max="6657" width="1.5546875" style="8" customWidth="1"/>
    <col min="6658" max="6658" width="1" style="8" customWidth="1"/>
    <col min="6659" max="6659" width="4.44140625" style="8" customWidth="1"/>
    <col min="6660" max="6660" width="7.5546875" style="8" customWidth="1"/>
    <col min="6661" max="6661" width="30.109375" style="8" customWidth="1"/>
    <col min="6662" max="6662" width="12.5546875" style="8" customWidth="1"/>
    <col min="6663" max="6663" width="10.88671875" style="8" customWidth="1"/>
    <col min="6664" max="6664" width="11" style="8" customWidth="1"/>
    <col min="6665" max="6665" width="18.88671875" style="8" customWidth="1"/>
    <col min="6666" max="6666" width="10.44140625" style="8" bestFit="1" customWidth="1"/>
    <col min="6667" max="6912" width="9.109375" style="8"/>
    <col min="6913" max="6913" width="1.5546875" style="8" customWidth="1"/>
    <col min="6914" max="6914" width="1" style="8" customWidth="1"/>
    <col min="6915" max="6915" width="4.44140625" style="8" customWidth="1"/>
    <col min="6916" max="6916" width="7.5546875" style="8" customWidth="1"/>
    <col min="6917" max="6917" width="30.109375" style="8" customWidth="1"/>
    <col min="6918" max="6918" width="12.5546875" style="8" customWidth="1"/>
    <col min="6919" max="6919" width="10.88671875" style="8" customWidth="1"/>
    <col min="6920" max="6920" width="11" style="8" customWidth="1"/>
    <col min="6921" max="6921" width="18.88671875" style="8" customWidth="1"/>
    <col min="6922" max="6922" width="10.44140625" style="8" bestFit="1" customWidth="1"/>
    <col min="6923" max="7168" width="9.109375" style="8"/>
    <col min="7169" max="7169" width="1.5546875" style="8" customWidth="1"/>
    <col min="7170" max="7170" width="1" style="8" customWidth="1"/>
    <col min="7171" max="7171" width="4.44140625" style="8" customWidth="1"/>
    <col min="7172" max="7172" width="7.5546875" style="8" customWidth="1"/>
    <col min="7173" max="7173" width="30.109375" style="8" customWidth="1"/>
    <col min="7174" max="7174" width="12.5546875" style="8" customWidth="1"/>
    <col min="7175" max="7175" width="10.88671875" style="8" customWidth="1"/>
    <col min="7176" max="7176" width="11" style="8" customWidth="1"/>
    <col min="7177" max="7177" width="18.88671875" style="8" customWidth="1"/>
    <col min="7178" max="7178" width="10.44140625" style="8" bestFit="1" customWidth="1"/>
    <col min="7179" max="7424" width="9.109375" style="8"/>
    <col min="7425" max="7425" width="1.5546875" style="8" customWidth="1"/>
    <col min="7426" max="7426" width="1" style="8" customWidth="1"/>
    <col min="7427" max="7427" width="4.44140625" style="8" customWidth="1"/>
    <col min="7428" max="7428" width="7.5546875" style="8" customWidth="1"/>
    <col min="7429" max="7429" width="30.109375" style="8" customWidth="1"/>
    <col min="7430" max="7430" width="12.5546875" style="8" customWidth="1"/>
    <col min="7431" max="7431" width="10.88671875" style="8" customWidth="1"/>
    <col min="7432" max="7432" width="11" style="8" customWidth="1"/>
    <col min="7433" max="7433" width="18.88671875" style="8" customWidth="1"/>
    <col min="7434" max="7434" width="10.44140625" style="8" bestFit="1" customWidth="1"/>
    <col min="7435" max="7680" width="9.109375" style="8"/>
    <col min="7681" max="7681" width="1.5546875" style="8" customWidth="1"/>
    <col min="7682" max="7682" width="1" style="8" customWidth="1"/>
    <col min="7683" max="7683" width="4.44140625" style="8" customWidth="1"/>
    <col min="7684" max="7684" width="7.5546875" style="8" customWidth="1"/>
    <col min="7685" max="7685" width="30.109375" style="8" customWidth="1"/>
    <col min="7686" max="7686" width="12.5546875" style="8" customWidth="1"/>
    <col min="7687" max="7687" width="10.88671875" style="8" customWidth="1"/>
    <col min="7688" max="7688" width="11" style="8" customWidth="1"/>
    <col min="7689" max="7689" width="18.88671875" style="8" customWidth="1"/>
    <col min="7690" max="7690" width="10.44140625" style="8" bestFit="1" customWidth="1"/>
    <col min="7691" max="7936" width="9.109375" style="8"/>
    <col min="7937" max="7937" width="1.5546875" style="8" customWidth="1"/>
    <col min="7938" max="7938" width="1" style="8" customWidth="1"/>
    <col min="7939" max="7939" width="4.44140625" style="8" customWidth="1"/>
    <col min="7940" max="7940" width="7.5546875" style="8" customWidth="1"/>
    <col min="7941" max="7941" width="30.109375" style="8" customWidth="1"/>
    <col min="7942" max="7942" width="12.5546875" style="8" customWidth="1"/>
    <col min="7943" max="7943" width="10.88671875" style="8" customWidth="1"/>
    <col min="7944" max="7944" width="11" style="8" customWidth="1"/>
    <col min="7945" max="7945" width="18.88671875" style="8" customWidth="1"/>
    <col min="7946" max="7946" width="10.44140625" style="8" bestFit="1" customWidth="1"/>
    <col min="7947" max="8192" width="9.109375" style="8"/>
    <col min="8193" max="8193" width="1.5546875" style="8" customWidth="1"/>
    <col min="8194" max="8194" width="1" style="8" customWidth="1"/>
    <col min="8195" max="8195" width="4.44140625" style="8" customWidth="1"/>
    <col min="8196" max="8196" width="7.5546875" style="8" customWidth="1"/>
    <col min="8197" max="8197" width="30.109375" style="8" customWidth="1"/>
    <col min="8198" max="8198" width="12.5546875" style="8" customWidth="1"/>
    <col min="8199" max="8199" width="10.88671875" style="8" customWidth="1"/>
    <col min="8200" max="8200" width="11" style="8" customWidth="1"/>
    <col min="8201" max="8201" width="18.88671875" style="8" customWidth="1"/>
    <col min="8202" max="8202" width="10.44140625" style="8" bestFit="1" customWidth="1"/>
    <col min="8203" max="8448" width="9.109375" style="8"/>
    <col min="8449" max="8449" width="1.5546875" style="8" customWidth="1"/>
    <col min="8450" max="8450" width="1" style="8" customWidth="1"/>
    <col min="8451" max="8451" width="4.44140625" style="8" customWidth="1"/>
    <col min="8452" max="8452" width="7.5546875" style="8" customWidth="1"/>
    <col min="8453" max="8453" width="30.109375" style="8" customWidth="1"/>
    <col min="8454" max="8454" width="12.5546875" style="8" customWidth="1"/>
    <col min="8455" max="8455" width="10.88671875" style="8" customWidth="1"/>
    <col min="8456" max="8456" width="11" style="8" customWidth="1"/>
    <col min="8457" max="8457" width="18.88671875" style="8" customWidth="1"/>
    <col min="8458" max="8458" width="10.44140625" style="8" bestFit="1" customWidth="1"/>
    <col min="8459" max="8704" width="9.109375" style="8"/>
    <col min="8705" max="8705" width="1.5546875" style="8" customWidth="1"/>
    <col min="8706" max="8706" width="1" style="8" customWidth="1"/>
    <col min="8707" max="8707" width="4.44140625" style="8" customWidth="1"/>
    <col min="8708" max="8708" width="7.5546875" style="8" customWidth="1"/>
    <col min="8709" max="8709" width="30.109375" style="8" customWidth="1"/>
    <col min="8710" max="8710" width="12.5546875" style="8" customWidth="1"/>
    <col min="8711" max="8711" width="10.88671875" style="8" customWidth="1"/>
    <col min="8712" max="8712" width="11" style="8" customWidth="1"/>
    <col min="8713" max="8713" width="18.88671875" style="8" customWidth="1"/>
    <col min="8714" max="8714" width="10.44140625" style="8" bestFit="1" customWidth="1"/>
    <col min="8715" max="8960" width="9.109375" style="8"/>
    <col min="8961" max="8961" width="1.5546875" style="8" customWidth="1"/>
    <col min="8962" max="8962" width="1" style="8" customWidth="1"/>
    <col min="8963" max="8963" width="4.44140625" style="8" customWidth="1"/>
    <col min="8964" max="8964" width="7.5546875" style="8" customWidth="1"/>
    <col min="8965" max="8965" width="30.109375" style="8" customWidth="1"/>
    <col min="8966" max="8966" width="12.5546875" style="8" customWidth="1"/>
    <col min="8967" max="8967" width="10.88671875" style="8" customWidth="1"/>
    <col min="8968" max="8968" width="11" style="8" customWidth="1"/>
    <col min="8969" max="8969" width="18.88671875" style="8" customWidth="1"/>
    <col min="8970" max="8970" width="10.44140625" style="8" bestFit="1" customWidth="1"/>
    <col min="8971" max="9216" width="9.109375" style="8"/>
    <col min="9217" max="9217" width="1.5546875" style="8" customWidth="1"/>
    <col min="9218" max="9218" width="1" style="8" customWidth="1"/>
    <col min="9219" max="9219" width="4.44140625" style="8" customWidth="1"/>
    <col min="9220" max="9220" width="7.5546875" style="8" customWidth="1"/>
    <col min="9221" max="9221" width="30.109375" style="8" customWidth="1"/>
    <col min="9222" max="9222" width="12.5546875" style="8" customWidth="1"/>
    <col min="9223" max="9223" width="10.88671875" style="8" customWidth="1"/>
    <col min="9224" max="9224" width="11" style="8" customWidth="1"/>
    <col min="9225" max="9225" width="18.88671875" style="8" customWidth="1"/>
    <col min="9226" max="9226" width="10.44140625" style="8" bestFit="1" customWidth="1"/>
    <col min="9227" max="9472" width="9.109375" style="8"/>
    <col min="9473" max="9473" width="1.5546875" style="8" customWidth="1"/>
    <col min="9474" max="9474" width="1" style="8" customWidth="1"/>
    <col min="9475" max="9475" width="4.44140625" style="8" customWidth="1"/>
    <col min="9476" max="9476" width="7.5546875" style="8" customWidth="1"/>
    <col min="9477" max="9477" width="30.109375" style="8" customWidth="1"/>
    <col min="9478" max="9478" width="12.5546875" style="8" customWidth="1"/>
    <col min="9479" max="9479" width="10.88671875" style="8" customWidth="1"/>
    <col min="9480" max="9480" width="11" style="8" customWidth="1"/>
    <col min="9481" max="9481" width="18.88671875" style="8" customWidth="1"/>
    <col min="9482" max="9482" width="10.44140625" style="8" bestFit="1" customWidth="1"/>
    <col min="9483" max="9728" width="9.109375" style="8"/>
    <col min="9729" max="9729" width="1.5546875" style="8" customWidth="1"/>
    <col min="9730" max="9730" width="1" style="8" customWidth="1"/>
    <col min="9731" max="9731" width="4.44140625" style="8" customWidth="1"/>
    <col min="9732" max="9732" width="7.5546875" style="8" customWidth="1"/>
    <col min="9733" max="9733" width="30.109375" style="8" customWidth="1"/>
    <col min="9734" max="9734" width="12.5546875" style="8" customWidth="1"/>
    <col min="9735" max="9735" width="10.88671875" style="8" customWidth="1"/>
    <col min="9736" max="9736" width="11" style="8" customWidth="1"/>
    <col min="9737" max="9737" width="18.88671875" style="8" customWidth="1"/>
    <col min="9738" max="9738" width="10.44140625" style="8" bestFit="1" customWidth="1"/>
    <col min="9739" max="9984" width="9.109375" style="8"/>
    <col min="9985" max="9985" width="1.5546875" style="8" customWidth="1"/>
    <col min="9986" max="9986" width="1" style="8" customWidth="1"/>
    <col min="9987" max="9987" width="4.44140625" style="8" customWidth="1"/>
    <col min="9988" max="9988" width="7.5546875" style="8" customWidth="1"/>
    <col min="9989" max="9989" width="30.109375" style="8" customWidth="1"/>
    <col min="9990" max="9990" width="12.5546875" style="8" customWidth="1"/>
    <col min="9991" max="9991" width="10.88671875" style="8" customWidth="1"/>
    <col min="9992" max="9992" width="11" style="8" customWidth="1"/>
    <col min="9993" max="9993" width="18.88671875" style="8" customWidth="1"/>
    <col min="9994" max="9994" width="10.44140625" style="8" bestFit="1" customWidth="1"/>
    <col min="9995" max="10240" width="9.109375" style="8"/>
    <col min="10241" max="10241" width="1.5546875" style="8" customWidth="1"/>
    <col min="10242" max="10242" width="1" style="8" customWidth="1"/>
    <col min="10243" max="10243" width="4.44140625" style="8" customWidth="1"/>
    <col min="10244" max="10244" width="7.5546875" style="8" customWidth="1"/>
    <col min="10245" max="10245" width="30.109375" style="8" customWidth="1"/>
    <col min="10246" max="10246" width="12.5546875" style="8" customWidth="1"/>
    <col min="10247" max="10247" width="10.88671875" style="8" customWidth="1"/>
    <col min="10248" max="10248" width="11" style="8" customWidth="1"/>
    <col min="10249" max="10249" width="18.88671875" style="8" customWidth="1"/>
    <col min="10250" max="10250" width="10.44140625" style="8" bestFit="1" customWidth="1"/>
    <col min="10251" max="10496" width="9.109375" style="8"/>
    <col min="10497" max="10497" width="1.5546875" style="8" customWidth="1"/>
    <col min="10498" max="10498" width="1" style="8" customWidth="1"/>
    <col min="10499" max="10499" width="4.44140625" style="8" customWidth="1"/>
    <col min="10500" max="10500" width="7.5546875" style="8" customWidth="1"/>
    <col min="10501" max="10501" width="30.109375" style="8" customWidth="1"/>
    <col min="10502" max="10502" width="12.5546875" style="8" customWidth="1"/>
    <col min="10503" max="10503" width="10.88671875" style="8" customWidth="1"/>
    <col min="10504" max="10504" width="11" style="8" customWidth="1"/>
    <col min="10505" max="10505" width="18.88671875" style="8" customWidth="1"/>
    <col min="10506" max="10506" width="10.44140625" style="8" bestFit="1" customWidth="1"/>
    <col min="10507" max="10752" width="9.109375" style="8"/>
    <col min="10753" max="10753" width="1.5546875" style="8" customWidth="1"/>
    <col min="10754" max="10754" width="1" style="8" customWidth="1"/>
    <col min="10755" max="10755" width="4.44140625" style="8" customWidth="1"/>
    <col min="10756" max="10756" width="7.5546875" style="8" customWidth="1"/>
    <col min="10757" max="10757" width="30.109375" style="8" customWidth="1"/>
    <col min="10758" max="10758" width="12.5546875" style="8" customWidth="1"/>
    <col min="10759" max="10759" width="10.88671875" style="8" customWidth="1"/>
    <col min="10760" max="10760" width="11" style="8" customWidth="1"/>
    <col min="10761" max="10761" width="18.88671875" style="8" customWidth="1"/>
    <col min="10762" max="10762" width="10.44140625" style="8" bestFit="1" customWidth="1"/>
    <col min="10763" max="11008" width="9.109375" style="8"/>
    <col min="11009" max="11009" width="1.5546875" style="8" customWidth="1"/>
    <col min="11010" max="11010" width="1" style="8" customWidth="1"/>
    <col min="11011" max="11011" width="4.44140625" style="8" customWidth="1"/>
    <col min="11012" max="11012" width="7.5546875" style="8" customWidth="1"/>
    <col min="11013" max="11013" width="30.109375" style="8" customWidth="1"/>
    <col min="11014" max="11014" width="12.5546875" style="8" customWidth="1"/>
    <col min="11015" max="11015" width="10.88671875" style="8" customWidth="1"/>
    <col min="11016" max="11016" width="11" style="8" customWidth="1"/>
    <col min="11017" max="11017" width="18.88671875" style="8" customWidth="1"/>
    <col min="11018" max="11018" width="10.44140625" style="8" bestFit="1" customWidth="1"/>
    <col min="11019" max="11264" width="9.109375" style="8"/>
    <col min="11265" max="11265" width="1.5546875" style="8" customWidth="1"/>
    <col min="11266" max="11266" width="1" style="8" customWidth="1"/>
    <col min="11267" max="11267" width="4.44140625" style="8" customWidth="1"/>
    <col min="11268" max="11268" width="7.5546875" style="8" customWidth="1"/>
    <col min="11269" max="11269" width="30.109375" style="8" customWidth="1"/>
    <col min="11270" max="11270" width="12.5546875" style="8" customWidth="1"/>
    <col min="11271" max="11271" width="10.88671875" style="8" customWidth="1"/>
    <col min="11272" max="11272" width="11" style="8" customWidth="1"/>
    <col min="11273" max="11273" width="18.88671875" style="8" customWidth="1"/>
    <col min="11274" max="11274" width="10.44140625" style="8" bestFit="1" customWidth="1"/>
    <col min="11275" max="11520" width="9.109375" style="8"/>
    <col min="11521" max="11521" width="1.5546875" style="8" customWidth="1"/>
    <col min="11522" max="11522" width="1" style="8" customWidth="1"/>
    <col min="11523" max="11523" width="4.44140625" style="8" customWidth="1"/>
    <col min="11524" max="11524" width="7.5546875" style="8" customWidth="1"/>
    <col min="11525" max="11525" width="30.109375" style="8" customWidth="1"/>
    <col min="11526" max="11526" width="12.5546875" style="8" customWidth="1"/>
    <col min="11527" max="11527" width="10.88671875" style="8" customWidth="1"/>
    <col min="11528" max="11528" width="11" style="8" customWidth="1"/>
    <col min="11529" max="11529" width="18.88671875" style="8" customWidth="1"/>
    <col min="11530" max="11530" width="10.44140625" style="8" bestFit="1" customWidth="1"/>
    <col min="11531" max="11776" width="9.109375" style="8"/>
    <col min="11777" max="11777" width="1.5546875" style="8" customWidth="1"/>
    <col min="11778" max="11778" width="1" style="8" customWidth="1"/>
    <col min="11779" max="11779" width="4.44140625" style="8" customWidth="1"/>
    <col min="11780" max="11780" width="7.5546875" style="8" customWidth="1"/>
    <col min="11781" max="11781" width="30.109375" style="8" customWidth="1"/>
    <col min="11782" max="11782" width="12.5546875" style="8" customWidth="1"/>
    <col min="11783" max="11783" width="10.88671875" style="8" customWidth="1"/>
    <col min="11784" max="11784" width="11" style="8" customWidth="1"/>
    <col min="11785" max="11785" width="18.88671875" style="8" customWidth="1"/>
    <col min="11786" max="11786" width="10.44140625" style="8" bestFit="1" customWidth="1"/>
    <col min="11787" max="12032" width="9.109375" style="8"/>
    <col min="12033" max="12033" width="1.5546875" style="8" customWidth="1"/>
    <col min="12034" max="12034" width="1" style="8" customWidth="1"/>
    <col min="12035" max="12035" width="4.44140625" style="8" customWidth="1"/>
    <col min="12036" max="12036" width="7.5546875" style="8" customWidth="1"/>
    <col min="12037" max="12037" width="30.109375" style="8" customWidth="1"/>
    <col min="12038" max="12038" width="12.5546875" style="8" customWidth="1"/>
    <col min="12039" max="12039" width="10.88671875" style="8" customWidth="1"/>
    <col min="12040" max="12040" width="11" style="8" customWidth="1"/>
    <col min="12041" max="12041" width="18.88671875" style="8" customWidth="1"/>
    <col min="12042" max="12042" width="10.44140625" style="8" bestFit="1" customWidth="1"/>
    <col min="12043" max="12288" width="9.109375" style="8"/>
    <col min="12289" max="12289" width="1.5546875" style="8" customWidth="1"/>
    <col min="12290" max="12290" width="1" style="8" customWidth="1"/>
    <col min="12291" max="12291" width="4.44140625" style="8" customWidth="1"/>
    <col min="12292" max="12292" width="7.5546875" style="8" customWidth="1"/>
    <col min="12293" max="12293" width="30.109375" style="8" customWidth="1"/>
    <col min="12294" max="12294" width="12.5546875" style="8" customWidth="1"/>
    <col min="12295" max="12295" width="10.88671875" style="8" customWidth="1"/>
    <col min="12296" max="12296" width="11" style="8" customWidth="1"/>
    <col min="12297" max="12297" width="18.88671875" style="8" customWidth="1"/>
    <col min="12298" max="12298" width="10.44140625" style="8" bestFit="1" customWidth="1"/>
    <col min="12299" max="12544" width="9.109375" style="8"/>
    <col min="12545" max="12545" width="1.5546875" style="8" customWidth="1"/>
    <col min="12546" max="12546" width="1" style="8" customWidth="1"/>
    <col min="12547" max="12547" width="4.44140625" style="8" customWidth="1"/>
    <col min="12548" max="12548" width="7.5546875" style="8" customWidth="1"/>
    <col min="12549" max="12549" width="30.109375" style="8" customWidth="1"/>
    <col min="12550" max="12550" width="12.5546875" style="8" customWidth="1"/>
    <col min="12551" max="12551" width="10.88671875" style="8" customWidth="1"/>
    <col min="12552" max="12552" width="11" style="8" customWidth="1"/>
    <col min="12553" max="12553" width="18.88671875" style="8" customWidth="1"/>
    <col min="12554" max="12554" width="10.44140625" style="8" bestFit="1" customWidth="1"/>
    <col min="12555" max="12800" width="9.109375" style="8"/>
    <col min="12801" max="12801" width="1.5546875" style="8" customWidth="1"/>
    <col min="12802" max="12802" width="1" style="8" customWidth="1"/>
    <col min="12803" max="12803" width="4.44140625" style="8" customWidth="1"/>
    <col min="12804" max="12804" width="7.5546875" style="8" customWidth="1"/>
    <col min="12805" max="12805" width="30.109375" style="8" customWidth="1"/>
    <col min="12806" max="12806" width="12.5546875" style="8" customWidth="1"/>
    <col min="12807" max="12807" width="10.88671875" style="8" customWidth="1"/>
    <col min="12808" max="12808" width="11" style="8" customWidth="1"/>
    <col min="12809" max="12809" width="18.88671875" style="8" customWidth="1"/>
    <col min="12810" max="12810" width="10.44140625" style="8" bestFit="1" customWidth="1"/>
    <col min="12811" max="13056" width="9.109375" style="8"/>
    <col min="13057" max="13057" width="1.5546875" style="8" customWidth="1"/>
    <col min="13058" max="13058" width="1" style="8" customWidth="1"/>
    <col min="13059" max="13059" width="4.44140625" style="8" customWidth="1"/>
    <col min="13060" max="13060" width="7.5546875" style="8" customWidth="1"/>
    <col min="13061" max="13061" width="30.109375" style="8" customWidth="1"/>
    <col min="13062" max="13062" width="12.5546875" style="8" customWidth="1"/>
    <col min="13063" max="13063" width="10.88671875" style="8" customWidth="1"/>
    <col min="13064" max="13064" width="11" style="8" customWidth="1"/>
    <col min="13065" max="13065" width="18.88671875" style="8" customWidth="1"/>
    <col min="13066" max="13066" width="10.44140625" style="8" bestFit="1" customWidth="1"/>
    <col min="13067" max="13312" width="9.109375" style="8"/>
    <col min="13313" max="13313" width="1.5546875" style="8" customWidth="1"/>
    <col min="13314" max="13314" width="1" style="8" customWidth="1"/>
    <col min="13315" max="13315" width="4.44140625" style="8" customWidth="1"/>
    <col min="13316" max="13316" width="7.5546875" style="8" customWidth="1"/>
    <col min="13317" max="13317" width="30.109375" style="8" customWidth="1"/>
    <col min="13318" max="13318" width="12.5546875" style="8" customWidth="1"/>
    <col min="13319" max="13319" width="10.88671875" style="8" customWidth="1"/>
    <col min="13320" max="13320" width="11" style="8" customWidth="1"/>
    <col min="13321" max="13321" width="18.88671875" style="8" customWidth="1"/>
    <col min="13322" max="13322" width="10.44140625" style="8" bestFit="1" customWidth="1"/>
    <col min="13323" max="13568" width="9.109375" style="8"/>
    <col min="13569" max="13569" width="1.5546875" style="8" customWidth="1"/>
    <col min="13570" max="13570" width="1" style="8" customWidth="1"/>
    <col min="13571" max="13571" width="4.44140625" style="8" customWidth="1"/>
    <col min="13572" max="13572" width="7.5546875" style="8" customWidth="1"/>
    <col min="13573" max="13573" width="30.109375" style="8" customWidth="1"/>
    <col min="13574" max="13574" width="12.5546875" style="8" customWidth="1"/>
    <col min="13575" max="13575" width="10.88671875" style="8" customWidth="1"/>
    <col min="13576" max="13576" width="11" style="8" customWidth="1"/>
    <col min="13577" max="13577" width="18.88671875" style="8" customWidth="1"/>
    <col min="13578" max="13578" width="10.44140625" style="8" bestFit="1" customWidth="1"/>
    <col min="13579" max="13824" width="9.109375" style="8"/>
    <col min="13825" max="13825" width="1.5546875" style="8" customWidth="1"/>
    <col min="13826" max="13826" width="1" style="8" customWidth="1"/>
    <col min="13827" max="13827" width="4.44140625" style="8" customWidth="1"/>
    <col min="13828" max="13828" width="7.5546875" style="8" customWidth="1"/>
    <col min="13829" max="13829" width="30.109375" style="8" customWidth="1"/>
    <col min="13830" max="13830" width="12.5546875" style="8" customWidth="1"/>
    <col min="13831" max="13831" width="10.88671875" style="8" customWidth="1"/>
    <col min="13832" max="13832" width="11" style="8" customWidth="1"/>
    <col min="13833" max="13833" width="18.88671875" style="8" customWidth="1"/>
    <col min="13834" max="13834" width="10.44140625" style="8" bestFit="1" customWidth="1"/>
    <col min="13835" max="14080" width="9.109375" style="8"/>
    <col min="14081" max="14081" width="1.5546875" style="8" customWidth="1"/>
    <col min="14082" max="14082" width="1" style="8" customWidth="1"/>
    <col min="14083" max="14083" width="4.44140625" style="8" customWidth="1"/>
    <col min="14084" max="14084" width="7.5546875" style="8" customWidth="1"/>
    <col min="14085" max="14085" width="30.109375" style="8" customWidth="1"/>
    <col min="14086" max="14086" width="12.5546875" style="8" customWidth="1"/>
    <col min="14087" max="14087" width="10.88671875" style="8" customWidth="1"/>
    <col min="14088" max="14088" width="11" style="8" customWidth="1"/>
    <col min="14089" max="14089" width="18.88671875" style="8" customWidth="1"/>
    <col min="14090" max="14090" width="10.44140625" style="8" bestFit="1" customWidth="1"/>
    <col min="14091" max="14336" width="9.109375" style="8"/>
    <col min="14337" max="14337" width="1.5546875" style="8" customWidth="1"/>
    <col min="14338" max="14338" width="1" style="8" customWidth="1"/>
    <col min="14339" max="14339" width="4.44140625" style="8" customWidth="1"/>
    <col min="14340" max="14340" width="7.5546875" style="8" customWidth="1"/>
    <col min="14341" max="14341" width="30.109375" style="8" customWidth="1"/>
    <col min="14342" max="14342" width="12.5546875" style="8" customWidth="1"/>
    <col min="14343" max="14343" width="10.88671875" style="8" customWidth="1"/>
    <col min="14344" max="14344" width="11" style="8" customWidth="1"/>
    <col min="14345" max="14345" width="18.88671875" style="8" customWidth="1"/>
    <col min="14346" max="14346" width="10.44140625" style="8" bestFit="1" customWidth="1"/>
    <col min="14347" max="14592" width="9.109375" style="8"/>
    <col min="14593" max="14593" width="1.5546875" style="8" customWidth="1"/>
    <col min="14594" max="14594" width="1" style="8" customWidth="1"/>
    <col min="14595" max="14595" width="4.44140625" style="8" customWidth="1"/>
    <col min="14596" max="14596" width="7.5546875" style="8" customWidth="1"/>
    <col min="14597" max="14597" width="30.109375" style="8" customWidth="1"/>
    <col min="14598" max="14598" width="12.5546875" style="8" customWidth="1"/>
    <col min="14599" max="14599" width="10.88671875" style="8" customWidth="1"/>
    <col min="14600" max="14600" width="11" style="8" customWidth="1"/>
    <col min="14601" max="14601" width="18.88671875" style="8" customWidth="1"/>
    <col min="14602" max="14602" width="10.44140625" style="8" bestFit="1" customWidth="1"/>
    <col min="14603" max="14848" width="9.109375" style="8"/>
    <col min="14849" max="14849" width="1.5546875" style="8" customWidth="1"/>
    <col min="14850" max="14850" width="1" style="8" customWidth="1"/>
    <col min="14851" max="14851" width="4.44140625" style="8" customWidth="1"/>
    <col min="14852" max="14852" width="7.5546875" style="8" customWidth="1"/>
    <col min="14853" max="14853" width="30.109375" style="8" customWidth="1"/>
    <col min="14854" max="14854" width="12.5546875" style="8" customWidth="1"/>
    <col min="14855" max="14855" width="10.88671875" style="8" customWidth="1"/>
    <col min="14856" max="14856" width="11" style="8" customWidth="1"/>
    <col min="14857" max="14857" width="18.88671875" style="8" customWidth="1"/>
    <col min="14858" max="14858" width="10.44140625" style="8" bestFit="1" customWidth="1"/>
    <col min="14859" max="15104" width="9.109375" style="8"/>
    <col min="15105" max="15105" width="1.5546875" style="8" customWidth="1"/>
    <col min="15106" max="15106" width="1" style="8" customWidth="1"/>
    <col min="15107" max="15107" width="4.44140625" style="8" customWidth="1"/>
    <col min="15108" max="15108" width="7.5546875" style="8" customWidth="1"/>
    <col min="15109" max="15109" width="30.109375" style="8" customWidth="1"/>
    <col min="15110" max="15110" width="12.5546875" style="8" customWidth="1"/>
    <col min="15111" max="15111" width="10.88671875" style="8" customWidth="1"/>
    <col min="15112" max="15112" width="11" style="8" customWidth="1"/>
    <col min="15113" max="15113" width="18.88671875" style="8" customWidth="1"/>
    <col min="15114" max="15114" width="10.44140625" style="8" bestFit="1" customWidth="1"/>
    <col min="15115" max="15360" width="9.109375" style="8"/>
    <col min="15361" max="15361" width="1.5546875" style="8" customWidth="1"/>
    <col min="15362" max="15362" width="1" style="8" customWidth="1"/>
    <col min="15363" max="15363" width="4.44140625" style="8" customWidth="1"/>
    <col min="15364" max="15364" width="7.5546875" style="8" customWidth="1"/>
    <col min="15365" max="15365" width="30.109375" style="8" customWidth="1"/>
    <col min="15366" max="15366" width="12.5546875" style="8" customWidth="1"/>
    <col min="15367" max="15367" width="10.88671875" style="8" customWidth="1"/>
    <col min="15368" max="15368" width="11" style="8" customWidth="1"/>
    <col min="15369" max="15369" width="18.88671875" style="8" customWidth="1"/>
    <col min="15370" max="15370" width="10.44140625" style="8" bestFit="1" customWidth="1"/>
    <col min="15371" max="15616" width="9.109375" style="8"/>
    <col min="15617" max="15617" width="1.5546875" style="8" customWidth="1"/>
    <col min="15618" max="15618" width="1" style="8" customWidth="1"/>
    <col min="15619" max="15619" width="4.44140625" style="8" customWidth="1"/>
    <col min="15620" max="15620" width="7.5546875" style="8" customWidth="1"/>
    <col min="15621" max="15621" width="30.109375" style="8" customWidth="1"/>
    <col min="15622" max="15622" width="12.5546875" style="8" customWidth="1"/>
    <col min="15623" max="15623" width="10.88671875" style="8" customWidth="1"/>
    <col min="15624" max="15624" width="11" style="8" customWidth="1"/>
    <col min="15625" max="15625" width="18.88671875" style="8" customWidth="1"/>
    <col min="15626" max="15626" width="10.44140625" style="8" bestFit="1" customWidth="1"/>
    <col min="15627" max="15872" width="9.109375" style="8"/>
    <col min="15873" max="15873" width="1.5546875" style="8" customWidth="1"/>
    <col min="15874" max="15874" width="1" style="8" customWidth="1"/>
    <col min="15875" max="15875" width="4.44140625" style="8" customWidth="1"/>
    <col min="15876" max="15876" width="7.5546875" style="8" customWidth="1"/>
    <col min="15877" max="15877" width="30.109375" style="8" customWidth="1"/>
    <col min="15878" max="15878" width="12.5546875" style="8" customWidth="1"/>
    <col min="15879" max="15879" width="10.88671875" style="8" customWidth="1"/>
    <col min="15880" max="15880" width="11" style="8" customWidth="1"/>
    <col min="15881" max="15881" width="18.88671875" style="8" customWidth="1"/>
    <col min="15882" max="15882" width="10.44140625" style="8" bestFit="1" customWidth="1"/>
    <col min="15883" max="16128" width="9.109375" style="8"/>
    <col min="16129" max="16129" width="1.5546875" style="8" customWidth="1"/>
    <col min="16130" max="16130" width="1" style="8" customWidth="1"/>
    <col min="16131" max="16131" width="4.44140625" style="8" customWidth="1"/>
    <col min="16132" max="16132" width="7.5546875" style="8" customWidth="1"/>
    <col min="16133" max="16133" width="30.109375" style="8" customWidth="1"/>
    <col min="16134" max="16134" width="12.5546875" style="8" customWidth="1"/>
    <col min="16135" max="16135" width="10.88671875" style="8" customWidth="1"/>
    <col min="16136" max="16136" width="11" style="8" customWidth="1"/>
    <col min="16137" max="16137" width="18.88671875" style="8" customWidth="1"/>
    <col min="16138" max="16138" width="10.44140625" style="8" bestFit="1" customWidth="1"/>
    <col min="16139" max="16384" width="9.109375" style="8"/>
  </cols>
  <sheetData>
    <row r="1" spans="1:10" ht="18" customHeight="1" thickTop="1" x14ac:dyDescent="0.25">
      <c r="A1" s="1" t="s">
        <v>0</v>
      </c>
      <c r="B1" s="2"/>
      <c r="C1" s="3" t="s">
        <v>0</v>
      </c>
      <c r="D1" s="3"/>
      <c r="E1" s="4" t="s">
        <v>1</v>
      </c>
      <c r="F1" s="5" t="s">
        <v>2</v>
      </c>
      <c r="G1" s="6"/>
      <c r="H1" s="6"/>
      <c r="I1" s="7"/>
    </row>
    <row r="2" spans="1:10" x14ac:dyDescent="0.25">
      <c r="B2" s="9"/>
      <c r="C2" s="10" t="s">
        <v>3</v>
      </c>
      <c r="D2" s="10"/>
      <c r="E2" s="10"/>
      <c r="F2" s="10"/>
      <c r="G2" s="10"/>
      <c r="H2" s="10"/>
      <c r="I2" s="11"/>
    </row>
    <row r="3" spans="1:10" x14ac:dyDescent="0.25">
      <c r="B3" s="9"/>
      <c r="C3" s="12" t="s">
        <v>4</v>
      </c>
      <c r="D3" s="10"/>
      <c r="E3" s="10"/>
      <c r="F3" s="10"/>
      <c r="G3" s="10"/>
      <c r="H3" s="10"/>
      <c r="I3" s="11"/>
    </row>
    <row r="4" spans="1:10" ht="13.8" thickBot="1" x14ac:dyDescent="0.3">
      <c r="B4" s="13"/>
      <c r="C4" s="14"/>
      <c r="D4" s="14"/>
      <c r="E4" s="15" t="s">
        <v>139</v>
      </c>
      <c r="F4" s="16" t="s">
        <v>5</v>
      </c>
      <c r="G4" s="17">
        <v>43100</v>
      </c>
      <c r="H4" s="18"/>
      <c r="I4" s="19"/>
    </row>
    <row r="5" spans="1:10" ht="14.4" thickTop="1" thickBot="1" x14ac:dyDescent="0.3">
      <c r="B5" s="20" t="s">
        <v>6</v>
      </c>
      <c r="C5" s="10"/>
      <c r="D5" s="21" t="s">
        <v>7</v>
      </c>
      <c r="E5" s="22" t="s">
        <v>8</v>
      </c>
      <c r="F5" s="23" t="s">
        <v>9</v>
      </c>
      <c r="G5" s="24" t="s">
        <v>10</v>
      </c>
      <c r="H5" s="25" t="s">
        <v>11</v>
      </c>
      <c r="I5" s="26" t="s">
        <v>12</v>
      </c>
    </row>
    <row r="6" spans="1:10" ht="13.8" thickTop="1" x14ac:dyDescent="0.25">
      <c r="B6" s="27"/>
      <c r="C6" s="28"/>
      <c r="D6" s="29"/>
      <c r="E6" s="28"/>
      <c r="F6" s="30" t="s">
        <v>13</v>
      </c>
      <c r="G6" s="31" t="s">
        <v>14</v>
      </c>
      <c r="H6" s="31" t="s">
        <v>15</v>
      </c>
      <c r="I6" s="32"/>
    </row>
    <row r="7" spans="1:10" ht="13.8" thickBot="1" x14ac:dyDescent="0.3">
      <c r="B7" s="33"/>
      <c r="C7" s="34"/>
      <c r="D7" s="35"/>
      <c r="E7" s="34"/>
      <c r="F7" s="36" t="s">
        <v>16</v>
      </c>
      <c r="G7" s="37" t="s">
        <v>17</v>
      </c>
      <c r="H7" s="37" t="s">
        <v>16</v>
      </c>
      <c r="I7" s="38"/>
    </row>
    <row r="8" spans="1:10" ht="18" customHeight="1" thickTop="1" x14ac:dyDescent="0.25">
      <c r="B8" s="9"/>
      <c r="C8" s="39" t="s">
        <v>18</v>
      </c>
      <c r="D8" s="40" t="s">
        <v>19</v>
      </c>
      <c r="E8" s="22" t="s">
        <v>20</v>
      </c>
      <c r="F8" s="41"/>
      <c r="G8" s="42"/>
      <c r="H8" s="43"/>
      <c r="I8" s="26" t="s">
        <v>21</v>
      </c>
    </row>
    <row r="9" spans="1:10" x14ac:dyDescent="0.25">
      <c r="B9" s="9"/>
      <c r="C9" s="39" t="s">
        <v>22</v>
      </c>
      <c r="D9" s="40" t="s">
        <v>22</v>
      </c>
      <c r="E9" s="44"/>
      <c r="F9" s="41"/>
      <c r="G9" s="42"/>
      <c r="H9" s="45"/>
      <c r="I9" s="26" t="s">
        <v>23</v>
      </c>
    </row>
    <row r="10" spans="1:10" x14ac:dyDescent="0.25">
      <c r="B10" s="46"/>
      <c r="C10" s="47"/>
      <c r="D10" s="48"/>
      <c r="E10" s="49" t="s">
        <v>24</v>
      </c>
      <c r="F10" s="50"/>
      <c r="G10" s="51"/>
      <c r="H10" s="50"/>
      <c r="I10" s="52"/>
    </row>
    <row r="11" spans="1:10" x14ac:dyDescent="0.25">
      <c r="B11" s="46"/>
      <c r="C11" s="47" t="s">
        <v>25</v>
      </c>
      <c r="D11" s="53">
        <v>610</v>
      </c>
      <c r="E11" s="54" t="s">
        <v>26</v>
      </c>
      <c r="F11" s="55">
        <v>3569</v>
      </c>
      <c r="G11" s="56">
        <f>H11-F11</f>
        <v>0</v>
      </c>
      <c r="H11" s="55">
        <v>3569</v>
      </c>
      <c r="I11" s="57" t="s">
        <v>27</v>
      </c>
      <c r="J11" s="58"/>
    </row>
    <row r="12" spans="1:10" x14ac:dyDescent="0.25">
      <c r="B12" s="46"/>
      <c r="C12" s="47" t="s">
        <v>28</v>
      </c>
      <c r="D12" s="53">
        <v>615</v>
      </c>
      <c r="E12" s="54" t="s">
        <v>29</v>
      </c>
      <c r="F12" s="55">
        <v>42712</v>
      </c>
      <c r="G12" s="56"/>
      <c r="H12" s="55">
        <v>42712</v>
      </c>
      <c r="I12" s="57" t="s">
        <v>30</v>
      </c>
      <c r="J12" s="58"/>
    </row>
    <row r="13" spans="1:10" ht="13.8" thickBot="1" x14ac:dyDescent="0.3">
      <c r="B13" s="59"/>
      <c r="C13" s="60" t="s">
        <v>31</v>
      </c>
      <c r="D13" s="53">
        <v>618</v>
      </c>
      <c r="E13" s="54" t="s">
        <v>32</v>
      </c>
      <c r="F13" s="55"/>
      <c r="G13" s="56"/>
      <c r="H13" s="55"/>
      <c r="I13" s="57" t="s">
        <v>33</v>
      </c>
      <c r="J13" s="58"/>
    </row>
    <row r="14" spans="1:10" ht="14.4" thickTop="1" thickBot="1" x14ac:dyDescent="0.3">
      <c r="B14" s="61"/>
      <c r="C14" s="62" t="s">
        <v>34</v>
      </c>
      <c r="D14" s="63"/>
      <c r="E14" s="64" t="s">
        <v>35</v>
      </c>
      <c r="F14" s="65">
        <f>F11+F12+F13</f>
        <v>46281</v>
      </c>
      <c r="G14" s="66">
        <f>G11+G12+G13</f>
        <v>0</v>
      </c>
      <c r="H14" s="65">
        <f>H11+H12+H13</f>
        <v>46281</v>
      </c>
      <c r="I14" s="67" t="s">
        <v>36</v>
      </c>
      <c r="J14" s="58"/>
    </row>
    <row r="15" spans="1:10" ht="13.8" thickTop="1" x14ac:dyDescent="0.25">
      <c r="B15" s="68"/>
      <c r="C15" s="69"/>
      <c r="D15" s="70"/>
      <c r="E15" s="71" t="s">
        <v>37</v>
      </c>
      <c r="F15" s="72"/>
      <c r="G15" s="73"/>
      <c r="H15" s="72"/>
      <c r="I15" s="74"/>
      <c r="J15" s="58"/>
    </row>
    <row r="16" spans="1:10" ht="14.1" customHeight="1" x14ac:dyDescent="0.25">
      <c r="B16" s="46"/>
      <c r="C16" s="47" t="s">
        <v>38</v>
      </c>
      <c r="D16" s="53" t="s">
        <v>39</v>
      </c>
      <c r="E16" s="54" t="s">
        <v>40</v>
      </c>
      <c r="F16" s="75">
        <v>151295</v>
      </c>
      <c r="G16" s="76"/>
      <c r="H16" s="55">
        <f>F16+G16</f>
        <v>151295</v>
      </c>
      <c r="I16" s="57" t="s">
        <v>41</v>
      </c>
      <c r="J16" s="58"/>
    </row>
    <row r="17" spans="2:10" x14ac:dyDescent="0.25">
      <c r="B17" s="46"/>
      <c r="C17" s="47" t="s">
        <v>42</v>
      </c>
      <c r="D17" s="53">
        <v>620</v>
      </c>
      <c r="E17" s="77" t="s">
        <v>43</v>
      </c>
      <c r="F17" s="78">
        <v>58274</v>
      </c>
      <c r="G17" s="76"/>
      <c r="H17" s="55">
        <f t="shared" ref="H17:H20" si="0">F17+G17</f>
        <v>58274</v>
      </c>
      <c r="I17" s="57" t="s">
        <v>44</v>
      </c>
      <c r="J17" s="58"/>
    </row>
    <row r="18" spans="2:10" x14ac:dyDescent="0.25">
      <c r="B18" s="46"/>
      <c r="C18" s="47" t="s">
        <v>45</v>
      </c>
      <c r="D18" s="53" t="s">
        <v>46</v>
      </c>
      <c r="E18" s="77" t="s">
        <v>47</v>
      </c>
      <c r="F18" s="78">
        <v>7704</v>
      </c>
      <c r="G18" s="76"/>
      <c r="H18" s="55">
        <f t="shared" si="0"/>
        <v>7704</v>
      </c>
      <c r="I18" s="57" t="s">
        <v>48</v>
      </c>
      <c r="J18" s="58"/>
    </row>
    <row r="19" spans="2:10" x14ac:dyDescent="0.25">
      <c r="B19" s="46"/>
      <c r="C19" s="47" t="s">
        <v>49</v>
      </c>
      <c r="D19" s="53">
        <v>650</v>
      </c>
      <c r="E19" s="77" t="s">
        <v>50</v>
      </c>
      <c r="F19" s="78">
        <v>31156</v>
      </c>
      <c r="G19" s="76"/>
      <c r="H19" s="55">
        <f t="shared" si="0"/>
        <v>31156</v>
      </c>
      <c r="I19" s="57" t="s">
        <v>51</v>
      </c>
      <c r="J19" s="58"/>
    </row>
    <row r="20" spans="2:10" ht="13.8" thickBot="1" x14ac:dyDescent="0.3">
      <c r="B20" s="61"/>
      <c r="C20" s="79">
        <v>9</v>
      </c>
      <c r="D20" s="80">
        <v>664</v>
      </c>
      <c r="E20" s="81" t="s">
        <v>52</v>
      </c>
      <c r="F20" s="82">
        <v>100</v>
      </c>
      <c r="G20" s="83"/>
      <c r="H20" s="84">
        <f t="shared" si="0"/>
        <v>100</v>
      </c>
      <c r="I20" s="85" t="s">
        <v>53</v>
      </c>
      <c r="J20" s="58"/>
    </row>
    <row r="21" spans="2:10" ht="14.4" thickTop="1" thickBot="1" x14ac:dyDescent="0.3">
      <c r="B21" s="61"/>
      <c r="C21" s="62" t="s">
        <v>54</v>
      </c>
      <c r="D21" s="86"/>
      <c r="E21" s="87" t="s">
        <v>55</v>
      </c>
      <c r="F21" s="82">
        <f>SUM(F16:F20)</f>
        <v>248529</v>
      </c>
      <c r="G21" s="88">
        <f>SUM(G16:G20)</f>
        <v>0</v>
      </c>
      <c r="H21" s="82">
        <f>SUM(H16:H20)</f>
        <v>248529</v>
      </c>
      <c r="I21" s="67" t="s">
        <v>56</v>
      </c>
      <c r="J21" s="58"/>
    </row>
    <row r="22" spans="2:10" ht="13.8" thickTop="1" x14ac:dyDescent="0.25">
      <c r="B22" s="89"/>
      <c r="C22" s="90"/>
      <c r="D22" s="91"/>
      <c r="E22" s="92" t="s">
        <v>57</v>
      </c>
      <c r="F22" s="93"/>
      <c r="G22" s="94"/>
      <c r="H22" s="93"/>
      <c r="I22" s="52"/>
      <c r="J22" s="58"/>
    </row>
    <row r="23" spans="2:10" x14ac:dyDescent="0.25">
      <c r="B23" s="95"/>
      <c r="C23" s="96" t="s">
        <v>58</v>
      </c>
      <c r="D23" s="97" t="s">
        <v>59</v>
      </c>
      <c r="E23" s="98" t="s">
        <v>60</v>
      </c>
      <c r="F23" s="99">
        <v>34960</v>
      </c>
      <c r="G23" s="100"/>
      <c r="H23" s="99">
        <f>F23+G23</f>
        <v>34960</v>
      </c>
      <c r="I23" s="57" t="s">
        <v>61</v>
      </c>
      <c r="J23" s="58"/>
    </row>
    <row r="24" spans="2:10" x14ac:dyDescent="0.25">
      <c r="B24" s="95"/>
      <c r="C24" s="96" t="s">
        <v>62</v>
      </c>
      <c r="D24" s="97" t="s">
        <v>63</v>
      </c>
      <c r="E24" s="98" t="s">
        <v>64</v>
      </c>
      <c r="F24" s="99">
        <v>75690</v>
      </c>
      <c r="G24" s="100"/>
      <c r="H24" s="99">
        <f t="shared" ref="H24:H34" si="1">F24+G24</f>
        <v>75690</v>
      </c>
      <c r="I24" s="57" t="s">
        <v>65</v>
      </c>
      <c r="J24" s="58"/>
    </row>
    <row r="25" spans="2:10" x14ac:dyDescent="0.25">
      <c r="B25" s="95"/>
      <c r="C25" s="101" t="s">
        <v>66</v>
      </c>
      <c r="D25" s="21">
        <v>604</v>
      </c>
      <c r="E25" s="39" t="s">
        <v>67</v>
      </c>
      <c r="F25" s="102">
        <v>500</v>
      </c>
      <c r="G25" s="103"/>
      <c r="H25" s="99">
        <f t="shared" si="1"/>
        <v>500</v>
      </c>
      <c r="I25" s="57" t="s">
        <v>68</v>
      </c>
      <c r="J25" s="58"/>
    </row>
    <row r="26" spans="2:10" x14ac:dyDescent="0.25">
      <c r="B26" s="95"/>
      <c r="C26" s="104" t="s">
        <v>69</v>
      </c>
      <c r="D26" s="105">
        <v>615</v>
      </c>
      <c r="E26" s="106" t="s">
        <v>70</v>
      </c>
      <c r="F26" s="107">
        <v>5236</v>
      </c>
      <c r="G26" s="108"/>
      <c r="H26" s="99">
        <f t="shared" si="1"/>
        <v>5236</v>
      </c>
      <c r="I26" s="109" t="s">
        <v>30</v>
      </c>
      <c r="J26" s="58"/>
    </row>
    <row r="27" spans="2:10" x14ac:dyDescent="0.25">
      <c r="B27" s="95"/>
      <c r="C27" s="110" t="s">
        <v>71</v>
      </c>
      <c r="D27" s="105">
        <v>670</v>
      </c>
      <c r="E27" s="111" t="s">
        <v>72</v>
      </c>
      <c r="F27" s="75">
        <v>3821</v>
      </c>
      <c r="G27" s="112"/>
      <c r="H27" s="99">
        <f t="shared" si="1"/>
        <v>3821</v>
      </c>
      <c r="I27" s="113" t="s">
        <v>73</v>
      </c>
      <c r="J27" s="58"/>
    </row>
    <row r="28" spans="2:10" x14ac:dyDescent="0.25">
      <c r="B28" s="95"/>
      <c r="C28" s="96" t="s">
        <v>74</v>
      </c>
      <c r="D28" s="97">
        <v>676</v>
      </c>
      <c r="E28" s="98" t="s">
        <v>75</v>
      </c>
      <c r="F28" s="99">
        <v>30000</v>
      </c>
      <c r="G28" s="78"/>
      <c r="H28" s="99">
        <f t="shared" si="1"/>
        <v>30000</v>
      </c>
      <c r="I28" s="114" t="s">
        <v>76</v>
      </c>
      <c r="J28" s="58"/>
    </row>
    <row r="29" spans="2:10" x14ac:dyDescent="0.25">
      <c r="B29" s="115"/>
      <c r="C29" s="96" t="s">
        <v>77</v>
      </c>
      <c r="D29" s="97">
        <v>677</v>
      </c>
      <c r="E29" s="98" t="s">
        <v>78</v>
      </c>
      <c r="F29" s="99">
        <v>36307</v>
      </c>
      <c r="G29" s="78"/>
      <c r="H29" s="99">
        <f t="shared" si="1"/>
        <v>36307</v>
      </c>
      <c r="I29" s="57" t="s">
        <v>79</v>
      </c>
      <c r="J29" s="58"/>
    </row>
    <row r="30" spans="2:10" x14ac:dyDescent="0.25">
      <c r="B30" s="115"/>
      <c r="C30" s="96" t="s">
        <v>80</v>
      </c>
      <c r="D30" s="97">
        <v>678</v>
      </c>
      <c r="E30" s="98" t="s">
        <v>81</v>
      </c>
      <c r="F30" s="99">
        <v>2736</v>
      </c>
      <c r="G30" s="78"/>
      <c r="H30" s="99">
        <f t="shared" si="1"/>
        <v>2736</v>
      </c>
      <c r="I30" s="57" t="s">
        <v>82</v>
      </c>
      <c r="J30" s="58"/>
    </row>
    <row r="31" spans="2:10" x14ac:dyDescent="0.25">
      <c r="B31" s="115"/>
      <c r="C31" s="96" t="s">
        <v>83</v>
      </c>
      <c r="D31" s="97">
        <v>684</v>
      </c>
      <c r="E31" s="98" t="s">
        <v>84</v>
      </c>
      <c r="F31" s="99">
        <v>12276</v>
      </c>
      <c r="G31" s="78"/>
      <c r="H31" s="99">
        <f t="shared" si="1"/>
        <v>12276</v>
      </c>
      <c r="I31" s="57" t="s">
        <v>85</v>
      </c>
      <c r="J31" s="58"/>
    </row>
    <row r="32" spans="2:10" x14ac:dyDescent="0.25">
      <c r="B32" s="115"/>
      <c r="C32" s="96" t="s">
        <v>86</v>
      </c>
      <c r="D32" s="97">
        <v>666</v>
      </c>
      <c r="E32" s="98" t="s">
        <v>87</v>
      </c>
      <c r="F32" s="99">
        <v>0</v>
      </c>
      <c r="G32" s="78"/>
      <c r="H32" s="99">
        <f t="shared" si="1"/>
        <v>0</v>
      </c>
      <c r="I32" s="57" t="s">
        <v>88</v>
      </c>
      <c r="J32" s="58"/>
    </row>
    <row r="33" spans="2:10" ht="12.75" customHeight="1" x14ac:dyDescent="0.25">
      <c r="B33" s="95"/>
      <c r="C33" s="110" t="s">
        <v>89</v>
      </c>
      <c r="D33" s="105">
        <v>667</v>
      </c>
      <c r="E33" s="111" t="s">
        <v>90</v>
      </c>
      <c r="F33" s="75">
        <v>10182</v>
      </c>
      <c r="G33" s="112"/>
      <c r="H33" s="99">
        <f t="shared" si="1"/>
        <v>10182</v>
      </c>
      <c r="I33" s="113" t="s">
        <v>91</v>
      </c>
      <c r="J33" s="58"/>
    </row>
    <row r="34" spans="2:10" ht="13.8" thickBot="1" x14ac:dyDescent="0.3">
      <c r="B34" s="61"/>
      <c r="C34" s="62" t="s">
        <v>92</v>
      </c>
      <c r="D34" s="116">
        <v>675</v>
      </c>
      <c r="E34" s="87" t="s">
        <v>93</v>
      </c>
      <c r="F34" s="82">
        <v>18347</v>
      </c>
      <c r="G34" s="117"/>
      <c r="H34" s="84">
        <f t="shared" si="1"/>
        <v>18347</v>
      </c>
      <c r="I34" s="118" t="s">
        <v>94</v>
      </c>
      <c r="J34" s="58"/>
    </row>
    <row r="35" spans="2:10" ht="14.4" thickTop="1" thickBot="1" x14ac:dyDescent="0.3">
      <c r="B35" s="115"/>
      <c r="C35" s="96" t="s">
        <v>95</v>
      </c>
      <c r="D35" s="119"/>
      <c r="E35" s="98" t="s">
        <v>96</v>
      </c>
      <c r="F35" s="99">
        <f>SUM(F23:F34)</f>
        <v>230055</v>
      </c>
      <c r="G35" s="120"/>
      <c r="H35" s="99">
        <f>SUM(H23:H34)</f>
        <v>230055</v>
      </c>
      <c r="I35" s="121" t="s">
        <v>97</v>
      </c>
      <c r="J35" s="58"/>
    </row>
    <row r="36" spans="2:10" ht="14.4" thickTop="1" thickBot="1" x14ac:dyDescent="0.3">
      <c r="B36" s="122"/>
      <c r="C36" s="123" t="s">
        <v>98</v>
      </c>
      <c r="D36" s="124"/>
      <c r="E36" s="125" t="s">
        <v>99</v>
      </c>
      <c r="F36" s="126">
        <f>+SUM(F14+F21+F35)</f>
        <v>524865</v>
      </c>
      <c r="G36" s="127">
        <f t="shared" ref="G36:H36" si="2">+SUM(G14+G21+G35)</f>
        <v>0</v>
      </c>
      <c r="H36" s="126">
        <f t="shared" si="2"/>
        <v>524865</v>
      </c>
      <c r="I36" s="128" t="s">
        <v>100</v>
      </c>
    </row>
    <row r="37" spans="2:10" ht="15" customHeight="1" x14ac:dyDescent="0.25">
      <c r="B37" s="115"/>
      <c r="C37" s="96" t="s">
        <v>101</v>
      </c>
      <c r="D37" s="129">
        <v>403</v>
      </c>
      <c r="E37" s="130" t="s">
        <v>102</v>
      </c>
      <c r="F37" s="99">
        <v>66949</v>
      </c>
      <c r="G37" s="100"/>
      <c r="H37" s="99">
        <f>F37+G37</f>
        <v>66949</v>
      </c>
      <c r="I37" s="131" t="s">
        <v>103</v>
      </c>
      <c r="J37" s="58"/>
    </row>
    <row r="38" spans="2:10" x14ac:dyDescent="0.25">
      <c r="B38" s="95"/>
      <c r="C38" s="110" t="s">
        <v>104</v>
      </c>
      <c r="D38" s="132">
        <v>408</v>
      </c>
      <c r="E38" s="106" t="s">
        <v>105</v>
      </c>
      <c r="F38" s="75">
        <v>20838</v>
      </c>
      <c r="G38" s="108"/>
      <c r="H38" s="75">
        <v>20838</v>
      </c>
      <c r="I38" s="133" t="s">
        <v>106</v>
      </c>
      <c r="J38" s="58"/>
    </row>
    <row r="39" spans="2:10" ht="13.8" thickBot="1" x14ac:dyDescent="0.3">
      <c r="B39" s="46"/>
      <c r="C39" s="47" t="s">
        <v>107</v>
      </c>
      <c r="D39" s="132" t="s">
        <v>108</v>
      </c>
      <c r="E39" s="134" t="s">
        <v>109</v>
      </c>
      <c r="F39" s="55">
        <v>0</v>
      </c>
      <c r="G39" s="76"/>
      <c r="H39" s="55"/>
      <c r="I39" s="57" t="s">
        <v>110</v>
      </c>
      <c r="J39" s="58"/>
    </row>
    <row r="40" spans="2:10" ht="13.8" thickBot="1" x14ac:dyDescent="0.3">
      <c r="B40" s="135"/>
      <c r="C40" s="136" t="s">
        <v>111</v>
      </c>
      <c r="D40" s="119"/>
      <c r="E40" s="137" t="s">
        <v>112</v>
      </c>
      <c r="F40" s="138">
        <f>F14+F21+F35+F37+F38</f>
        <v>612652</v>
      </c>
      <c r="G40" s="139">
        <f t="shared" ref="G40:H40" si="3">G14+G21+G35+G37+G38</f>
        <v>0</v>
      </c>
      <c r="H40" s="138">
        <f t="shared" si="3"/>
        <v>612652</v>
      </c>
      <c r="I40" s="140"/>
      <c r="J40" s="58"/>
    </row>
    <row r="41" spans="2:10" ht="15.6" customHeight="1" x14ac:dyDescent="0.25">
      <c r="B41" s="115"/>
      <c r="C41" s="96" t="s">
        <v>113</v>
      </c>
      <c r="D41" s="141"/>
      <c r="E41" s="130" t="s">
        <v>114</v>
      </c>
      <c r="F41" s="99">
        <v>537380</v>
      </c>
      <c r="G41" s="142"/>
      <c r="H41" s="143"/>
      <c r="I41" s="144" t="s">
        <v>115</v>
      </c>
    </row>
    <row r="42" spans="2:10" ht="15.6" customHeight="1" x14ac:dyDescent="0.25">
      <c r="B42" s="115"/>
      <c r="C42" s="96" t="s">
        <v>116</v>
      </c>
      <c r="D42" s="141"/>
      <c r="E42" s="130" t="s">
        <v>117</v>
      </c>
      <c r="F42" s="99">
        <f>F41-F40</f>
        <v>-75272</v>
      </c>
      <c r="G42" s="142"/>
      <c r="H42" s="143"/>
      <c r="I42" s="121" t="s">
        <v>118</v>
      </c>
    </row>
    <row r="43" spans="2:10" ht="15.6" customHeight="1" thickBot="1" x14ac:dyDescent="0.3">
      <c r="B43" s="115"/>
      <c r="C43" s="96" t="s">
        <v>119</v>
      </c>
      <c r="D43" s="145"/>
      <c r="E43" s="146" t="s">
        <v>120</v>
      </c>
      <c r="F43" s="147"/>
      <c r="G43" s="148"/>
      <c r="H43" s="149">
        <v>59262</v>
      </c>
      <c r="I43" s="150" t="s">
        <v>121</v>
      </c>
    </row>
    <row r="44" spans="2:10" ht="15.6" customHeight="1" thickBot="1" x14ac:dyDescent="0.3">
      <c r="B44" s="95"/>
      <c r="C44" s="96" t="s">
        <v>122</v>
      </c>
      <c r="D44" s="151"/>
      <c r="E44" s="137" t="s">
        <v>123</v>
      </c>
      <c r="F44" s="152"/>
      <c r="G44" s="153"/>
      <c r="H44" s="154">
        <f>H40+H43</f>
        <v>671914</v>
      </c>
      <c r="I44" s="155" t="s">
        <v>124</v>
      </c>
    </row>
    <row r="45" spans="2:10" ht="26.4" x14ac:dyDescent="0.25">
      <c r="B45" s="115"/>
      <c r="C45" s="96" t="s">
        <v>125</v>
      </c>
      <c r="D45" s="141"/>
      <c r="E45" s="130" t="s">
        <v>126</v>
      </c>
      <c r="F45" s="143"/>
      <c r="G45" s="156" t="s">
        <v>127</v>
      </c>
      <c r="H45" s="99">
        <f>H44-F41</f>
        <v>134534</v>
      </c>
      <c r="I45" s="121" t="s">
        <v>128</v>
      </c>
    </row>
    <row r="46" spans="2:10" ht="26.4" x14ac:dyDescent="0.25">
      <c r="B46" s="95"/>
      <c r="C46" s="110" t="s">
        <v>129</v>
      </c>
      <c r="D46" s="157"/>
      <c r="E46" s="106" t="s">
        <v>130</v>
      </c>
      <c r="F46" s="158"/>
      <c r="G46" s="159"/>
      <c r="H46" s="160">
        <v>2.74</v>
      </c>
      <c r="I46" s="113" t="s">
        <v>131</v>
      </c>
    </row>
    <row r="47" spans="2:10" ht="26.4" x14ac:dyDescent="0.25">
      <c r="B47" s="115"/>
      <c r="C47" s="101" t="s">
        <v>132</v>
      </c>
      <c r="D47" s="161"/>
      <c r="E47" s="162" t="s">
        <v>133</v>
      </c>
      <c r="F47" s="163"/>
      <c r="G47" s="164"/>
      <c r="H47" s="102">
        <f>'[1]SCHEDULE II-3 OTHER REV '!D33</f>
        <v>31660</v>
      </c>
      <c r="I47" s="114" t="s">
        <v>134</v>
      </c>
    </row>
    <row r="48" spans="2:10" ht="13.8" thickBot="1" x14ac:dyDescent="0.3">
      <c r="B48" s="13"/>
      <c r="C48" s="165" t="s">
        <v>135</v>
      </c>
      <c r="D48" s="166"/>
      <c r="E48" s="167" t="s">
        <v>136</v>
      </c>
      <c r="F48" s="168"/>
      <c r="G48" s="169" t="s">
        <v>137</v>
      </c>
      <c r="H48" s="170">
        <f>H44-H47</f>
        <v>640254</v>
      </c>
      <c r="I48" s="171" t="s">
        <v>138</v>
      </c>
    </row>
    <row r="49" ht="13.8" thickTop="1" x14ac:dyDescent="0.25"/>
  </sheetData>
  <mergeCells count="2">
    <mergeCell ref="F1:H1"/>
    <mergeCell ref="G4:H4"/>
  </mergeCells>
  <pageMargins left="0.7" right="0.7" top="0.75" bottom="0.75" header="0.3" footer="0.3"/>
  <pageSetup scale="92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Accounting</dc:creator>
  <cp:lastModifiedBy>Accounting</cp:lastModifiedBy>
  <cp:lastPrinted>2017-10-13T17:46:36Z</cp:lastPrinted>
  <dcterms:created xsi:type="dcterms:W3CDTF">2017-10-13T15:54:49Z</dcterms:created>
  <dcterms:modified xsi:type="dcterms:W3CDTF">2017-10-13T17:47:40Z</dcterms:modified>
</cp:coreProperties>
</file>