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4385" yWindow="-15" windowWidth="14430" windowHeight="12705" tabRatio="675"/>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Print_Area" localSheetId="6">Causes!$A$1:$C$15</definedName>
    <definedName name="_xlnm.Print_Area" localSheetId="1">Cover!$A$1:$A$17</definedName>
    <definedName name="_xlnm.Print_Area" localSheetId="5">'Feeder-SAIDI'!$A$1:$F$293</definedName>
    <definedName name="_xlnm.Print_Area" localSheetId="4">'Feeder-SAIFI'!$A$1:$F$293</definedName>
    <definedName name="_xlnm.Print_Area" localSheetId="0">Instructions!$A$1:$C$40</definedName>
    <definedName name="_xlnm.Print_Titles" localSheetId="5">'Feeder-SAIDI'!$5:$6</definedName>
    <definedName name="_xlnm.Print_Titles" localSheetId="4">'Feeder-SAIFI'!$5:$6</definedName>
  </definedNames>
  <calcPr calcId="145621"/>
</workbook>
</file>

<file path=xl/calcChain.xml><?xml version="1.0" encoding="utf-8"?>
<calcChain xmlns="http://schemas.openxmlformats.org/spreadsheetml/2006/main">
  <c r="C15" i="8" l="1"/>
  <c r="F3" i="13" l="1"/>
  <c r="C7" i="3" l="1"/>
  <c r="F3" i="4"/>
  <c r="C10" i="10"/>
  <c r="C13" i="3"/>
  <c r="C16" i="3"/>
  <c r="A9" i="1"/>
  <c r="A1" i="10"/>
  <c r="A1" i="3"/>
  <c r="C13" i="10" l="1"/>
  <c r="C16" i="10"/>
  <c r="C10" i="3"/>
  <c r="C7" i="10"/>
</calcChain>
</file>

<file path=xl/sharedStrings.xml><?xml version="1.0" encoding="utf-8"?>
<sst xmlns="http://schemas.openxmlformats.org/spreadsheetml/2006/main" count="1055" uniqueCount="450">
  <si>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</si>
  <si>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</si>
  <si>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</si>
  <si>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</si>
  <si>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</si>
  <si>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</si>
  <si>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</si>
  <si>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</si>
  <si>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</si>
  <si>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</si>
  <si>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</si>
  <si>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</si>
  <si>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</si>
  <si>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</si>
  <si>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</si>
  <si>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</si>
  <si>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Service Quality Report</t>
  </si>
  <si>
    <t>To The</t>
  </si>
  <si>
    <t>In Accordance With</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</si>
  <si>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</si>
  <si>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</si>
  <si>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</si>
  <si>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</si>
  <si>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</si>
  <si>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</si>
  <si>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</si>
  <si>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</si>
  <si>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</si>
  <si>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</si>
  <si>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</si>
  <si>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</si>
  <si>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</si>
  <si>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</si>
  <si>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</si>
  <si>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</si>
  <si>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</si>
  <si>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</si>
  <si>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http://www.puc.state.tx.us/rules/subrules/electric/25.52/25.52.doc</t>
  </si>
  <si>
    <t>Public Utility Regulatory Act  §31.002</t>
  </si>
  <si>
    <t>http://www.puc.state.tx.us/rules/statutes/index.cfm</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</si>
  <si>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</si>
  <si>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</si>
  <si>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</si>
  <si>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</si>
  <si>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</si>
  <si>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</si>
  <si>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</si>
  <si>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family val="2"/>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</si>
  <si>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</si>
  <si>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</si>
  <si>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</si>
  <si>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</si>
  <si>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</si>
  <si>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</si>
  <si>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</si>
  <si>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</si>
  <si>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Provide the percentage of interruptions attributable to each cause.</t>
  </si>
  <si>
    <r>
      <t xml:space="preserve">Distribution Feeder Indices for </t>
    </r>
    <r>
      <rPr>
        <u/>
        <sz val="10"/>
        <rFont val="Arial"/>
        <family val="2"/>
      </rPr>
      <t>Forced</t>
    </r>
    <r>
      <rPr>
        <sz val="10"/>
        <rFont val="Arial"/>
        <family val="2"/>
      </rPr>
      <t xml:space="preserve"> </t>
    </r>
    <r>
      <rPr>
        <u/>
        <sz val="10"/>
        <rFont val="Arial"/>
        <family val="2"/>
      </rPr>
      <t>Interruptions</t>
    </r>
  </si>
  <si>
    <t>Number of Customers</t>
  </si>
  <si>
    <t>Commission Staff</t>
  </si>
  <si>
    <t>Larry Reed</t>
  </si>
  <si>
    <t>512 936 7357</t>
  </si>
  <si>
    <t>mailto:larry.reed@puc.state.tx.us</t>
  </si>
  <si>
    <t>512 936 7328</t>
  </si>
  <si>
    <t>Infrastructure &amp; Reliability Division</t>
  </si>
  <si>
    <t>With 10 or more Customers</t>
  </si>
  <si>
    <t>VEGETATION</t>
  </si>
  <si>
    <t>WEATHER</t>
  </si>
  <si>
    <t>ANIMALS AND BIRDS</t>
  </si>
  <si>
    <t>PEOPLE</t>
  </si>
  <si>
    <t>UTILITY-OWNED EQUIPMENT</t>
  </si>
  <si>
    <t>UNKNOWN</t>
  </si>
  <si>
    <t>OTHER</t>
  </si>
  <si>
    <t>TOTAL</t>
  </si>
  <si>
    <t>TEXAS-NEW MEXICO POWER COMPANY</t>
  </si>
  <si>
    <t>2015 SAIFI Ranking</t>
  </si>
  <si>
    <t>2015 SAIDI Ranking</t>
  </si>
  <si>
    <t>Glen Rose Substation</t>
  </si>
  <si>
    <t>Flat Top Substation</t>
  </si>
  <si>
    <t>26P03</t>
  </si>
  <si>
    <t>W.D. Faulkner Substation</t>
  </si>
  <si>
    <t>12P259</t>
  </si>
  <si>
    <t>Whitewright Substation</t>
  </si>
  <si>
    <t>Cochise Substation</t>
  </si>
  <si>
    <t>25P47</t>
  </si>
  <si>
    <t>Hico City Substation</t>
  </si>
  <si>
    <t>25P48</t>
  </si>
  <si>
    <t>Hill County Substation</t>
  </si>
  <si>
    <t>26P02</t>
  </si>
  <si>
    <t>Hamilton City Substation</t>
  </si>
  <si>
    <t>League City Main Substation</t>
  </si>
  <si>
    <t>Graham Substation</t>
  </si>
  <si>
    <t>Deport Substation (ONCOR)</t>
  </si>
  <si>
    <t>Gomez Substation</t>
  </si>
  <si>
    <t>25F05</t>
  </si>
  <si>
    <t>Tejas Substation</t>
  </si>
  <si>
    <t>Alvin Substation</t>
  </si>
  <si>
    <t>Wickett Substation</t>
  </si>
  <si>
    <t>12K446</t>
  </si>
  <si>
    <t>Red River Substation</t>
  </si>
  <si>
    <t>Walnut Springs Substation</t>
  </si>
  <si>
    <t>Climax Substation</t>
  </si>
  <si>
    <t>Dickinson Substation</t>
  </si>
  <si>
    <t>Reeves County #4 Substation</t>
  </si>
  <si>
    <t>13P37</t>
  </si>
  <si>
    <t>South Substation</t>
  </si>
  <si>
    <t>Coryell County Substation</t>
  </si>
  <si>
    <t>25F61</t>
  </si>
  <si>
    <t>California Substation</t>
  </si>
  <si>
    <t>12K87</t>
  </si>
  <si>
    <t>Frontier Substation</t>
  </si>
  <si>
    <t>Worsham Field Substation</t>
  </si>
  <si>
    <t>13P97</t>
  </si>
  <si>
    <t>Whitney #2 Substation</t>
  </si>
  <si>
    <t>Pecos Main Substation</t>
  </si>
  <si>
    <t>12P362</t>
  </si>
  <si>
    <t>Petrolia Substation</t>
  </si>
  <si>
    <t>Magnolia Substation</t>
  </si>
  <si>
    <t>Meridian Substation</t>
  </si>
  <si>
    <t>South Bend Substation</t>
  </si>
  <si>
    <t>Blossom Substation</t>
  </si>
  <si>
    <t>12K449</t>
  </si>
  <si>
    <t>Jones Street Substation</t>
  </si>
  <si>
    <t>Freeway Park Substation</t>
  </si>
  <si>
    <t>Sycamore Substation</t>
  </si>
  <si>
    <t>Old Ocean Substation</t>
  </si>
  <si>
    <t>Friendswood Substation</t>
  </si>
  <si>
    <t>12P28</t>
  </si>
  <si>
    <t>Airport Substation</t>
  </si>
  <si>
    <t>12F271</t>
  </si>
  <si>
    <t>Lone Star Substation</t>
  </si>
  <si>
    <t>25P174</t>
  </si>
  <si>
    <t>Whitney Substation</t>
  </si>
  <si>
    <t>Stafford Substation</t>
  </si>
  <si>
    <t>12P99</t>
  </si>
  <si>
    <t>Krugerville Substation</t>
  </si>
  <si>
    <t>Seminole Substation</t>
  </si>
  <si>
    <t>Brazoria Substation</t>
  </si>
  <si>
    <t>Gatesville #2 Substation</t>
  </si>
  <si>
    <t>Angleton Substation</t>
  </si>
  <si>
    <t>Lakepointe Substation</t>
  </si>
  <si>
    <t>Saint Jo Substation</t>
  </si>
  <si>
    <t>Hamilton County Substation</t>
  </si>
  <si>
    <t>South Shore Substation</t>
  </si>
  <si>
    <t>La Marque Substation</t>
  </si>
  <si>
    <t>Thurber Substation</t>
  </si>
  <si>
    <t>IH-20 Substation</t>
  </si>
  <si>
    <t>12P563</t>
  </si>
  <si>
    <t>Clifton #1 22KV Substation</t>
  </si>
  <si>
    <t>Lone Oak Substation</t>
  </si>
  <si>
    <t>Nocona Substation</t>
  </si>
  <si>
    <t>Lake Whitney Substation</t>
  </si>
  <si>
    <t>Northside Substation</t>
  </si>
  <si>
    <t>West Substation</t>
  </si>
  <si>
    <t>13P50</t>
  </si>
  <si>
    <t>12P566</t>
  </si>
  <si>
    <t>Heights Substation</t>
  </si>
  <si>
    <t>Longneck Substation</t>
  </si>
  <si>
    <t>12P03</t>
  </si>
  <si>
    <t>Winkler County #6 Substation</t>
  </si>
  <si>
    <t>25K11</t>
  </si>
  <si>
    <t>Emory Substation (ONCOR)</t>
  </si>
  <si>
    <t>Kermit #2 Substation</t>
  </si>
  <si>
    <t>12K98</t>
  </si>
  <si>
    <t>West Columbia Local Substation</t>
  </si>
  <si>
    <t>12P637</t>
  </si>
  <si>
    <t>26P01</t>
  </si>
  <si>
    <t>Keystone Substation</t>
  </si>
  <si>
    <t>12K437</t>
  </si>
  <si>
    <t>Pyote Substation</t>
  </si>
  <si>
    <t>25P217</t>
  </si>
  <si>
    <t>Puckett Substation</t>
  </si>
  <si>
    <t>25F18</t>
  </si>
  <si>
    <t>13P98</t>
  </si>
  <si>
    <t>Talco West Substation</t>
  </si>
  <si>
    <t>Valley Mills Substation</t>
  </si>
  <si>
    <t>Texas Instruments Substation</t>
  </si>
  <si>
    <t>12F725</t>
  </si>
  <si>
    <t>Leonard Substation</t>
  </si>
  <si>
    <t>Tolar Substation</t>
  </si>
  <si>
    <t>12F44</t>
  </si>
  <si>
    <t>16th Street Substation</t>
  </si>
  <si>
    <t>12F71</t>
  </si>
  <si>
    <t>Blue Ridge Substation</t>
  </si>
  <si>
    <t>25P312</t>
  </si>
  <si>
    <t>12P01</t>
  </si>
  <si>
    <t>Sweeny Substation</t>
  </si>
  <si>
    <t>Trenton Substation</t>
  </si>
  <si>
    <t>Handley Substation</t>
  </si>
  <si>
    <t>Sanderson Substation</t>
  </si>
  <si>
    <t>4S28</t>
  </si>
  <si>
    <t>Kermit #1 Substation</t>
  </si>
  <si>
    <t>4K03</t>
  </si>
  <si>
    <t>Bryson Substation</t>
  </si>
  <si>
    <t>Belding Substation</t>
  </si>
  <si>
    <t>12F161</t>
  </si>
  <si>
    <t>12P02</t>
  </si>
  <si>
    <t>Downtown 12.5KV Substation</t>
  </si>
  <si>
    <t>12F520</t>
  </si>
  <si>
    <t>12F164</t>
  </si>
  <si>
    <t>12K48</t>
  </si>
  <si>
    <t>4K06</t>
  </si>
  <si>
    <t>25P171</t>
  </si>
  <si>
    <t>12F114</t>
  </si>
  <si>
    <t>4K07</t>
  </si>
  <si>
    <t>4S27</t>
  </si>
  <si>
    <t>Olney Substation</t>
  </si>
  <si>
    <t>12F130</t>
  </si>
  <si>
    <t>Gatesville #1 Substation</t>
  </si>
  <si>
    <t>12F72</t>
  </si>
  <si>
    <t>12K434</t>
  </si>
  <si>
    <t>4S26</t>
  </si>
  <si>
    <t>12P50</t>
  </si>
  <si>
    <t>Clifton #2 Substation</t>
  </si>
  <si>
    <t>4K04</t>
  </si>
  <si>
    <t>13F14</t>
  </si>
  <si>
    <t>4K02</t>
  </si>
  <si>
    <t>Clifton #1 4KV Substation</t>
  </si>
  <si>
    <t>12P83</t>
  </si>
  <si>
    <t>4K05</t>
  </si>
  <si>
    <t>12P82</t>
  </si>
  <si>
    <t>25F14</t>
  </si>
  <si>
    <t>12K86</t>
  </si>
  <si>
    <t>22285</t>
  </si>
  <si>
    <t>12575</t>
  </si>
  <si>
    <t>390</t>
  </si>
  <si>
    <t>22125</t>
  </si>
  <si>
    <t>23825</t>
  </si>
  <si>
    <t>395</t>
  </si>
  <si>
    <t>1010</t>
  </si>
  <si>
    <t>12605</t>
  </si>
  <si>
    <t>22164</t>
  </si>
  <si>
    <t>1217</t>
  </si>
  <si>
    <t>1257</t>
  </si>
  <si>
    <t>2262</t>
  </si>
  <si>
    <t>1270</t>
  </si>
  <si>
    <t>22110</t>
  </si>
  <si>
    <t>12574</t>
  </si>
  <si>
    <t>1267</t>
  </si>
  <si>
    <t>1102</t>
  </si>
  <si>
    <t>22155</t>
  </si>
  <si>
    <t>23820</t>
  </si>
  <si>
    <t>4236</t>
  </si>
  <si>
    <t>22365</t>
  </si>
  <si>
    <t>22465</t>
  </si>
  <si>
    <t>2229</t>
  </si>
  <si>
    <t>22295</t>
  </si>
  <si>
    <t>12260</t>
  </si>
  <si>
    <t>1144</t>
  </si>
  <si>
    <t>23205</t>
  </si>
  <si>
    <t>1300</t>
  </si>
  <si>
    <t>23210</t>
  </si>
  <si>
    <t>1284</t>
  </si>
  <si>
    <t>2207</t>
  </si>
  <si>
    <t>1108</t>
  </si>
  <si>
    <t>1413</t>
  </si>
  <si>
    <t>1103</t>
  </si>
  <si>
    <t>24100</t>
  </si>
  <si>
    <t>1260</t>
  </si>
  <si>
    <t>23340</t>
  </si>
  <si>
    <t>1107</t>
  </si>
  <si>
    <t>1116</t>
  </si>
  <si>
    <t>1251</t>
  </si>
  <si>
    <t>1214</t>
  </si>
  <si>
    <t>2252</t>
  </si>
  <si>
    <t>22455</t>
  </si>
  <si>
    <t>1277</t>
  </si>
  <si>
    <t>2604</t>
  </si>
  <si>
    <t>1298</t>
  </si>
  <si>
    <t>1297</t>
  </si>
  <si>
    <t>1283</t>
  </si>
  <si>
    <t>1403</t>
  </si>
  <si>
    <t>1291</t>
  </si>
  <si>
    <t>429</t>
  </si>
  <si>
    <t>1244</t>
  </si>
  <si>
    <t>2540</t>
  </si>
  <si>
    <t>1299</t>
  </si>
  <si>
    <t>1266</t>
  </si>
  <si>
    <t>15757</t>
  </si>
  <si>
    <t>24015</t>
  </si>
  <si>
    <t>1192</t>
  </si>
  <si>
    <t>1402</t>
  </si>
  <si>
    <t>1274</t>
  </si>
  <si>
    <t>1431</t>
  </si>
  <si>
    <t>1117</t>
  </si>
  <si>
    <t>1204</t>
  </si>
  <si>
    <t>1231</t>
  </si>
  <si>
    <t>1447</t>
  </si>
  <si>
    <t>1282</t>
  </si>
  <si>
    <t>1254</t>
  </si>
  <si>
    <t>22485</t>
  </si>
  <si>
    <t>1148</t>
  </si>
  <si>
    <t>1101</t>
  </si>
  <si>
    <t>13388</t>
  </si>
  <si>
    <t>1149</t>
  </si>
  <si>
    <t>2512</t>
  </si>
  <si>
    <t>1201</t>
  </si>
  <si>
    <t>13370</t>
  </si>
  <si>
    <t>1253</t>
  </si>
  <si>
    <t>13374</t>
  </si>
  <si>
    <t>1230</t>
  </si>
  <si>
    <t>1195</t>
  </si>
  <si>
    <t>1228</t>
  </si>
  <si>
    <t>1259</t>
  </si>
  <si>
    <t>2516</t>
  </si>
  <si>
    <t>24105</t>
  </si>
  <si>
    <t>1279</t>
  </si>
  <si>
    <t>1294</t>
  </si>
  <si>
    <t>1222</t>
  </si>
  <si>
    <t>1115</t>
  </si>
  <si>
    <t>22160</t>
  </si>
  <si>
    <t>22725</t>
  </si>
  <si>
    <t>1145</t>
  </si>
  <si>
    <t>1205</t>
  </si>
  <si>
    <t>1293</t>
  </si>
  <si>
    <t>23126</t>
  </si>
  <si>
    <t>1202</t>
  </si>
  <si>
    <t>1433</t>
  </si>
  <si>
    <t>22450</t>
  </si>
  <si>
    <t>1295</t>
  </si>
  <si>
    <t>1281</t>
  </si>
  <si>
    <t>1109</t>
  </si>
  <si>
    <t>2210</t>
  </si>
  <si>
    <t>2608</t>
  </si>
  <si>
    <t>1233</t>
  </si>
  <si>
    <t>2340</t>
  </si>
  <si>
    <t>1404</t>
  </si>
  <si>
    <t>1110</t>
  </si>
  <si>
    <t>1252</t>
  </si>
  <si>
    <t>12355</t>
  </si>
  <si>
    <t>15761</t>
  </si>
  <si>
    <t>2203</t>
  </si>
  <si>
    <t>2536</t>
  </si>
  <si>
    <t>1245</t>
  </si>
  <si>
    <t>12573</t>
  </si>
  <si>
    <t>13563</t>
  </si>
  <si>
    <t>1232</t>
  </si>
  <si>
    <t>1240</t>
  </si>
  <si>
    <t>1292</t>
  </si>
  <si>
    <t>22300</t>
  </si>
  <si>
    <t>1285</t>
  </si>
  <si>
    <t>12486</t>
  </si>
  <si>
    <t>22575</t>
  </si>
  <si>
    <t>1032</t>
  </si>
  <si>
    <t>12678</t>
  </si>
  <si>
    <t>22565</t>
  </si>
  <si>
    <t>1224</t>
  </si>
  <si>
    <t>14635</t>
  </si>
  <si>
    <t>1012</t>
  </si>
  <si>
    <t>1212</t>
  </si>
  <si>
    <t>1272</t>
  </si>
  <si>
    <t>1241</t>
  </si>
  <si>
    <t>2345</t>
  </si>
  <si>
    <t>1104</t>
  </si>
  <si>
    <t>12490</t>
  </si>
  <si>
    <t>1271</t>
  </si>
  <si>
    <t>1203</t>
  </si>
  <si>
    <t>1242</t>
  </si>
  <si>
    <t>2200</t>
  </si>
  <si>
    <t>25860</t>
  </si>
  <si>
    <t>14631</t>
  </si>
  <si>
    <t>1190</t>
  </si>
  <si>
    <t>1243</t>
  </si>
  <si>
    <t>1150</t>
  </si>
  <si>
    <t>1132</t>
  </si>
  <si>
    <t>1155</t>
  </si>
  <si>
    <t>1146</t>
  </si>
  <si>
    <t>22305</t>
  </si>
  <si>
    <t>2544</t>
  </si>
  <si>
    <t>22780</t>
  </si>
  <si>
    <t>1196</t>
  </si>
  <si>
    <t>22700</t>
  </si>
  <si>
    <t>1011</t>
  </si>
  <si>
    <t>1194</t>
  </si>
  <si>
    <t>23065</t>
  </si>
  <si>
    <t>13610</t>
  </si>
  <si>
    <t>12698</t>
  </si>
  <si>
    <t>22495</t>
  </si>
  <si>
    <t>1235</t>
  </si>
  <si>
    <t>22570</t>
  </si>
  <si>
    <t>22480</t>
  </si>
  <si>
    <t>13384</t>
  </si>
  <si>
    <t>1129</t>
  </si>
  <si>
    <t>1215</t>
  </si>
  <si>
    <t>4120</t>
  </si>
  <si>
    <t>23130</t>
  </si>
  <si>
    <t>22825</t>
  </si>
  <si>
    <t>1412</t>
  </si>
  <si>
    <t>1134</t>
  </si>
  <si>
    <t>2508</t>
  </si>
  <si>
    <t>1221</t>
  </si>
  <si>
    <t>1223</t>
  </si>
  <si>
    <t>23875</t>
  </si>
  <si>
    <t>12682</t>
  </si>
  <si>
    <t>1128</t>
  </si>
  <si>
    <t>680</t>
  </si>
  <si>
    <t>1264</t>
  </si>
  <si>
    <t>1237</t>
  </si>
  <si>
    <t>1290</t>
  </si>
  <si>
    <t>22820</t>
  </si>
  <si>
    <t>1154</t>
  </si>
  <si>
    <t>1153</t>
  </si>
  <si>
    <t>1490</t>
  </si>
  <si>
    <t>1234</t>
  </si>
  <si>
    <t>1411</t>
  </si>
  <si>
    <t>1263</t>
  </si>
  <si>
    <t>1695</t>
  </si>
  <si>
    <t>1261</t>
  </si>
  <si>
    <t>422</t>
  </si>
  <si>
    <t>2215</t>
  </si>
  <si>
    <t>1280</t>
  </si>
  <si>
    <t>22785</t>
  </si>
  <si>
    <t>23165</t>
  </si>
  <si>
    <t>1191</t>
  </si>
  <si>
    <t>4160</t>
  </si>
  <si>
    <t>1033</t>
  </si>
  <si>
    <t>1013</t>
  </si>
  <si>
    <t>426</t>
  </si>
  <si>
    <t>405</t>
  </si>
  <si>
    <t>1685</t>
  </si>
  <si>
    <t>22890</t>
  </si>
  <si>
    <t>24370</t>
  </si>
  <si>
    <t>1690</t>
  </si>
  <si>
    <t>22460</t>
  </si>
  <si>
    <t>413</t>
  </si>
  <si>
    <t>4165</t>
  </si>
  <si>
    <t>2524</t>
  </si>
  <si>
    <t>407</t>
  </si>
  <si>
    <t>490</t>
  </si>
  <si>
    <t>690</t>
  </si>
  <si>
    <t>16 Texas Admin. Code §25.81</t>
  </si>
  <si>
    <t>February 14, 2017</t>
  </si>
  <si>
    <t>2016 Reporting Year</t>
  </si>
  <si>
    <t>Project 46717</t>
  </si>
  <si>
    <t>2016 SAIFI Ranking</t>
  </si>
  <si>
    <t>2016 SAIFI Value</t>
  </si>
  <si>
    <t>2016 SAIDI Ranking</t>
  </si>
  <si>
    <t>2016 SAIDI Value</t>
  </si>
  <si>
    <t>Westminster Substation</t>
  </si>
  <si>
    <t>15804</t>
  </si>
  <si>
    <t>Farmersville West Substation</t>
  </si>
  <si>
    <t>23568</t>
  </si>
  <si>
    <t>1262</t>
  </si>
  <si>
    <t>12P366</t>
  </si>
  <si>
    <t>Butler Road Substation</t>
  </si>
  <si>
    <t>1436</t>
  </si>
  <si>
    <t>23560</t>
  </si>
  <si>
    <t>1437</t>
  </si>
  <si>
    <t>15800</t>
  </si>
  <si>
    <t>22237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</si>
</sst>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000"/>
    <numFmt numFmtId="165" formatCode="#,##0.0000"/>
    <numFmt numFmtId="166" formatCode="0.000"/>
  </numFmts>
  <fonts count="55">
    <font>
      <sz val="10"/>
      <name val="Arial"/>
    </font>
    <font>
      <sz val="11"/>
      <color theme="1"/>
      <name val="Calibri"/>
      <family val="2"/>
      <scheme val="minor"/>
    </font>
    <font>
      <sz val="11"/>
      <color theme="1"/>
      <name val="Calibri"/>
      <family val="2"/>
      <scheme val="minor"/>
    </font>
    <font>
      <b/>
      <sz val="10"/>
      <name val="Arial"/>
      <family val="2"/>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sz val="10"/>
      <name val="MS Sans Serif"/>
      <family val="2"/>
    </font>
    <font>
      <sz val="10"/>
      <name val="Arial Unicode MS"/>
      <family val="2"/>
    </font>
    <font>
      <b/>
      <sz val="10"/>
      <name val="Arial Unicode MS"/>
      <family val="2"/>
    </font>
    <font>
      <sz val="10"/>
      <color theme="0"/>
      <name val="Arial"/>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sz val="10"/>
      <color rgb="FFFF0000"/>
      <name val="Arial"/>
      <family val="2"/>
    </font>
    <font>
      <sz val="10"/>
      <name val="MS Sans Serif"/>
      <family val="2"/>
    </font>
    <font>
      <sz val="10"/>
      <color rgb="FF000000"/>
      <name val="Arial"/>
      <family val="2"/>
    </font>
  </fonts>
  <fills count="35">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theme="0" tint="-0.34998626667073579"/>
      </bottom>
      <diagonal/>
    </border>
    <border>
      <left style="thin">
        <color indexed="64"/>
      </left>
      <right/>
      <top style="thin">
        <color theme="0" tint="-0.34998626667073579"/>
      </top>
      <bottom style="thin">
        <color theme="0" tint="-0.34998626667073579"/>
      </bottom>
      <diagonal/>
    </border>
    <border>
      <left style="thin">
        <color indexed="64"/>
      </left>
      <right/>
      <top style="thin">
        <color theme="0" tint="-0.34998626667073579"/>
      </top>
      <bottom/>
      <diagonal/>
    </border>
    <border>
      <left/>
      <right style="thin">
        <color indexed="64"/>
      </right>
      <top/>
      <bottom style="thin">
        <color theme="0" tint="-0.34998626667073579"/>
      </bottom>
      <diagonal/>
    </border>
    <border>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diagonal/>
    </border>
    <border>
      <left/>
      <right style="thin">
        <color indexed="64"/>
      </right>
      <top style="thin">
        <color indexed="64"/>
      </top>
      <bottom style="thin">
        <color theme="0" tint="-0.34998626667073579"/>
      </bottom>
      <diagonal/>
    </border>
    <border>
      <left/>
      <right style="thin">
        <color indexed="64"/>
      </right>
      <top style="thin">
        <color theme="0" tint="-0.34998626667073579"/>
      </top>
      <bottom style="thin">
        <color indexed="64"/>
      </bottom>
      <diagonal/>
    </border>
  </borders>
  <cellStyleXfs count="137">
    <xf numFmtId="0" fontId="0" fillId="0" borderId="0"/>
    <xf numFmtId="0" fontId="16" fillId="0" borderId="0" applyNumberFormat="0" applyFill="0" applyBorder="0" applyAlignment="0" applyProtection="0">
      <alignment vertical="top"/>
      <protection locked="0"/>
    </xf>
    <xf numFmtId="43" fontId="17" fillId="0" borderId="0" applyFont="0" applyFill="0" applyBorder="0" applyAlignment="0" applyProtection="0"/>
    <xf numFmtId="9" fontId="17" fillId="0" borderId="0" applyFont="0" applyFill="0" applyBorder="0" applyAlignment="0" applyProtection="0"/>
    <xf numFmtId="0" fontId="18" fillId="0" borderId="0" applyNumberFormat="0" applyFill="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7" borderId="8" applyNumberFormat="0" applyAlignment="0" applyProtection="0"/>
    <xf numFmtId="0" fontId="26" fillId="8" borderId="9" applyNumberFormat="0" applyAlignment="0" applyProtection="0"/>
    <xf numFmtId="0" fontId="27" fillId="8" borderId="8" applyNumberFormat="0" applyAlignment="0" applyProtection="0"/>
    <xf numFmtId="0" fontId="28" fillId="0" borderId="10" applyNumberFormat="0" applyFill="0" applyAlignment="0" applyProtection="0"/>
    <xf numFmtId="0" fontId="29" fillId="9" borderId="11"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13" applyNumberFormat="0" applyFill="0" applyAlignment="0" applyProtection="0"/>
    <xf numFmtId="0" fontId="33"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3" fillId="34" borderId="0" applyNumberFormat="0" applyBorder="0" applyAlignment="0" applyProtection="0"/>
    <xf numFmtId="0" fontId="2" fillId="0" borderId="0"/>
    <xf numFmtId="0" fontId="2" fillId="10" borderId="12" applyNumberFormat="0" applyFont="0" applyAlignment="0" applyProtection="0"/>
    <xf numFmtId="0" fontId="36" fillId="0" borderId="0"/>
    <xf numFmtId="0" fontId="37" fillId="0" borderId="0"/>
    <xf numFmtId="0" fontId="34" fillId="12" borderId="0" applyNumberFormat="0" applyBorder="0" applyAlignment="0" applyProtection="0"/>
    <xf numFmtId="0" fontId="1" fillId="12"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34" fillId="20" borderId="0" applyNumberFormat="0" applyBorder="0" applyAlignment="0" applyProtection="0"/>
    <xf numFmtId="0" fontId="1" fillId="20" borderId="0" applyNumberFormat="0" applyBorder="0" applyAlignment="0" applyProtection="0"/>
    <xf numFmtId="0" fontId="34" fillId="24" borderId="0" applyNumberFormat="0" applyBorder="0" applyAlignment="0" applyProtection="0"/>
    <xf numFmtId="0" fontId="1" fillId="24" borderId="0" applyNumberFormat="0" applyBorder="0" applyAlignment="0" applyProtection="0"/>
    <xf numFmtId="0" fontId="34" fillId="28" borderId="0" applyNumberFormat="0" applyBorder="0" applyAlignment="0" applyProtection="0"/>
    <xf numFmtId="0" fontId="1" fillId="28" borderId="0" applyNumberFormat="0" applyBorder="0" applyAlignment="0" applyProtection="0"/>
    <xf numFmtId="0" fontId="34" fillId="32" borderId="0" applyNumberFormat="0" applyBorder="0" applyAlignment="0" applyProtection="0"/>
    <xf numFmtId="0" fontId="1" fillId="32" borderId="0" applyNumberFormat="0" applyBorder="0" applyAlignment="0" applyProtection="0"/>
    <xf numFmtId="0" fontId="34" fillId="13" borderId="0" applyNumberFormat="0" applyBorder="0" applyAlignment="0" applyProtection="0"/>
    <xf numFmtId="0" fontId="1" fillId="13" borderId="0" applyNumberFormat="0" applyBorder="0" applyAlignment="0" applyProtection="0"/>
    <xf numFmtId="0" fontId="34" fillId="17" borderId="0" applyNumberFormat="0" applyBorder="0" applyAlignment="0" applyProtection="0"/>
    <xf numFmtId="0" fontId="1" fillId="17" borderId="0" applyNumberFormat="0" applyBorder="0" applyAlignment="0" applyProtection="0"/>
    <xf numFmtId="0" fontId="34" fillId="21" borderId="0" applyNumberFormat="0" applyBorder="0" applyAlignment="0" applyProtection="0"/>
    <xf numFmtId="0" fontId="1" fillId="21" borderId="0" applyNumberFormat="0" applyBorder="0" applyAlignment="0" applyProtection="0"/>
    <xf numFmtId="0" fontId="34" fillId="25" borderId="0" applyNumberFormat="0" applyBorder="0" applyAlignment="0" applyProtection="0"/>
    <xf numFmtId="0" fontId="1" fillId="25" borderId="0" applyNumberFormat="0" applyBorder="0" applyAlignment="0" applyProtection="0"/>
    <xf numFmtId="0" fontId="34" fillId="29" borderId="0" applyNumberFormat="0" applyBorder="0" applyAlignment="0" applyProtection="0"/>
    <xf numFmtId="0" fontId="1" fillId="29" borderId="0" applyNumberFormat="0" applyBorder="0" applyAlignment="0" applyProtection="0"/>
    <xf numFmtId="0" fontId="34" fillId="33" borderId="0" applyNumberFormat="0" applyBorder="0" applyAlignment="0" applyProtection="0"/>
    <xf numFmtId="0" fontId="1" fillId="33" borderId="0" applyNumberFormat="0" applyBorder="0" applyAlignment="0" applyProtection="0"/>
    <xf numFmtId="0" fontId="39" fillId="14" borderId="0" applyNumberFormat="0" applyBorder="0" applyAlignment="0" applyProtection="0"/>
    <xf numFmtId="0" fontId="33" fillId="14" borderId="0" applyNumberFormat="0" applyBorder="0" applyAlignment="0" applyProtection="0"/>
    <xf numFmtId="0" fontId="39" fillId="18" borderId="0" applyNumberFormat="0" applyBorder="0" applyAlignment="0" applyProtection="0"/>
    <xf numFmtId="0" fontId="33" fillId="18" borderId="0" applyNumberFormat="0" applyBorder="0" applyAlignment="0" applyProtection="0"/>
    <xf numFmtId="0" fontId="39" fillId="22" borderId="0" applyNumberFormat="0" applyBorder="0" applyAlignment="0" applyProtection="0"/>
    <xf numFmtId="0" fontId="33" fillId="22" borderId="0" applyNumberFormat="0" applyBorder="0" applyAlignment="0" applyProtection="0"/>
    <xf numFmtId="0" fontId="39" fillId="26" borderId="0" applyNumberFormat="0" applyBorder="0" applyAlignment="0" applyProtection="0"/>
    <xf numFmtId="0" fontId="33" fillId="26" borderId="0" applyNumberFormat="0" applyBorder="0" applyAlignment="0" applyProtection="0"/>
    <xf numFmtId="0" fontId="39" fillId="30" borderId="0" applyNumberFormat="0" applyBorder="0" applyAlignment="0" applyProtection="0"/>
    <xf numFmtId="0" fontId="33" fillId="30" borderId="0" applyNumberFormat="0" applyBorder="0" applyAlignment="0" applyProtection="0"/>
    <xf numFmtId="0" fontId="39" fillId="34" borderId="0" applyNumberFormat="0" applyBorder="0" applyAlignment="0" applyProtection="0"/>
    <xf numFmtId="0" fontId="33" fillId="34" borderId="0" applyNumberFormat="0" applyBorder="0" applyAlignment="0" applyProtection="0"/>
    <xf numFmtId="0" fontId="39" fillId="11" borderId="0" applyNumberFormat="0" applyBorder="0" applyAlignment="0" applyProtection="0"/>
    <xf numFmtId="0" fontId="33" fillId="11" borderId="0" applyNumberFormat="0" applyBorder="0" applyAlignment="0" applyProtection="0"/>
    <xf numFmtId="0" fontId="39" fillId="15" borderId="0" applyNumberFormat="0" applyBorder="0" applyAlignment="0" applyProtection="0"/>
    <xf numFmtId="0" fontId="33" fillId="15" borderId="0" applyNumberFormat="0" applyBorder="0" applyAlignment="0" applyProtection="0"/>
    <xf numFmtId="0" fontId="39" fillId="19" borderId="0" applyNumberFormat="0" applyBorder="0" applyAlignment="0" applyProtection="0"/>
    <xf numFmtId="0" fontId="33" fillId="19" borderId="0" applyNumberFormat="0" applyBorder="0" applyAlignment="0" applyProtection="0"/>
    <xf numFmtId="0" fontId="39" fillId="23" borderId="0" applyNumberFormat="0" applyBorder="0" applyAlignment="0" applyProtection="0"/>
    <xf numFmtId="0" fontId="33" fillId="23" borderId="0" applyNumberFormat="0" applyBorder="0" applyAlignment="0" applyProtection="0"/>
    <xf numFmtId="0" fontId="39" fillId="27" borderId="0" applyNumberFormat="0" applyBorder="0" applyAlignment="0" applyProtection="0"/>
    <xf numFmtId="0" fontId="33" fillId="27" borderId="0" applyNumberFormat="0" applyBorder="0" applyAlignment="0" applyProtection="0"/>
    <xf numFmtId="0" fontId="39" fillId="31" borderId="0" applyNumberFormat="0" applyBorder="0" applyAlignment="0" applyProtection="0"/>
    <xf numFmtId="0" fontId="33" fillId="31" borderId="0" applyNumberFormat="0" applyBorder="0" applyAlignment="0" applyProtection="0"/>
    <xf numFmtId="0" fontId="40" fillId="5" borderId="0" applyNumberFormat="0" applyBorder="0" applyAlignment="0" applyProtection="0"/>
    <xf numFmtId="0" fontId="23" fillId="5" borderId="0" applyNumberFormat="0" applyBorder="0" applyAlignment="0" applyProtection="0"/>
    <xf numFmtId="0" fontId="41" fillId="8" borderId="8" applyNumberFormat="0" applyAlignment="0" applyProtection="0"/>
    <xf numFmtId="0" fontId="27" fillId="8" borderId="8" applyNumberFormat="0" applyAlignment="0" applyProtection="0"/>
    <xf numFmtId="0" fontId="42" fillId="9" borderId="11" applyNumberFormat="0" applyAlignment="0" applyProtection="0"/>
    <xf numFmtId="0" fontId="29" fillId="9" borderId="11" applyNumberFormat="0" applyAlignment="0" applyProtection="0"/>
    <xf numFmtId="43" fontId="34" fillId="0" borderId="0" applyFont="0" applyFill="0" applyBorder="0" applyAlignment="0" applyProtection="0"/>
    <xf numFmtId="0" fontId="43" fillId="0" borderId="0" applyNumberFormat="0" applyFill="0" applyBorder="0" applyAlignment="0" applyProtection="0"/>
    <xf numFmtId="0" fontId="31" fillId="0" borderId="0" applyNumberFormat="0" applyFill="0" applyBorder="0" applyAlignment="0" applyProtection="0"/>
    <xf numFmtId="0" fontId="44" fillId="4" borderId="0" applyNumberFormat="0" applyBorder="0" applyAlignment="0" applyProtection="0"/>
    <xf numFmtId="0" fontId="22" fillId="4" borderId="0" applyNumberFormat="0" applyBorder="0" applyAlignment="0" applyProtection="0"/>
    <xf numFmtId="0" fontId="45" fillId="0" borderId="5" applyNumberFormat="0" applyFill="0" applyAlignment="0" applyProtection="0"/>
    <xf numFmtId="0" fontId="19" fillId="0" borderId="5" applyNumberFormat="0" applyFill="0" applyAlignment="0" applyProtection="0"/>
    <xf numFmtId="0" fontId="46" fillId="0" borderId="6" applyNumberFormat="0" applyFill="0" applyAlignment="0" applyProtection="0"/>
    <xf numFmtId="0" fontId="20" fillId="0" borderId="6" applyNumberFormat="0" applyFill="0" applyAlignment="0" applyProtection="0"/>
    <xf numFmtId="0" fontId="47" fillId="0" borderId="7" applyNumberFormat="0" applyFill="0" applyAlignment="0" applyProtection="0"/>
    <xf numFmtId="0" fontId="21" fillId="0" borderId="7" applyNumberFormat="0" applyFill="0" applyAlignment="0" applyProtection="0"/>
    <xf numFmtId="0" fontId="47" fillId="0" borderId="0" applyNumberFormat="0" applyFill="0" applyBorder="0" applyAlignment="0" applyProtection="0"/>
    <xf numFmtId="0" fontId="21" fillId="0" borderId="0" applyNumberFormat="0" applyFill="0" applyBorder="0" applyAlignment="0" applyProtection="0"/>
    <xf numFmtId="0" fontId="48" fillId="7" borderId="8" applyNumberFormat="0" applyAlignment="0" applyProtection="0"/>
    <xf numFmtId="0" fontId="25" fillId="7" borderId="8" applyNumberFormat="0" applyAlignment="0" applyProtection="0"/>
    <xf numFmtId="0" fontId="49" fillId="0" borderId="10" applyNumberFormat="0" applyFill="0" applyAlignment="0" applyProtection="0"/>
    <xf numFmtId="0" fontId="28" fillId="0" borderId="10" applyNumberFormat="0" applyFill="0" applyAlignment="0" applyProtection="0"/>
    <xf numFmtId="0" fontId="50" fillId="6" borderId="0" applyNumberFormat="0" applyBorder="0" applyAlignment="0" applyProtection="0"/>
    <xf numFmtId="0" fontId="24" fillId="6" borderId="0" applyNumberFormat="0" applyBorder="0" applyAlignment="0" applyProtection="0"/>
    <xf numFmtId="0" fontId="34" fillId="0" borderId="0"/>
    <xf numFmtId="0" fontId="37" fillId="0" borderId="0"/>
    <xf numFmtId="0" fontId="37" fillId="0" borderId="0"/>
    <xf numFmtId="0" fontId="1" fillId="0" borderId="0"/>
    <xf numFmtId="0" fontId="37" fillId="0" borderId="0"/>
    <xf numFmtId="0" fontId="34" fillId="10" borderId="12" applyNumberFormat="0" applyFont="0" applyAlignment="0" applyProtection="0"/>
    <xf numFmtId="0" fontId="1" fillId="10" borderId="12" applyNumberFormat="0" applyFont="0" applyAlignment="0" applyProtection="0"/>
    <xf numFmtId="0" fontId="51" fillId="8" borderId="9" applyNumberFormat="0" applyAlignment="0" applyProtection="0"/>
    <xf numFmtId="0" fontId="26" fillId="8" borderId="9" applyNumberFormat="0" applyAlignment="0" applyProtection="0"/>
    <xf numFmtId="9" fontId="38" fillId="0" borderId="0" applyFont="0" applyFill="0" applyBorder="0" applyAlignment="0" applyProtection="0"/>
    <xf numFmtId="0" fontId="18" fillId="0" borderId="0" applyNumberFormat="0" applyFill="0" applyBorder="0" applyAlignment="0" applyProtection="0"/>
    <xf numFmtId="0" fontId="35" fillId="0" borderId="13" applyNumberFormat="0" applyFill="0" applyAlignment="0" applyProtection="0"/>
    <xf numFmtId="0" fontId="32" fillId="0" borderId="13" applyNumberFormat="0" applyFill="0" applyAlignment="0" applyProtection="0"/>
    <xf numFmtId="0" fontId="52" fillId="0" borderId="0" applyNumberFormat="0" applyFill="0" applyBorder="0" applyAlignment="0" applyProtection="0"/>
    <xf numFmtId="0" fontId="30" fillId="0" borderId="0" applyNumberFormat="0" applyFill="0" applyBorder="0" applyAlignment="0" applyProtection="0"/>
    <xf numFmtId="0" fontId="53" fillId="0" borderId="0"/>
  </cellStyleXfs>
  <cellXfs count="132">
    <xf numFmtId="0" fontId="0" fillId="0" borderId="0" xfId="0"/>
    <xf numFmtId="0" fontId="3" fillId="0" borderId="0" xfId="0" applyFont="1" applyAlignment="1">
      <alignment horizontal="center"/>
    </xf>
    <xf numFmtId="0" fontId="3" fillId="0" borderId="0" xfId="0" applyFont="1" applyBorder="1" applyAlignment="1">
      <alignment horizontal="center"/>
    </xf>
    <xf numFmtId="0" fontId="0" fillId="0" borderId="0" xfId="0" applyBorder="1"/>
    <xf numFmtId="0" fontId="3" fillId="0" borderId="0" xfId="0" applyFont="1" applyBorder="1" applyAlignment="1">
      <alignment horizontal="centerContinuous" vertical="center"/>
    </xf>
    <xf numFmtId="0" fontId="0" fillId="0" borderId="0" xfId="0" applyAlignment="1">
      <alignment vertical="center"/>
    </xf>
    <xf numFmtId="0" fontId="4"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4" fillId="0" borderId="2" xfId="0" applyFont="1" applyBorder="1" applyAlignment="1">
      <alignment horizontal="left" vertical="center"/>
    </xf>
    <xf numFmtId="0" fontId="7" fillId="0" borderId="0" xfId="0" applyFont="1" applyBorder="1" applyAlignment="1">
      <alignment horizontal="left" vertical="center"/>
    </xf>
    <xf numFmtId="0" fontId="0" fillId="0" borderId="0" xfId="0" quotePrefix="1" applyAlignment="1">
      <alignment horizontal="left"/>
    </xf>
    <xf numFmtId="0" fontId="8" fillId="0" borderId="0" xfId="0" quotePrefix="1" applyFont="1" applyBorder="1" applyAlignment="1">
      <alignment horizontal="left" vertical="center"/>
    </xf>
    <xf numFmtId="0" fontId="8" fillId="0" borderId="0" xfId="0" quotePrefix="1" applyFont="1" applyBorder="1" applyAlignment="1">
      <alignment horizontal="center" vertical="center"/>
    </xf>
    <xf numFmtId="0" fontId="0" fillId="0" borderId="0" xfId="0" applyAlignment="1">
      <alignment horizontal="center"/>
    </xf>
    <xf numFmtId="0" fontId="4" fillId="0" borderId="0" xfId="0" applyFont="1" applyBorder="1" applyAlignment="1">
      <alignment horizontal="center" vertical="center"/>
    </xf>
    <xf numFmtId="0" fontId="10" fillId="0" borderId="0" xfId="0" quotePrefix="1" applyFont="1" applyBorder="1" applyAlignment="1">
      <alignment horizontal="left" vertical="center"/>
    </xf>
    <xf numFmtId="0" fontId="9" fillId="0" borderId="0" xfId="0" quotePrefix="1" applyFont="1" applyBorder="1" applyAlignment="1">
      <alignment horizontal="center" vertical="center"/>
    </xf>
    <xf numFmtId="0" fontId="9" fillId="0" borderId="0" xfId="0" quotePrefix="1" applyFont="1" applyBorder="1" applyAlignment="1">
      <alignment horizontal="left" vertical="center"/>
    </xf>
    <xf numFmtId="0" fontId="0" fillId="0" borderId="0" xfId="0" applyAlignment="1"/>
    <xf numFmtId="49" fontId="7" fillId="0" borderId="0" xfId="0" quotePrefix="1" applyNumberFormat="1" applyFont="1" applyBorder="1" applyAlignment="1">
      <alignment horizontal="left" vertical="center"/>
    </xf>
    <xf numFmtId="15" fontId="7" fillId="0" borderId="0" xfId="0" applyNumberFormat="1" applyFont="1" applyBorder="1" applyAlignment="1">
      <alignment horizontal="left" vertical="center"/>
    </xf>
    <xf numFmtId="0" fontId="8" fillId="0" borderId="0" xfId="0" applyFont="1" applyBorder="1" applyAlignment="1">
      <alignment horizontal="center" vertical="center"/>
    </xf>
    <xf numFmtId="0" fontId="8" fillId="0" borderId="0" xfId="0" applyFont="1" applyBorder="1" applyAlignment="1">
      <alignment horizontal="left" vertical="center"/>
    </xf>
    <xf numFmtId="0" fontId="4" fillId="0" borderId="2" xfId="0" quotePrefix="1" applyFont="1" applyBorder="1" applyAlignment="1">
      <alignment horizontal="left" vertical="center"/>
    </xf>
    <xf numFmtId="0" fontId="3" fillId="0" borderId="0" xfId="0" quotePrefix="1" applyFont="1" applyBorder="1" applyAlignment="1">
      <alignment horizontal="right"/>
    </xf>
    <xf numFmtId="0" fontId="5" fillId="0" borderId="2" xfId="0" applyFont="1" applyBorder="1" applyAlignment="1">
      <alignment horizontal="center" vertical="center" wrapText="1"/>
    </xf>
    <xf numFmtId="0" fontId="3" fillId="0" borderId="2" xfId="0" quotePrefix="1" applyFont="1" applyBorder="1" applyAlignment="1">
      <alignment horizontal="right"/>
    </xf>
    <xf numFmtId="0" fontId="3" fillId="0" borderId="2" xfId="0" applyFont="1" applyBorder="1" applyAlignment="1">
      <alignment horizontal="right"/>
    </xf>
    <xf numFmtId="0" fontId="5" fillId="0" borderId="0" xfId="0" quotePrefix="1" applyFont="1" applyAlignment="1">
      <alignment horizontal="left" wrapText="1"/>
    </xf>
    <xf numFmtId="0" fontId="4" fillId="0" borderId="0" xfId="0" applyFont="1"/>
    <xf numFmtId="0" fontId="5" fillId="0" borderId="0" xfId="0" applyFont="1"/>
    <xf numFmtId="0" fontId="6" fillId="0" borderId="0" xfId="0" quotePrefix="1" applyFont="1" applyAlignment="1">
      <alignment horizontal="left" vertical="top" wrapText="1"/>
    </xf>
    <xf numFmtId="0" fontId="4" fillId="0" borderId="0" xfId="0" applyFont="1" applyAlignment="1">
      <alignment horizontal="left"/>
    </xf>
    <xf numFmtId="0" fontId="4" fillId="0" borderId="0" xfId="0" quotePrefix="1" applyFont="1" applyBorder="1" applyAlignment="1">
      <alignment horizontal="left" vertical="center"/>
    </xf>
    <xf numFmtId="49" fontId="4" fillId="0" borderId="0" xfId="0" quotePrefix="1" applyNumberFormat="1" applyFont="1" applyBorder="1" applyAlignment="1">
      <alignment horizontal="left" vertical="center"/>
    </xf>
    <xf numFmtId="164" fontId="0" fillId="0" borderId="0" xfId="0" quotePrefix="1" applyNumberFormat="1" applyAlignment="1">
      <alignment horizontal="right"/>
    </xf>
    <xf numFmtId="0" fontId="4" fillId="0" borderId="0" xfId="0" applyFont="1" applyAlignment="1">
      <alignment horizontal="center"/>
    </xf>
    <xf numFmtId="0" fontId="4" fillId="0" borderId="0" xfId="0" applyFont="1" applyBorder="1" applyAlignment="1">
      <alignment horizontal="center"/>
    </xf>
    <xf numFmtId="0" fontId="4" fillId="2" borderId="2" xfId="0" applyFont="1" applyFill="1" applyBorder="1" applyAlignment="1">
      <alignment horizontal="left" vertical="center"/>
    </xf>
    <xf numFmtId="0" fontId="0" fillId="0" borderId="0" xfId="0" quotePrefix="1" applyAlignment="1">
      <alignment horizontal="center"/>
    </xf>
    <xf numFmtId="0" fontId="4" fillId="3" borderId="0" xfId="0" applyFont="1" applyFill="1" applyBorder="1" applyAlignment="1">
      <alignment horizontal="left" vertical="center"/>
    </xf>
    <xf numFmtId="0" fontId="0" fillId="3" borderId="0" xfId="0" applyFill="1"/>
    <xf numFmtId="0" fontId="14" fillId="0" borderId="0" xfId="0" quotePrefix="1" applyFont="1" applyAlignment="1">
      <alignment horizontal="left"/>
    </xf>
    <xf numFmtId="0" fontId="12" fillId="0" borderId="2" xfId="0" quotePrefix="1" applyFont="1" applyFill="1" applyBorder="1" applyAlignment="1">
      <alignment horizontal="center" vertical="center"/>
    </xf>
    <xf numFmtId="1" fontId="4" fillId="0" borderId="2" xfId="0" applyNumberFormat="1" applyFont="1" applyFill="1" applyBorder="1" applyAlignment="1">
      <alignment horizontal="right"/>
    </xf>
    <xf numFmtId="3" fontId="4" fillId="2" borderId="2" xfId="0" applyNumberFormat="1" applyFont="1" applyFill="1" applyBorder="1" applyAlignment="1">
      <alignment horizontal="left" vertical="center"/>
    </xf>
    <xf numFmtId="0" fontId="9" fillId="0" borderId="1" xfId="0" quotePrefix="1" applyFont="1" applyBorder="1" applyAlignment="1">
      <alignment horizontal="center" vertical="center"/>
    </xf>
    <xf numFmtId="0" fontId="6" fillId="0" borderId="0" xfId="0" applyFont="1" applyAlignment="1">
      <alignment horizontal="left"/>
    </xf>
    <xf numFmtId="0" fontId="13" fillId="0" borderId="0" xfId="0" applyFont="1" applyBorder="1" applyAlignment="1">
      <alignment horizontal="center"/>
    </xf>
    <xf numFmtId="0" fontId="16" fillId="0" borderId="0" xfId="1" applyAlignment="1" applyProtection="1"/>
    <xf numFmtId="1" fontId="0" fillId="0" borderId="0" xfId="0" applyNumberFormat="1" applyAlignment="1">
      <alignment horizontal="right"/>
    </xf>
    <xf numFmtId="0" fontId="0" fillId="0" borderId="3" xfId="0" applyBorder="1" applyAlignment="1">
      <alignment horizontal="center"/>
    </xf>
    <xf numFmtId="0" fontId="0" fillId="0" borderId="3" xfId="0" applyBorder="1" applyAlignment="1">
      <alignment horizontal="left"/>
    </xf>
    <xf numFmtId="0" fontId="6" fillId="0" borderId="3" xfId="0" applyFont="1" applyBorder="1" applyAlignment="1">
      <alignment horizontal="left"/>
    </xf>
    <xf numFmtId="0" fontId="6" fillId="0" borderId="3" xfId="0" applyFont="1" applyFill="1" applyBorder="1" applyAlignment="1">
      <alignment horizontal="left"/>
    </xf>
    <xf numFmtId="0" fontId="0" fillId="0" borderId="4" xfId="0" applyBorder="1" applyAlignment="1">
      <alignment horizontal="center"/>
    </xf>
    <xf numFmtId="0" fontId="0" fillId="0" borderId="4" xfId="0" applyBorder="1" applyAlignment="1">
      <alignment horizontal="left"/>
    </xf>
    <xf numFmtId="0" fontId="0" fillId="0" borderId="3" xfId="0" applyFill="1" applyBorder="1" applyAlignment="1">
      <alignment horizontal="center"/>
    </xf>
    <xf numFmtId="0" fontId="0" fillId="0" borderId="3" xfId="0" applyFill="1" applyBorder="1" applyAlignment="1">
      <alignment horizontal="left"/>
    </xf>
    <xf numFmtId="0" fontId="4" fillId="0" borderId="0" xfId="0" applyFont="1" applyBorder="1" applyAlignment="1">
      <alignment horizontal="centerContinuous" vertical="center"/>
    </xf>
    <xf numFmtId="0" fontId="0" fillId="0" borderId="0" xfId="0" applyBorder="1" applyAlignment="1">
      <alignment horizontal="centerContinuous"/>
    </xf>
    <xf numFmtId="0" fontId="0" fillId="0" borderId="0" xfId="0" applyAlignment="1">
      <alignment horizontal="centerContinuous"/>
    </xf>
    <xf numFmtId="0" fontId="3" fillId="0" borderId="2" xfId="0" applyFont="1" applyBorder="1" applyAlignment="1">
      <alignment vertical="center"/>
    </xf>
    <xf numFmtId="0" fontId="0" fillId="0" borderId="2" xfId="0" applyBorder="1" applyAlignment="1">
      <alignment vertical="center"/>
    </xf>
    <xf numFmtId="0" fontId="3" fillId="0" borderId="2" xfId="0" applyFont="1" applyBorder="1" applyAlignment="1">
      <alignment horizontal="center" vertical="center"/>
    </xf>
    <xf numFmtId="0" fontId="3" fillId="0" borderId="14" xfId="0" applyFont="1" applyBorder="1"/>
    <xf numFmtId="0" fontId="3" fillId="0" borderId="15" xfId="0" applyFont="1" applyBorder="1"/>
    <xf numFmtId="0" fontId="0" fillId="0" borderId="16" xfId="0" applyBorder="1"/>
    <xf numFmtId="0" fontId="0" fillId="0" borderId="17" xfId="0" applyBorder="1"/>
    <xf numFmtId="0" fontId="0" fillId="0" borderId="18" xfId="0" applyBorder="1"/>
    <xf numFmtId="0" fontId="6" fillId="0" borderId="20" xfId="0" applyFont="1" applyBorder="1" applyAlignment="1">
      <alignment horizontal="left"/>
    </xf>
    <xf numFmtId="0" fontId="0" fillId="0" borderId="20" xfId="0" applyBorder="1" applyAlignment="1">
      <alignment horizontal="left"/>
    </xf>
    <xf numFmtId="0" fontId="6" fillId="0" borderId="23" xfId="0" applyFont="1" applyBorder="1" applyAlignment="1">
      <alignment horizontal="left"/>
    </xf>
    <xf numFmtId="4" fontId="0" fillId="0" borderId="0" xfId="0" applyNumberFormat="1"/>
    <xf numFmtId="3" fontId="0" fillId="0" borderId="0" xfId="0" applyNumberFormat="1"/>
    <xf numFmtId="49" fontId="0" fillId="0" borderId="0" xfId="0" applyNumberFormat="1"/>
    <xf numFmtId="1" fontId="4" fillId="0" borderId="0" xfId="0" applyNumberFormat="1" applyFont="1" applyFill="1" applyBorder="1" applyAlignment="1">
      <alignment horizontal="right"/>
    </xf>
    <xf numFmtId="1" fontId="6" fillId="0" borderId="0" xfId="0" applyNumberFormat="1" applyFont="1" applyAlignment="1">
      <alignment horizontal="left"/>
    </xf>
    <xf numFmtId="1" fontId="0" fillId="0" borderId="0" xfId="0" quotePrefix="1" applyNumberFormat="1" applyAlignment="1">
      <alignment horizontal="right"/>
    </xf>
    <xf numFmtId="1" fontId="6" fillId="0" borderId="0" xfId="0" applyNumberFormat="1" applyFont="1" applyBorder="1" applyAlignment="1">
      <alignment horizontal="left"/>
    </xf>
    <xf numFmtId="49" fontId="6" fillId="0" borderId="0" xfId="0" applyNumberFormat="1" applyFont="1"/>
    <xf numFmtId="1" fontId="3" fillId="0" borderId="0" xfId="0" quotePrefix="1" applyNumberFormat="1" applyFont="1" applyBorder="1" applyAlignment="1">
      <alignment horizontal="center" vertical="center" wrapText="1"/>
    </xf>
    <xf numFmtId="1" fontId="6" fillId="0" borderId="0" xfId="0" quotePrefix="1" applyNumberFormat="1" applyFont="1" applyAlignment="1">
      <alignment horizontal="left"/>
    </xf>
    <xf numFmtId="0" fontId="34" fillId="0" borderId="3" xfId="0" applyFont="1" applyBorder="1" applyAlignment="1">
      <alignment horizontal="left"/>
    </xf>
    <xf numFmtId="0" fontId="6" fillId="0" borderId="0" xfId="0" applyFont="1"/>
    <xf numFmtId="166" fontId="0" fillId="0" borderId="2" xfId="0" applyNumberFormat="1" applyBorder="1"/>
    <xf numFmtId="166" fontId="0" fillId="0" borderId="0" xfId="0" applyNumberFormat="1"/>
    <xf numFmtId="164" fontId="35" fillId="0" borderId="2" xfId="0" applyNumberFormat="1" applyFont="1" applyBorder="1" applyAlignment="1">
      <alignment horizontal="center" vertical="center" wrapText="1"/>
    </xf>
    <xf numFmtId="1" fontId="35" fillId="0" borderId="2" xfId="0" applyNumberFormat="1" applyFont="1" applyBorder="1" applyAlignment="1">
      <alignment horizontal="center" vertical="center" wrapText="1"/>
    </xf>
    <xf numFmtId="0" fontId="5" fillId="0" borderId="2" xfId="0" quotePrefix="1" applyFont="1" applyBorder="1" applyAlignment="1">
      <alignment horizontal="center" vertical="center" wrapText="1"/>
    </xf>
    <xf numFmtId="0" fontId="3" fillId="0" borderId="2" xfId="0" applyFont="1" applyBorder="1" applyAlignment="1">
      <alignment horizontal="center" vertical="center" wrapText="1"/>
    </xf>
    <xf numFmtId="165" fontId="6" fillId="0" borderId="4" xfId="0" applyNumberFormat="1" applyFont="1" applyBorder="1" applyAlignment="1">
      <alignment horizontal="right"/>
    </xf>
    <xf numFmtId="165" fontId="6" fillId="0" borderId="3" xfId="0" applyNumberFormat="1" applyFont="1" applyBorder="1" applyAlignment="1">
      <alignment horizontal="right"/>
    </xf>
    <xf numFmtId="165" fontId="6" fillId="0" borderId="3" xfId="0" applyNumberFormat="1" applyFont="1" applyFill="1" applyBorder="1" applyAlignment="1">
      <alignment horizontal="right"/>
    </xf>
    <xf numFmtId="0" fontId="6" fillId="0" borderId="4" xfId="0" applyFont="1" applyBorder="1" applyAlignment="1">
      <alignment horizontal="center"/>
    </xf>
    <xf numFmtId="0" fontId="6" fillId="0" borderId="3" xfId="0" applyFont="1" applyBorder="1" applyAlignment="1">
      <alignment horizontal="center"/>
    </xf>
    <xf numFmtId="0" fontId="6" fillId="0" borderId="3" xfId="0" applyFont="1" applyFill="1" applyBorder="1" applyAlignment="1">
      <alignment horizontal="center"/>
    </xf>
    <xf numFmtId="0" fontId="54" fillId="0" borderId="3" xfId="136" applyFont="1" applyFill="1" applyBorder="1" applyAlignment="1" applyProtection="1">
      <alignment vertical="center" wrapText="1"/>
    </xf>
    <xf numFmtId="164" fontId="54" fillId="0" borderId="3" xfId="136" applyNumberFormat="1" applyFont="1" applyFill="1" applyBorder="1" applyAlignment="1" applyProtection="1">
      <alignment horizontal="right" vertical="center" wrapText="1"/>
    </xf>
    <xf numFmtId="0" fontId="54" fillId="0" borderId="3" xfId="46" applyFont="1" applyFill="1" applyBorder="1" applyAlignment="1" applyProtection="1">
      <alignment vertical="center" wrapText="1"/>
    </xf>
    <xf numFmtId="0" fontId="54" fillId="0" borderId="4" xfId="136" applyFont="1" applyFill="1" applyBorder="1" applyAlignment="1" applyProtection="1">
      <alignment vertical="center" wrapText="1"/>
    </xf>
    <xf numFmtId="164" fontId="54" fillId="0" borderId="4" xfId="136" applyNumberFormat="1" applyFont="1" applyFill="1" applyBorder="1" applyAlignment="1" applyProtection="1">
      <alignment horizontal="right" vertical="center" wrapText="1"/>
    </xf>
    <xf numFmtId="164" fontId="0" fillId="0" borderId="2" xfId="0" applyNumberFormat="1" applyBorder="1"/>
    <xf numFmtId="164" fontId="0" fillId="0" borderId="0" xfId="0" applyNumberFormat="1"/>
    <xf numFmtId="0" fontId="6" fillId="0" borderId="22" xfId="0" applyFont="1" applyBorder="1" applyAlignment="1">
      <alignment horizontal="left"/>
    </xf>
    <xf numFmtId="1" fontId="0" fillId="0" borderId="0" xfId="2" applyNumberFormat="1" applyFont="1" applyAlignment="1">
      <alignment horizontal="center"/>
    </xf>
    <xf numFmtId="0" fontId="54" fillId="0" borderId="4" xfId="136" applyFont="1" applyFill="1" applyBorder="1" applyAlignment="1" applyProtection="1">
      <alignment horizontal="center" vertical="center" wrapText="1"/>
    </xf>
    <xf numFmtId="0" fontId="54" fillId="0" borderId="3" xfId="136" applyFont="1" applyFill="1" applyBorder="1" applyAlignment="1" applyProtection="1">
      <alignment horizontal="center" vertical="center" wrapText="1"/>
    </xf>
    <xf numFmtId="0" fontId="6" fillId="0" borderId="3" xfId="46" applyFont="1" applyBorder="1" applyAlignment="1">
      <alignment horizontal="center"/>
    </xf>
    <xf numFmtId="0" fontId="54" fillId="0" borderId="3" xfId="46" applyFont="1" applyFill="1" applyBorder="1" applyAlignment="1" applyProtection="1">
      <alignment horizontal="center" vertical="center" wrapText="1"/>
    </xf>
    <xf numFmtId="0" fontId="6" fillId="0" borderId="0" xfId="0" applyFont="1" applyAlignment="1">
      <alignment horizontal="center"/>
    </xf>
    <xf numFmtId="3" fontId="54" fillId="0" borderId="4" xfId="136" applyNumberFormat="1" applyFont="1" applyFill="1" applyBorder="1" applyAlignment="1" applyProtection="1">
      <alignment horizontal="center" vertical="center" wrapText="1"/>
    </xf>
    <xf numFmtId="3" fontId="54" fillId="0" borderId="3" xfId="136" applyNumberFormat="1" applyFont="1" applyFill="1" applyBorder="1" applyAlignment="1" applyProtection="1">
      <alignment horizontal="center" vertical="center" wrapText="1"/>
    </xf>
    <xf numFmtId="3" fontId="54" fillId="0" borderId="3" xfId="46" applyNumberFormat="1" applyFont="1" applyFill="1" applyBorder="1" applyAlignment="1" applyProtection="1">
      <alignment horizontal="center" vertical="center" wrapText="1"/>
    </xf>
    <xf numFmtId="3" fontId="0" fillId="0" borderId="4" xfId="0" applyNumberFormat="1" applyBorder="1" applyAlignment="1">
      <alignment horizontal="center"/>
    </xf>
    <xf numFmtId="3" fontId="0" fillId="0" borderId="3" xfId="0" applyNumberFormat="1" applyBorder="1" applyAlignment="1">
      <alignment horizontal="center"/>
    </xf>
    <xf numFmtId="3" fontId="0" fillId="0" borderId="3" xfId="0" applyNumberFormat="1" applyFill="1" applyBorder="1" applyAlignment="1">
      <alignment horizontal="center"/>
    </xf>
    <xf numFmtId="0" fontId="34" fillId="0" borderId="3" xfId="0" applyFont="1" applyBorder="1" applyAlignment="1">
      <alignment horizontal="center"/>
    </xf>
    <xf numFmtId="3" fontId="34" fillId="0" borderId="3" xfId="0" applyNumberFormat="1" applyFont="1" applyBorder="1" applyAlignment="1">
      <alignment horizontal="center"/>
    </xf>
    <xf numFmtId="3" fontId="6" fillId="0" borderId="3" xfId="0" applyNumberFormat="1" applyFont="1" applyFill="1" applyBorder="1" applyAlignment="1">
      <alignment horizontal="center"/>
    </xf>
    <xf numFmtId="10" fontId="0" fillId="0" borderId="19" xfId="0" applyNumberFormat="1" applyBorder="1" applyAlignment="1">
      <alignment horizontal="center"/>
    </xf>
    <xf numFmtId="10" fontId="0" fillId="0" borderId="20" xfId="0" applyNumberFormat="1" applyBorder="1" applyAlignment="1">
      <alignment horizontal="center"/>
    </xf>
    <xf numFmtId="10" fontId="0" fillId="0" borderId="21" xfId="0" applyNumberFormat="1" applyBorder="1" applyAlignment="1">
      <alignment horizontal="center"/>
    </xf>
    <xf numFmtId="9" fontId="3" fillId="0" borderId="2" xfId="3" applyFont="1" applyBorder="1" applyAlignment="1">
      <alignment horizontal="center"/>
    </xf>
    <xf numFmtId="0" fontId="0" fillId="0" borderId="0" xfId="0" quotePrefix="1" applyFill="1" applyBorder="1" applyAlignment="1">
      <alignment horizontal="right"/>
    </xf>
    <xf numFmtId="0" fontId="11" fillId="0" borderId="0" xfId="1" applyFont="1" applyAlignment="1" applyProtection="1">
      <alignment horizontal="left"/>
    </xf>
    <xf numFmtId="0" fontId="13" fillId="0" borderId="0" xfId="0" applyFont="1" applyAlignment="1"/>
    <xf numFmtId="0" fontId="16" fillId="0" borderId="0" xfId="1" quotePrefix="1" applyFont="1" applyAlignment="1" applyProtection="1">
      <alignment horizontal="left"/>
    </xf>
    <xf numFmtId="0" fontId="16" fillId="0" borderId="0" xfId="1" quotePrefix="1" applyAlignment="1" applyProtection="1">
      <alignment horizontal="left"/>
    </xf>
    <xf numFmtId="0" fontId="0" fillId="0" borderId="0" xfId="0" applyAlignment="1">
      <alignment horizontal="center"/>
    </xf>
    <xf numFmtId="0" fontId="3" fillId="0" borderId="0" xfId="0" quotePrefix="1" applyFont="1" applyAlignment="1">
      <alignment horizontal="center"/>
    </xf>
  </cellXfs>
  <cellStyles count="137">
    <cellStyle name="20% - Accent1" xfId="21" builtinId="30" customBuiltin="1"/>
    <cellStyle name="20% - Accent1 2" xfId="48"/>
    <cellStyle name="20% - Accent1 3" xfId="49"/>
    <cellStyle name="20% - Accent2" xfId="25" builtinId="34" customBuiltin="1"/>
    <cellStyle name="20% - Accent2 2" xfId="50"/>
    <cellStyle name="20% - Accent2 3" xfId="51"/>
    <cellStyle name="20% - Accent3" xfId="29" builtinId="38" customBuiltin="1"/>
    <cellStyle name="20% - Accent3 2" xfId="52"/>
    <cellStyle name="20% - Accent3 3" xfId="53"/>
    <cellStyle name="20% - Accent4" xfId="33" builtinId="42" customBuiltin="1"/>
    <cellStyle name="20% - Accent4 2" xfId="54"/>
    <cellStyle name="20% - Accent4 3" xfId="55"/>
    <cellStyle name="20% - Accent5" xfId="37" builtinId="46" customBuiltin="1"/>
    <cellStyle name="20% - Accent5 2" xfId="56"/>
    <cellStyle name="20% - Accent5 3" xfId="57"/>
    <cellStyle name="20% - Accent6" xfId="41" builtinId="50" customBuiltin="1"/>
    <cellStyle name="20% - Accent6 2" xfId="58"/>
    <cellStyle name="20% - Accent6 3" xfId="59"/>
    <cellStyle name="40% - Accent1" xfId="22" builtinId="31" customBuiltin="1"/>
    <cellStyle name="40% - Accent1 2" xfId="60"/>
    <cellStyle name="40% - Accent1 3" xfId="61"/>
    <cellStyle name="40% - Accent2" xfId="26" builtinId="35" customBuiltin="1"/>
    <cellStyle name="40% - Accent2 2" xfId="62"/>
    <cellStyle name="40% - Accent2 3" xfId="63"/>
    <cellStyle name="40% - Accent3" xfId="30" builtinId="39" customBuiltin="1"/>
    <cellStyle name="40% - Accent3 2" xfId="64"/>
    <cellStyle name="40% - Accent3 3" xfId="65"/>
    <cellStyle name="40% - Accent4" xfId="34" builtinId="43" customBuiltin="1"/>
    <cellStyle name="40% - Accent4 2" xfId="66"/>
    <cellStyle name="40% - Accent4 3" xfId="67"/>
    <cellStyle name="40% - Accent5" xfId="38" builtinId="47" customBuiltin="1"/>
    <cellStyle name="40% - Accent5 2" xfId="68"/>
    <cellStyle name="40% - Accent5 3" xfId="69"/>
    <cellStyle name="40% - Accent6" xfId="42" builtinId="51" customBuiltin="1"/>
    <cellStyle name="40% - Accent6 2" xfId="70"/>
    <cellStyle name="40% - Accent6 3" xfId="71"/>
    <cellStyle name="60% - Accent1" xfId="23" builtinId="32" customBuiltin="1"/>
    <cellStyle name="60% - Accent1 2" xfId="72"/>
    <cellStyle name="60% - Accent1 3" xfId="73"/>
    <cellStyle name="60% - Accent2" xfId="27" builtinId="36" customBuiltin="1"/>
    <cellStyle name="60% - Accent2 2" xfId="74"/>
    <cellStyle name="60% - Accent2 3" xfId="75"/>
    <cellStyle name="60% - Accent3" xfId="31" builtinId="40" customBuiltin="1"/>
    <cellStyle name="60% - Accent3 2" xfId="76"/>
    <cellStyle name="60% - Accent3 3" xfId="77"/>
    <cellStyle name="60% - Accent4" xfId="35" builtinId="44" customBuiltin="1"/>
    <cellStyle name="60% - Accent4 2" xfId="78"/>
    <cellStyle name="60% - Accent4 3" xfId="79"/>
    <cellStyle name="60% - Accent5" xfId="39" builtinId="48" customBuiltin="1"/>
    <cellStyle name="60% - Accent5 2" xfId="80"/>
    <cellStyle name="60% - Accent5 3" xfId="81"/>
    <cellStyle name="60% - Accent6" xfId="43" builtinId="52" customBuiltin="1"/>
    <cellStyle name="60% - Accent6 2" xfId="82"/>
    <cellStyle name="60% - Accent6 3" xfId="83"/>
    <cellStyle name="Accent1" xfId="20" builtinId="29" customBuiltin="1"/>
    <cellStyle name="Accent1 2" xfId="84"/>
    <cellStyle name="Accent1 3" xfId="85"/>
    <cellStyle name="Accent2" xfId="24" builtinId="33" customBuiltin="1"/>
    <cellStyle name="Accent2 2" xfId="86"/>
    <cellStyle name="Accent2 3" xfId="87"/>
    <cellStyle name="Accent3" xfId="28" builtinId="37" customBuiltin="1"/>
    <cellStyle name="Accent3 2" xfId="88"/>
    <cellStyle name="Accent3 3" xfId="89"/>
    <cellStyle name="Accent4" xfId="32" builtinId="41" customBuiltin="1"/>
    <cellStyle name="Accent4 2" xfId="90"/>
    <cellStyle name="Accent4 3" xfId="91"/>
    <cellStyle name="Accent5" xfId="36" builtinId="45" customBuiltin="1"/>
    <cellStyle name="Accent5 2" xfId="92"/>
    <cellStyle name="Accent5 3" xfId="93"/>
    <cellStyle name="Accent6" xfId="40" builtinId="49" customBuiltin="1"/>
    <cellStyle name="Accent6 2" xfId="94"/>
    <cellStyle name="Accent6 3" xfId="95"/>
    <cellStyle name="Bad" xfId="10" builtinId="27" customBuiltin="1"/>
    <cellStyle name="Bad 2" xfId="96"/>
    <cellStyle name="Bad 3" xfId="97"/>
    <cellStyle name="Calculation" xfId="14" builtinId="22" customBuiltin="1"/>
    <cellStyle name="Calculation 2" xfId="98"/>
    <cellStyle name="Calculation 3" xfId="99"/>
    <cellStyle name="Check Cell" xfId="16" builtinId="23" customBuiltin="1"/>
    <cellStyle name="Check Cell 2" xfId="100"/>
    <cellStyle name="Check Cell 3" xfId="101"/>
    <cellStyle name="Comma" xfId="2" builtinId="3"/>
    <cellStyle name="Comma 2" xfId="102"/>
    <cellStyle name="Explanatory Text" xfId="18" builtinId="53" customBuiltin="1"/>
    <cellStyle name="Explanatory Text 2" xfId="103"/>
    <cellStyle name="Explanatory Text 3" xfId="104"/>
    <cellStyle name="Good" xfId="9" builtinId="26" customBuiltin="1"/>
    <cellStyle name="Good 2" xfId="105"/>
    <cellStyle name="Good 3" xfId="106"/>
    <cellStyle name="Heading 1" xfId="5" builtinId="16" customBuiltin="1"/>
    <cellStyle name="Heading 1 2" xfId="107"/>
    <cellStyle name="Heading 1 3" xfId="108"/>
    <cellStyle name="Heading 2" xfId="6" builtinId="17" customBuiltin="1"/>
    <cellStyle name="Heading 2 2" xfId="109"/>
    <cellStyle name="Heading 2 3" xfId="110"/>
    <cellStyle name="Heading 3" xfId="7" builtinId="18" customBuiltin="1"/>
    <cellStyle name="Heading 3 2" xfId="111"/>
    <cellStyle name="Heading 3 3" xfId="112"/>
    <cellStyle name="Heading 4" xfId="8" builtinId="19" customBuiltin="1"/>
    <cellStyle name="Heading 4 2" xfId="113"/>
    <cellStyle name="Heading 4 3" xfId="114"/>
    <cellStyle name="Hyperlink" xfId="1" builtinId="8"/>
    <cellStyle name="Input" xfId="12" builtinId="20" customBuiltin="1"/>
    <cellStyle name="Input 2" xfId="115"/>
    <cellStyle name="Input 3" xfId="116"/>
    <cellStyle name="Linked Cell" xfId="15" builtinId="24" customBuiltin="1"/>
    <cellStyle name="Linked Cell 2" xfId="117"/>
    <cellStyle name="Linked Cell 3" xfId="118"/>
    <cellStyle name="Neutral" xfId="11" builtinId="28" customBuiltin="1"/>
    <cellStyle name="Neutral 2" xfId="119"/>
    <cellStyle name="Neutral 3" xfId="120"/>
    <cellStyle name="Normal" xfId="0" builtinId="0"/>
    <cellStyle name="Normal 2" xfId="44"/>
    <cellStyle name="Normal 2 2" xfId="121"/>
    <cellStyle name="Normal 3" xfId="122"/>
    <cellStyle name="Normal 3 2" xfId="123"/>
    <cellStyle name="Normal 4" xfId="124"/>
    <cellStyle name="Normal 5" xfId="125"/>
    <cellStyle name="Normal 6" xfId="47"/>
    <cellStyle name="Normal 7" xfId="46"/>
    <cellStyle name="Normal 8" xfId="136"/>
    <cellStyle name="Note 2" xfId="45"/>
    <cellStyle name="Note 2 2" xfId="126"/>
    <cellStyle name="Note 3" xfId="127"/>
    <cellStyle name="Output" xfId="13" builtinId="21" customBuiltin="1"/>
    <cellStyle name="Output 2" xfId="128"/>
    <cellStyle name="Output 3" xfId="129"/>
    <cellStyle name="Percent" xfId="3" builtinId="5"/>
    <cellStyle name="Percent 2" xfId="130"/>
    <cellStyle name="Title" xfId="4" builtinId="15" customBuiltin="1"/>
    <cellStyle name="Title 2" xfId="131"/>
    <cellStyle name="Total" xfId="19" builtinId="25" customBuiltin="1"/>
    <cellStyle name="Total 2" xfId="132"/>
    <cellStyle name="Total 3" xfId="133"/>
    <cellStyle name="Warning Text" xfId="17" builtinId="11" customBuiltin="1"/>
    <cellStyle name="Warning Text 2" xfId="134"/>
    <cellStyle name="Warning Text 3" xfId="13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el.eckhoff@puc.state.tx.us" TargetMode="External"/><Relationship Id="rId2" Type="http://schemas.openxmlformats.org/officeDocument/2006/relationships/hyperlink" Target="http://www.puc.state.tx.us/rules/subrules/electric/25.52/25.52.doc" TargetMode="External"/><Relationship Id="rId1" Type="http://schemas.openxmlformats.org/officeDocument/2006/relationships/hyperlink" Target="http://www.puc.state.tx.us/rules/statutes/index.cf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2"/>
  <sheetViews>
    <sheetView showGridLines="0" tabSelected="1" zoomScaleNormal="100" workbookViewId="0"/>
  </sheetViews>
  <sheetFormatPr defaultRowHeight="12.75"/>
  <cols>
    <col min="1" max="1" width="10.7109375" customWidth="1"/>
    <col min="2" max="2" width="5.85546875" customWidth="1"/>
    <col min="3" max="3" width="65.140625" customWidth="1"/>
  </cols>
  <sheetData>
    <row r="2" spans="1:3" ht="15.75">
      <c r="A2" s="33" t="s">
        <v>42</v>
      </c>
    </row>
    <row r="3" spans="1:3" ht="15">
      <c r="B3" s="126" t="s">
        <v>37</v>
      </c>
      <c r="C3" s="127"/>
    </row>
    <row r="4" spans="1:3" ht="63.75">
      <c r="C4" s="29" t="s">
        <v>36</v>
      </c>
    </row>
    <row r="6" spans="1:3" ht="15.75">
      <c r="A6" s="30" t="s">
        <v>38</v>
      </c>
    </row>
    <row r="7" spans="1:3" ht="15">
      <c r="B7" s="126" t="s">
        <v>39</v>
      </c>
      <c r="C7" s="127"/>
    </row>
    <row r="8" spans="1:3">
      <c r="C8" s="31" t="s">
        <v>40</v>
      </c>
    </row>
    <row r="9" spans="1:3" ht="25.5">
      <c r="C9" s="32" t="s">
        <v>41</v>
      </c>
    </row>
    <row r="10" spans="1:3" ht="6" customHeight="1">
      <c r="A10" s="41"/>
      <c r="B10" s="42"/>
      <c r="C10" s="42"/>
    </row>
    <row r="11" spans="1:3" ht="15.75">
      <c r="A11" s="6"/>
    </row>
    <row r="12" spans="1:3" ht="15">
      <c r="A12" s="43" t="s">
        <v>51</v>
      </c>
    </row>
    <row r="13" spans="1:3" ht="15.75">
      <c r="A13" s="6"/>
      <c r="B13" s="8"/>
    </row>
    <row r="14" spans="1:3" ht="15.75">
      <c r="A14" s="6"/>
      <c r="B14" s="8"/>
      <c r="C14" s="40" t="s">
        <v>52</v>
      </c>
    </row>
    <row r="15" spans="1:3" ht="15.75">
      <c r="A15" s="34" t="s">
        <v>49</v>
      </c>
      <c r="C15" s="39" t="s">
        <v>74</v>
      </c>
    </row>
    <row r="16" spans="1:3" ht="15.75">
      <c r="A16" s="6"/>
      <c r="B16" s="8"/>
    </row>
    <row r="17" spans="1:3" ht="15.75">
      <c r="A17" s="6"/>
      <c r="B17" s="8"/>
      <c r="C17" s="14" t="s">
        <v>53</v>
      </c>
    </row>
    <row r="18" spans="1:3" ht="15.75">
      <c r="A18" s="34" t="s">
        <v>50</v>
      </c>
      <c r="C18" s="46">
        <v>294</v>
      </c>
    </row>
    <row r="19" spans="1:3" ht="9.9499999999999993" customHeight="1">
      <c r="A19" s="6"/>
      <c r="C19" s="34"/>
    </row>
    <row r="20" spans="1:3" ht="9.9499999999999993" customHeight="1">
      <c r="A20" s="6"/>
      <c r="C20" s="34"/>
    </row>
    <row r="21" spans="1:3" ht="15.75">
      <c r="A21" s="6" t="s">
        <v>0</v>
      </c>
      <c r="C21" s="35" t="s">
        <v>431</v>
      </c>
    </row>
    <row r="22" spans="1:3" ht="9.9499999999999993" customHeight="1">
      <c r="A22" s="6"/>
      <c r="C22" s="34"/>
    </row>
    <row r="23" spans="1:3" ht="15.75">
      <c r="A23" s="6" t="s">
        <v>1</v>
      </c>
      <c r="C23" s="6" t="s">
        <v>54</v>
      </c>
    </row>
    <row r="24" spans="1:3" ht="15.75">
      <c r="A24" s="6"/>
      <c r="C24" s="6" t="s">
        <v>55</v>
      </c>
    </row>
    <row r="25" spans="1:3" ht="9.9499999999999993" customHeight="1">
      <c r="A25" s="6"/>
      <c r="C25" s="34"/>
    </row>
    <row r="26" spans="1:3" ht="15.75">
      <c r="A26" s="6" t="s">
        <v>43</v>
      </c>
      <c r="C26" s="34">
        <v>46717</v>
      </c>
    </row>
    <row r="27" spans="1:3" ht="9.9499999999999993" customHeight="1">
      <c r="A27" s="6"/>
      <c r="C27" s="34"/>
    </row>
    <row r="28" spans="1:3" ht="15.75">
      <c r="A28" s="6" t="s">
        <v>2</v>
      </c>
      <c r="C28" s="6" t="s">
        <v>3</v>
      </c>
    </row>
    <row r="29" spans="1:3" ht="15.75">
      <c r="A29" s="6"/>
      <c r="B29" s="6"/>
      <c r="C29" s="6" t="s">
        <v>4</v>
      </c>
    </row>
    <row r="30" spans="1:3" ht="15.75">
      <c r="B30" s="6"/>
      <c r="C30" s="6" t="s">
        <v>5</v>
      </c>
    </row>
    <row r="31" spans="1:3" ht="15.75">
      <c r="B31" s="6"/>
      <c r="C31" s="6" t="s">
        <v>6</v>
      </c>
    </row>
    <row r="32" spans="1:3" ht="9.9499999999999993" customHeight="1">
      <c r="A32" s="6"/>
      <c r="C32" s="34"/>
    </row>
    <row r="33" spans="1:3" ht="9.9499999999999993" customHeight="1">
      <c r="A33" s="6"/>
      <c r="C33" s="34"/>
    </row>
    <row r="34" spans="1:3">
      <c r="A34" t="s">
        <v>7</v>
      </c>
    </row>
    <row r="35" spans="1:3">
      <c r="B35" t="s">
        <v>60</v>
      </c>
    </row>
    <row r="36" spans="1:3">
      <c r="B36" s="8" t="s">
        <v>64</v>
      </c>
    </row>
    <row r="37" spans="1:3">
      <c r="B37" t="s">
        <v>59</v>
      </c>
    </row>
    <row r="38" spans="1:3">
      <c r="A38" t="s">
        <v>8</v>
      </c>
      <c r="B38" t="s">
        <v>61</v>
      </c>
    </row>
    <row r="39" spans="1:3">
      <c r="A39" t="s">
        <v>9</v>
      </c>
      <c r="B39" t="s">
        <v>63</v>
      </c>
    </row>
    <row r="40" spans="1:3">
      <c r="A40" t="s">
        <v>10</v>
      </c>
      <c r="B40" s="128" t="s">
        <v>62</v>
      </c>
      <c r="C40" s="129"/>
    </row>
    <row r="42" spans="1:3">
      <c r="B42" s="50"/>
    </row>
  </sheetData>
  <mergeCells count="3">
    <mergeCell ref="B7:C7"/>
    <mergeCell ref="B3:C3"/>
    <mergeCell ref="B40:C40"/>
  </mergeCells>
  <phoneticPr fontId="0" type="noConversion"/>
  <hyperlinks>
    <hyperlink ref="B7" r:id="rId1"/>
    <hyperlink ref="B3" r:id="rId2" display="Insert file here."/>
    <hyperlink ref="B40" r:id="rId3" display="mailto:mel.eckhoff@puc.state.tx.us"/>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view="pageBreakPreview" zoomScale="60" zoomScaleNormal="75" workbookViewId="0">
      <selection activeCell="A18" sqref="A18"/>
    </sheetView>
  </sheetViews>
  <sheetFormatPr defaultRowHeight="12.75"/>
  <cols>
    <col min="1" max="1" width="91.28515625" style="14" customWidth="1"/>
    <col min="2" max="2" width="6.85546875" customWidth="1"/>
    <col min="3" max="3" width="39" customWidth="1"/>
  </cols>
  <sheetData>
    <row r="1" spans="1:10" s="19" customFormat="1" ht="54" customHeight="1">
      <c r="A1" s="17" t="s">
        <v>16</v>
      </c>
      <c r="B1" s="18"/>
      <c r="C1" s="18"/>
      <c r="D1" s="17"/>
      <c r="E1" s="17"/>
      <c r="F1" s="17"/>
      <c r="G1" s="6"/>
      <c r="H1" s="6"/>
      <c r="I1" s="6"/>
    </row>
    <row r="2" spans="1:10" s="19" customFormat="1" ht="23.25">
      <c r="A2" s="13" t="s">
        <v>17</v>
      </c>
      <c r="B2" s="12"/>
      <c r="C2" s="12"/>
      <c r="D2" s="13"/>
      <c r="E2" s="13"/>
      <c r="F2" s="13"/>
      <c r="G2" s="6"/>
      <c r="H2" s="6"/>
      <c r="I2" s="6"/>
    </row>
    <row r="3" spans="1:10" s="19" customFormat="1" ht="51" customHeight="1">
      <c r="A3" s="17" t="s">
        <v>4</v>
      </c>
      <c r="B3" s="18"/>
      <c r="C3" s="18"/>
      <c r="D3" s="17"/>
      <c r="E3" s="17"/>
      <c r="F3" s="16"/>
      <c r="G3" s="6"/>
      <c r="H3" s="6"/>
      <c r="I3" s="6"/>
    </row>
    <row r="4" spans="1:10" ht="23.25">
      <c r="A4" s="22" t="s">
        <v>18</v>
      </c>
      <c r="B4" s="23"/>
      <c r="C4" s="23"/>
      <c r="D4" s="22"/>
      <c r="E4" s="22"/>
      <c r="F4" s="13"/>
      <c r="G4" s="6"/>
      <c r="H4" s="6"/>
      <c r="I4" s="6"/>
    </row>
    <row r="5" spans="1:10" s="19" customFormat="1" ht="51" customHeight="1">
      <c r="A5" s="17" t="s">
        <v>430</v>
      </c>
      <c r="B5" s="18"/>
      <c r="C5" s="18"/>
      <c r="D5" s="17"/>
      <c r="E5" s="17"/>
      <c r="F5" s="16"/>
      <c r="G5" s="6"/>
      <c r="H5" s="6"/>
      <c r="I5" s="6"/>
    </row>
    <row r="6" spans="1:10" ht="30">
      <c r="A6" s="17" t="s">
        <v>432</v>
      </c>
      <c r="B6" s="18"/>
      <c r="C6" s="18"/>
      <c r="D6" s="17"/>
      <c r="E6" s="17"/>
      <c r="F6" s="13"/>
      <c r="G6" s="6"/>
      <c r="H6" s="6"/>
      <c r="I6" s="6"/>
    </row>
    <row r="7" spans="1:10" ht="23.25">
      <c r="B7" s="12"/>
      <c r="C7" s="12"/>
      <c r="D7" s="13"/>
      <c r="E7" s="13"/>
      <c r="F7" s="13"/>
      <c r="G7" s="6"/>
      <c r="H7" s="6"/>
      <c r="I7" s="6"/>
    </row>
    <row r="8" spans="1:10" ht="23.25">
      <c r="B8" s="6"/>
      <c r="C8" s="10"/>
      <c r="D8" s="13"/>
      <c r="E8" s="13"/>
      <c r="F8" s="13"/>
      <c r="G8" s="6"/>
      <c r="H8" s="6"/>
      <c r="I8" s="6"/>
    </row>
    <row r="9" spans="1:10" ht="30">
      <c r="A9" s="44" t="str">
        <f>+Instructions!C15</f>
        <v>TEXAS-NEW MEXICO POWER COMPANY</v>
      </c>
      <c r="B9" s="23"/>
      <c r="C9" s="23"/>
      <c r="D9" s="22"/>
      <c r="E9" s="22"/>
      <c r="F9" s="13"/>
      <c r="G9" s="6"/>
      <c r="H9" s="6"/>
      <c r="I9" s="6"/>
    </row>
    <row r="10" spans="1:10" ht="15.75">
      <c r="B10" s="8"/>
      <c r="C10" s="8"/>
      <c r="D10" s="6"/>
      <c r="E10" s="6"/>
      <c r="F10" s="6"/>
      <c r="G10" s="6"/>
      <c r="H10" s="6"/>
      <c r="I10" s="6"/>
      <c r="J10" s="8"/>
    </row>
    <row r="11" spans="1:10" ht="15.75">
      <c r="B11" s="8"/>
      <c r="C11" s="8"/>
      <c r="D11" s="19"/>
      <c r="E11" s="19"/>
      <c r="F11" s="6"/>
      <c r="G11" s="6"/>
      <c r="H11" s="6"/>
      <c r="I11" s="6"/>
    </row>
    <row r="12" spans="1:10" ht="18">
      <c r="A12" s="15"/>
      <c r="B12" s="6"/>
      <c r="C12" s="21"/>
      <c r="D12" s="6"/>
      <c r="E12" s="6"/>
      <c r="F12" s="6"/>
      <c r="G12" s="6"/>
      <c r="H12" s="6"/>
      <c r="I12" s="6"/>
    </row>
    <row r="13" spans="1:10" ht="15.75">
      <c r="A13" s="15"/>
      <c r="B13" s="6"/>
      <c r="C13" s="8"/>
      <c r="D13" s="6"/>
      <c r="E13" s="6"/>
      <c r="F13" s="6"/>
      <c r="G13" s="6"/>
      <c r="H13" s="6"/>
      <c r="I13" s="6"/>
    </row>
    <row r="14" spans="1:10" ht="18">
      <c r="A14" s="15"/>
      <c r="B14" s="6"/>
      <c r="C14" s="20"/>
      <c r="D14" s="6"/>
      <c r="E14" s="6"/>
      <c r="F14" s="6"/>
      <c r="G14" s="6"/>
      <c r="H14" s="6"/>
      <c r="I14" s="6"/>
    </row>
    <row r="15" spans="1:10" ht="18">
      <c r="A15" s="15"/>
      <c r="B15" s="6"/>
      <c r="C15" s="10"/>
      <c r="D15" s="6"/>
      <c r="E15" s="6"/>
      <c r="F15" s="6"/>
      <c r="G15" s="6"/>
      <c r="H15" s="6"/>
      <c r="I15" s="6"/>
    </row>
    <row r="16" spans="1:10" ht="16.5" thickBot="1">
      <c r="B16" s="8"/>
      <c r="C16" s="8"/>
      <c r="D16" s="6"/>
      <c r="E16" s="6"/>
      <c r="F16" s="6"/>
      <c r="G16" s="6"/>
      <c r="H16" s="6"/>
      <c r="I16" s="6"/>
    </row>
    <row r="17" spans="1:9" ht="30.75" thickBot="1">
      <c r="A17" s="47" t="s">
        <v>433</v>
      </c>
      <c r="B17" s="8"/>
      <c r="C17" s="8"/>
      <c r="D17" s="6"/>
      <c r="E17" s="6"/>
      <c r="F17" s="6"/>
      <c r="G17" s="6"/>
      <c r="H17" s="6"/>
      <c r="I17" s="6"/>
    </row>
    <row r="18" spans="1:9" ht="15.75">
      <c r="B18" s="8"/>
      <c r="C18" s="8"/>
      <c r="D18" s="6"/>
      <c r="E18" s="6"/>
      <c r="F18" s="6"/>
      <c r="G18" s="6"/>
      <c r="H18" s="6"/>
      <c r="I18" s="6"/>
    </row>
    <row r="19" spans="1:9" ht="15.75">
      <c r="B19" s="19"/>
      <c r="C19" s="19"/>
      <c r="D19" s="19"/>
      <c r="E19" s="19"/>
      <c r="F19" s="6"/>
      <c r="G19" s="6"/>
      <c r="H19" s="6"/>
      <c r="I19" s="6"/>
    </row>
    <row r="20" spans="1:9" ht="15.75">
      <c r="B20" s="19"/>
      <c r="C20" s="19"/>
      <c r="D20" s="19"/>
      <c r="E20" s="19"/>
      <c r="F20" s="6"/>
      <c r="G20" s="6"/>
      <c r="H20" s="6"/>
      <c r="I20" s="6"/>
    </row>
    <row r="21" spans="1:9">
      <c r="B21" s="19"/>
      <c r="C21" s="19"/>
      <c r="D21" s="19"/>
      <c r="E21" s="19"/>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view="pageBreakPreview" zoomScaleNormal="100" zoomScaleSheetLayoutView="100" workbookViewId="0"/>
  </sheetViews>
  <sheetFormatPr defaultRowHeight="12.75"/>
  <cols>
    <col min="1" max="1" width="16.85546875" bestFit="1" customWidth="1"/>
    <col min="2" max="2" width="2.85546875" style="3" customWidth="1"/>
    <col min="3" max="15" width="8.28515625" customWidth="1"/>
  </cols>
  <sheetData>
    <row r="1" spans="1:15" ht="15.75">
      <c r="A1" s="6" t="str">
        <f>+Instructions!C15</f>
        <v>TEXAS-NEW MEXICO POWER COMPANY</v>
      </c>
    </row>
    <row r="2" spans="1:15" ht="15.75">
      <c r="A2" s="6"/>
    </row>
    <row r="4" spans="1:15" s="5" customFormat="1" ht="26.25" customHeight="1">
      <c r="A4" s="9" t="s">
        <v>34</v>
      </c>
      <c r="B4" s="4"/>
      <c r="C4" s="26" t="s">
        <v>19</v>
      </c>
      <c r="D4" s="26" t="s">
        <v>20</v>
      </c>
      <c r="E4" s="26" t="s">
        <v>21</v>
      </c>
      <c r="F4" s="26" t="s">
        <v>22</v>
      </c>
      <c r="G4" s="26" t="s">
        <v>23</v>
      </c>
      <c r="H4" s="26" t="s">
        <v>24</v>
      </c>
      <c r="I4" s="26" t="s">
        <v>25</v>
      </c>
      <c r="J4" s="26" t="s">
        <v>26</v>
      </c>
      <c r="K4" s="26" t="s">
        <v>27</v>
      </c>
      <c r="L4" s="26" t="s">
        <v>28</v>
      </c>
      <c r="M4" s="26" t="s">
        <v>29</v>
      </c>
      <c r="N4" s="26" t="s">
        <v>30</v>
      </c>
      <c r="O4" s="26" t="s">
        <v>31</v>
      </c>
    </row>
    <row r="5" spans="1:15">
      <c r="A5" s="125"/>
      <c r="B5" s="2"/>
    </row>
    <row r="6" spans="1:15">
      <c r="A6" s="27" t="s">
        <v>32</v>
      </c>
    </row>
    <row r="7" spans="1:15" ht="14.1" customHeight="1">
      <c r="A7" s="25">
        <v>2016</v>
      </c>
      <c r="C7" s="103">
        <f>SUM(D7:O7)</f>
        <v>0.64259999999999984</v>
      </c>
      <c r="D7" s="103">
        <v>1.8499999999999999E-2</v>
      </c>
      <c r="E7" s="103">
        <v>2.0199999999999999E-2</v>
      </c>
      <c r="F7" s="103">
        <v>2.2499999999999999E-2</v>
      </c>
      <c r="G7" s="103">
        <v>9.69E-2</v>
      </c>
      <c r="H7" s="103">
        <v>9.8199999999999996E-2</v>
      </c>
      <c r="I7" s="103">
        <v>7.6300000000000007E-2</v>
      </c>
      <c r="J7" s="103">
        <v>8.7999999999999995E-2</v>
      </c>
      <c r="K7" s="103">
        <v>6.0699999999999997E-2</v>
      </c>
      <c r="L7" s="103">
        <v>4.7199999999999999E-2</v>
      </c>
      <c r="M7" s="103">
        <v>3.8800000000000001E-2</v>
      </c>
      <c r="N7" s="103">
        <v>1.9400000000000001E-2</v>
      </c>
      <c r="O7" s="103">
        <v>5.5899999999999998E-2</v>
      </c>
    </row>
    <row r="8" spans="1:15">
      <c r="A8" s="3"/>
      <c r="C8" s="104"/>
      <c r="D8" s="104"/>
      <c r="E8" s="104"/>
      <c r="F8" s="104"/>
      <c r="G8" s="104"/>
      <c r="H8" s="104"/>
      <c r="I8" s="104"/>
      <c r="J8" s="104"/>
      <c r="K8" s="104"/>
      <c r="L8" s="104"/>
      <c r="M8" s="104"/>
      <c r="N8" s="104"/>
      <c r="O8" s="104"/>
    </row>
    <row r="9" spans="1:15">
      <c r="A9" s="27" t="s">
        <v>33</v>
      </c>
      <c r="C9" s="104"/>
      <c r="D9" s="104"/>
      <c r="E9" s="104"/>
      <c r="F9" s="104"/>
      <c r="G9" s="104"/>
      <c r="H9" s="104"/>
      <c r="I9" s="104"/>
      <c r="J9" s="104"/>
      <c r="K9" s="104"/>
      <c r="L9" s="104"/>
      <c r="M9" s="104"/>
      <c r="N9" s="104"/>
      <c r="O9" s="104"/>
    </row>
    <row r="10" spans="1:15" ht="14.1" customHeight="1">
      <c r="A10" s="25">
        <v>2016</v>
      </c>
      <c r="C10" s="103">
        <f>SUM(D10:O10)</f>
        <v>3.39E-2</v>
      </c>
      <c r="D10" s="103">
        <v>2.0000000000000001E-4</v>
      </c>
      <c r="E10" s="103">
        <v>4.0000000000000002E-4</v>
      </c>
      <c r="F10" s="103">
        <v>5.9999999999999995E-4</v>
      </c>
      <c r="G10" s="103">
        <v>1.6000000000000001E-3</v>
      </c>
      <c r="H10" s="103">
        <v>6.7999999999999996E-3</v>
      </c>
      <c r="I10" s="103">
        <v>2.9999999999999997E-4</v>
      </c>
      <c r="J10" s="103">
        <v>8.3999999999999995E-3</v>
      </c>
      <c r="K10" s="103">
        <v>2.9999999999999997E-4</v>
      </c>
      <c r="L10" s="103">
        <v>3.2000000000000002E-3</v>
      </c>
      <c r="M10" s="103">
        <v>6.3E-3</v>
      </c>
      <c r="N10" s="103">
        <v>2.0000000000000001E-4</v>
      </c>
      <c r="O10" s="103">
        <v>5.5999999999999999E-3</v>
      </c>
    </row>
    <row r="11" spans="1:15">
      <c r="A11" s="3"/>
      <c r="C11" s="104"/>
      <c r="D11" s="104"/>
      <c r="E11" s="104"/>
      <c r="F11" s="104"/>
      <c r="G11" s="104"/>
      <c r="H11" s="104"/>
      <c r="I11" s="104"/>
      <c r="J11" s="104"/>
      <c r="K11" s="104"/>
      <c r="L11" s="104"/>
      <c r="M11" s="104"/>
      <c r="N11" s="104"/>
      <c r="O11" s="104"/>
    </row>
    <row r="12" spans="1:15">
      <c r="A12" s="28" t="s">
        <v>11</v>
      </c>
      <c r="C12" s="104"/>
      <c r="D12" s="104"/>
      <c r="E12" s="104"/>
      <c r="F12" s="104"/>
      <c r="G12" s="104"/>
      <c r="H12" s="104"/>
      <c r="I12" s="104"/>
      <c r="J12" s="104"/>
      <c r="K12" s="104"/>
      <c r="L12" s="104"/>
      <c r="M12" s="104"/>
      <c r="N12" s="104"/>
      <c r="O12" s="104"/>
    </row>
    <row r="13" spans="1:15" ht="14.1" customHeight="1">
      <c r="A13" s="25">
        <v>2016</v>
      </c>
      <c r="C13" s="103">
        <f>SUM(D13:O13)</f>
        <v>5.7699999999999987E-2</v>
      </c>
      <c r="D13" s="103">
        <v>2E-3</v>
      </c>
      <c r="E13" s="103">
        <v>6.8999999999999999E-3</v>
      </c>
      <c r="F13" s="103">
        <v>9.4999999999999998E-3</v>
      </c>
      <c r="G13" s="103">
        <v>4.1000000000000003E-3</v>
      </c>
      <c r="H13" s="103">
        <v>4.3E-3</v>
      </c>
      <c r="I13" s="103">
        <v>2.4299999999999999E-2</v>
      </c>
      <c r="J13" s="103">
        <v>1E-3</v>
      </c>
      <c r="K13" s="103">
        <v>1.1000000000000001E-3</v>
      </c>
      <c r="L13" s="103">
        <v>8.9999999999999998E-4</v>
      </c>
      <c r="M13" s="103">
        <v>2.0000000000000001E-4</v>
      </c>
      <c r="N13" s="103">
        <v>1.4E-3</v>
      </c>
      <c r="O13" s="103">
        <v>2E-3</v>
      </c>
    </row>
    <row r="14" spans="1:15">
      <c r="A14" s="3"/>
      <c r="B14"/>
      <c r="C14" s="104"/>
      <c r="D14" s="104"/>
      <c r="E14" s="104"/>
      <c r="F14" s="104"/>
      <c r="G14" s="104"/>
      <c r="H14" s="104"/>
      <c r="I14" s="104"/>
      <c r="J14" s="104"/>
      <c r="K14" s="104"/>
      <c r="L14" s="104"/>
      <c r="M14" s="104"/>
      <c r="N14" s="104"/>
      <c r="O14" s="104"/>
    </row>
    <row r="15" spans="1:15">
      <c r="A15" s="28" t="s">
        <v>12</v>
      </c>
      <c r="C15" s="104"/>
      <c r="D15" s="104"/>
      <c r="E15" s="104"/>
      <c r="F15" s="104"/>
      <c r="G15" s="104"/>
      <c r="H15" s="104"/>
      <c r="I15" s="104"/>
      <c r="J15" s="104"/>
      <c r="K15" s="104"/>
      <c r="L15" s="104"/>
      <c r="M15" s="104"/>
      <c r="N15" s="104"/>
      <c r="O15" s="104"/>
    </row>
    <row r="16" spans="1:15" ht="14.1" customHeight="1">
      <c r="A16" s="25">
        <v>2016</v>
      </c>
      <c r="C16" s="103">
        <f>SUM(D16:O16)</f>
        <v>2.3800000000000002E-2</v>
      </c>
      <c r="D16" s="103"/>
      <c r="E16" s="103"/>
      <c r="F16" s="103">
        <v>1.52E-2</v>
      </c>
      <c r="G16" s="103"/>
      <c r="H16" s="103">
        <v>8.6E-3</v>
      </c>
      <c r="I16" s="103"/>
      <c r="J16" s="103"/>
      <c r="K16" s="103"/>
      <c r="L16" s="103"/>
      <c r="M16" s="103"/>
      <c r="N16" s="103"/>
      <c r="O16" s="103"/>
    </row>
    <row r="17" spans="1:1">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view="pageBreakPreview" zoomScaleNormal="100" zoomScaleSheetLayoutView="100" workbookViewId="0"/>
  </sheetViews>
  <sheetFormatPr defaultRowHeight="12.75"/>
  <cols>
    <col min="1" max="1" width="16.85546875" bestFit="1" customWidth="1"/>
    <col min="2" max="2" width="2.85546875" style="3" customWidth="1"/>
    <col min="3" max="15" width="8.28515625" customWidth="1"/>
  </cols>
  <sheetData>
    <row r="1" spans="1:15" ht="15.75">
      <c r="A1" s="6" t="str">
        <f>+Instructions!C15</f>
        <v>TEXAS-NEW MEXICO POWER COMPANY</v>
      </c>
    </row>
    <row r="2" spans="1:15" ht="15.75">
      <c r="A2" s="6"/>
    </row>
    <row r="4" spans="1:15" s="5" customFormat="1" ht="26.25" customHeight="1">
      <c r="A4" s="24" t="s">
        <v>35</v>
      </c>
      <c r="B4" s="4"/>
      <c r="C4" s="26" t="s">
        <v>19</v>
      </c>
      <c r="D4" s="26" t="s">
        <v>20</v>
      </c>
      <c r="E4" s="26" t="s">
        <v>21</v>
      </c>
      <c r="F4" s="26" t="s">
        <v>22</v>
      </c>
      <c r="G4" s="26" t="s">
        <v>23</v>
      </c>
      <c r="H4" s="26" t="s">
        <v>24</v>
      </c>
      <c r="I4" s="26" t="s">
        <v>25</v>
      </c>
      <c r="J4" s="26" t="s">
        <v>26</v>
      </c>
      <c r="K4" s="26" t="s">
        <v>27</v>
      </c>
      <c r="L4" s="26" t="s">
        <v>28</v>
      </c>
      <c r="M4" s="26" t="s">
        <v>29</v>
      </c>
      <c r="N4" s="26" t="s">
        <v>30</v>
      </c>
      <c r="O4" s="26" t="s">
        <v>31</v>
      </c>
    </row>
    <row r="5" spans="1:15">
      <c r="A5" s="125"/>
      <c r="B5" s="2"/>
    </row>
    <row r="6" spans="1:15">
      <c r="A6" s="27" t="s">
        <v>32</v>
      </c>
    </row>
    <row r="7" spans="1:15" ht="14.1" customHeight="1">
      <c r="A7" s="25">
        <v>2016</v>
      </c>
      <c r="C7" s="86">
        <f>SUM(D7:O7)</f>
        <v>61.269999999999996</v>
      </c>
      <c r="D7" s="86">
        <v>1.7230000000000001</v>
      </c>
      <c r="E7" s="86">
        <v>1.611</v>
      </c>
      <c r="F7" s="86">
        <v>2.2320000000000002</v>
      </c>
      <c r="G7" s="86">
        <v>8.1869999999999994</v>
      </c>
      <c r="H7" s="86">
        <v>9.9510000000000005</v>
      </c>
      <c r="I7" s="86">
        <v>6.93</v>
      </c>
      <c r="J7" s="86">
        <v>10.401</v>
      </c>
      <c r="K7" s="86">
        <v>5.9950000000000001</v>
      </c>
      <c r="L7" s="86">
        <v>3.4809999999999999</v>
      </c>
      <c r="M7" s="86">
        <v>3.331</v>
      </c>
      <c r="N7" s="86">
        <v>2.617</v>
      </c>
      <c r="O7" s="86">
        <v>4.8109999999999999</v>
      </c>
    </row>
    <row r="8" spans="1:15">
      <c r="A8" s="3"/>
      <c r="C8" s="87"/>
      <c r="D8" s="87"/>
      <c r="E8" s="87"/>
      <c r="F8" s="87"/>
      <c r="G8" s="87"/>
      <c r="H8" s="87"/>
      <c r="I8" s="87"/>
      <c r="J8" s="87"/>
      <c r="K8" s="87"/>
      <c r="L8" s="87"/>
      <c r="M8" s="87"/>
      <c r="N8" s="87"/>
      <c r="O8" s="87"/>
    </row>
    <row r="9" spans="1:15">
      <c r="A9" s="27" t="s">
        <v>33</v>
      </c>
      <c r="C9" s="87"/>
      <c r="D9" s="87"/>
      <c r="E9" s="87"/>
      <c r="F9" s="87"/>
      <c r="G9" s="87"/>
      <c r="H9" s="87"/>
      <c r="I9" s="87"/>
      <c r="J9" s="87"/>
      <c r="K9" s="87"/>
      <c r="L9" s="87"/>
      <c r="M9" s="87"/>
      <c r="N9" s="87"/>
      <c r="O9" s="87"/>
    </row>
    <row r="10" spans="1:15" ht="14.1" customHeight="1">
      <c r="A10" s="25">
        <v>2016</v>
      </c>
      <c r="C10" s="86">
        <f>SUM(D10:O10)</f>
        <v>1.2180000000000002</v>
      </c>
      <c r="D10" s="86">
        <v>1.7999999999999999E-2</v>
      </c>
      <c r="E10" s="86">
        <v>5.5E-2</v>
      </c>
      <c r="F10" s="86">
        <v>2.5000000000000001E-2</v>
      </c>
      <c r="G10" s="86">
        <v>9.4E-2</v>
      </c>
      <c r="H10" s="86">
        <v>0.14699999999999999</v>
      </c>
      <c r="I10" s="86">
        <v>2.7E-2</v>
      </c>
      <c r="J10" s="86">
        <v>0.36099999999999999</v>
      </c>
      <c r="K10" s="86">
        <v>2.9000000000000001E-2</v>
      </c>
      <c r="L10" s="86">
        <v>0.16700000000000001</v>
      </c>
      <c r="M10" s="86">
        <v>5.7000000000000002E-2</v>
      </c>
      <c r="N10" s="86">
        <v>1.4E-2</v>
      </c>
      <c r="O10" s="86">
        <v>0.224</v>
      </c>
    </row>
    <row r="11" spans="1:15">
      <c r="A11" s="3"/>
      <c r="C11" s="87"/>
      <c r="D11" s="87"/>
      <c r="E11" s="87"/>
      <c r="F11" s="87"/>
      <c r="G11" s="87"/>
      <c r="H11" s="87"/>
      <c r="I11" s="87"/>
      <c r="J11" s="87"/>
      <c r="K11" s="87"/>
      <c r="L11" s="87"/>
      <c r="M11" s="87"/>
      <c r="N11" s="87"/>
      <c r="O11" s="87"/>
    </row>
    <row r="12" spans="1:15">
      <c r="A12" s="28" t="s">
        <v>11</v>
      </c>
      <c r="C12" s="87"/>
      <c r="D12" s="87"/>
      <c r="E12" s="87"/>
      <c r="F12" s="87"/>
      <c r="G12" s="87"/>
      <c r="H12" s="87"/>
      <c r="I12" s="87"/>
      <c r="J12" s="87"/>
      <c r="K12" s="87"/>
      <c r="L12" s="87"/>
      <c r="M12" s="87"/>
      <c r="N12" s="87"/>
      <c r="O12" s="87"/>
    </row>
    <row r="13" spans="1:15" ht="14.1" customHeight="1">
      <c r="A13" s="25">
        <v>2016</v>
      </c>
      <c r="C13" s="86">
        <f>SUM(D13:O13)</f>
        <v>6.24</v>
      </c>
      <c r="D13" s="86">
        <v>0.24199999999999999</v>
      </c>
      <c r="E13" s="86">
        <v>0.58199999999999996</v>
      </c>
      <c r="F13" s="86">
        <v>1.4159999999999999</v>
      </c>
      <c r="G13" s="86">
        <v>0.26100000000000001</v>
      </c>
      <c r="H13" s="86">
        <v>0.41299999999999998</v>
      </c>
      <c r="I13" s="86">
        <v>2.419</v>
      </c>
      <c r="J13" s="86">
        <v>0.2</v>
      </c>
      <c r="K13" s="86">
        <v>9.6000000000000002E-2</v>
      </c>
      <c r="L13" s="86">
        <v>0.13200000000000001</v>
      </c>
      <c r="M13" s="86">
        <v>6.9000000000000006E-2</v>
      </c>
      <c r="N13" s="86">
        <v>0.28399999999999997</v>
      </c>
      <c r="O13" s="86">
        <v>0.126</v>
      </c>
    </row>
    <row r="14" spans="1:15">
      <c r="A14" s="3"/>
      <c r="B14"/>
      <c r="C14" s="87"/>
      <c r="D14" s="87"/>
      <c r="E14" s="87"/>
      <c r="F14" s="87"/>
      <c r="G14" s="87"/>
      <c r="H14" s="87"/>
      <c r="I14" s="87"/>
      <c r="J14" s="87"/>
      <c r="K14" s="87"/>
      <c r="L14" s="87"/>
      <c r="M14" s="87"/>
      <c r="N14" s="87"/>
      <c r="O14" s="87"/>
    </row>
    <row r="15" spans="1:15">
      <c r="A15" s="28" t="s">
        <v>12</v>
      </c>
      <c r="C15" s="87"/>
      <c r="D15" s="87"/>
      <c r="E15" s="87"/>
      <c r="F15" s="87"/>
      <c r="G15" s="87"/>
      <c r="H15" s="87"/>
      <c r="I15" s="87"/>
      <c r="J15" s="87"/>
      <c r="K15" s="87"/>
      <c r="L15" s="87"/>
      <c r="M15" s="87"/>
      <c r="N15" s="87"/>
      <c r="O15" s="87"/>
    </row>
    <row r="16" spans="1:15" ht="14.1" customHeight="1">
      <c r="A16" s="25">
        <v>2016</v>
      </c>
      <c r="C16" s="86">
        <f>SUM(D16:O16)</f>
        <v>14.865</v>
      </c>
      <c r="D16" s="86"/>
      <c r="E16" s="86"/>
      <c r="F16" s="86">
        <v>3.0219999999999998</v>
      </c>
      <c r="G16" s="86"/>
      <c r="H16" s="86">
        <v>11.843</v>
      </c>
      <c r="I16" s="86"/>
      <c r="J16" s="86"/>
      <c r="K16" s="86"/>
      <c r="L16" s="86"/>
      <c r="M16" s="86"/>
      <c r="N16" s="86"/>
      <c r="O16" s="86"/>
    </row>
    <row r="17" spans="1:1">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0"/>
  <sheetViews>
    <sheetView showGridLines="0" zoomScaleNormal="100" workbookViewId="0"/>
  </sheetViews>
  <sheetFormatPr defaultRowHeight="12.75"/>
  <cols>
    <col min="1" max="1" width="12.7109375" customWidth="1"/>
    <col min="2" max="2" width="12.7109375" style="106" customWidth="1"/>
    <col min="3" max="3" width="28.7109375" style="8" customWidth="1"/>
    <col min="4" max="4" width="13.7109375" style="14" customWidth="1"/>
    <col min="5" max="5" width="12.7109375" style="111" customWidth="1"/>
    <col min="6" max="6" width="12.7109375" style="48" customWidth="1"/>
    <col min="7" max="7" width="7.7109375" style="78" customWidth="1"/>
  </cols>
  <sheetData>
    <row r="1" spans="1:7" ht="15" customHeight="1">
      <c r="A1" s="11" t="s">
        <v>57</v>
      </c>
      <c r="C1" s="7"/>
    </row>
    <row r="2" spans="1:7" ht="15" customHeight="1">
      <c r="A2" s="11" t="s">
        <v>47</v>
      </c>
      <c r="C2" s="37"/>
      <c r="D2" s="38"/>
      <c r="E2" s="49"/>
      <c r="F2" s="36" t="s">
        <v>46</v>
      </c>
      <c r="G2" s="79"/>
    </row>
    <row r="3" spans="1:7" ht="15" customHeight="1">
      <c r="A3" s="85" t="s">
        <v>65</v>
      </c>
      <c r="C3" s="37"/>
      <c r="D3" s="38"/>
      <c r="E3" s="49"/>
      <c r="F3" s="45">
        <f>+Instructions!C18</f>
        <v>294</v>
      </c>
      <c r="G3" s="77"/>
    </row>
    <row r="4" spans="1:7" ht="15" customHeight="1">
      <c r="A4" t="s">
        <v>48</v>
      </c>
    </row>
    <row r="5" spans="1:7" ht="15.95" customHeight="1">
      <c r="A5" s="34"/>
    </row>
    <row r="6" spans="1:7" ht="27" customHeight="1">
      <c r="A6" s="88" t="s">
        <v>434</v>
      </c>
      <c r="B6" s="88" t="s">
        <v>75</v>
      </c>
      <c r="C6" s="26" t="s">
        <v>44</v>
      </c>
      <c r="D6" s="90" t="s">
        <v>45</v>
      </c>
      <c r="E6" s="26" t="s">
        <v>58</v>
      </c>
      <c r="F6" s="91" t="s">
        <v>435</v>
      </c>
      <c r="G6" s="82"/>
    </row>
    <row r="7" spans="1:7" ht="13.5" customHeight="1">
      <c r="A7" s="95">
        <v>1</v>
      </c>
      <c r="B7" s="107">
        <v>81</v>
      </c>
      <c r="C7" s="101" t="s">
        <v>126</v>
      </c>
      <c r="D7" s="107">
        <v>1107</v>
      </c>
      <c r="E7" s="112">
        <v>1744</v>
      </c>
      <c r="F7" s="102">
        <v>5.8319000000000001</v>
      </c>
      <c r="G7" s="80"/>
    </row>
    <row r="8" spans="1:7" ht="12.75" customHeight="1">
      <c r="A8" s="96">
        <v>2</v>
      </c>
      <c r="B8" s="108">
        <v>269</v>
      </c>
      <c r="C8" s="98" t="s">
        <v>176</v>
      </c>
      <c r="D8" s="108">
        <v>1033</v>
      </c>
      <c r="E8" s="113">
        <v>2265</v>
      </c>
      <c r="F8" s="99">
        <v>4.0462999999999996</v>
      </c>
      <c r="G8" s="80"/>
    </row>
    <row r="9" spans="1:7" ht="12.75" customHeight="1">
      <c r="A9" s="96">
        <v>3</v>
      </c>
      <c r="B9" s="108">
        <v>1</v>
      </c>
      <c r="C9" s="98" t="s">
        <v>78</v>
      </c>
      <c r="D9" s="108" t="s">
        <v>79</v>
      </c>
      <c r="E9" s="113">
        <v>73</v>
      </c>
      <c r="F9" s="99">
        <v>3.9178000000000002</v>
      </c>
      <c r="G9" s="80"/>
    </row>
    <row r="10" spans="1:7" ht="12.75" customHeight="1">
      <c r="A10" s="96">
        <v>4</v>
      </c>
      <c r="B10" s="108">
        <v>24</v>
      </c>
      <c r="C10" s="98" t="s">
        <v>80</v>
      </c>
      <c r="D10" s="108" t="s">
        <v>81</v>
      </c>
      <c r="E10" s="113">
        <v>111</v>
      </c>
      <c r="F10" s="99">
        <v>3.4234</v>
      </c>
      <c r="G10" s="80"/>
    </row>
    <row r="11" spans="1:7" ht="12.75" customHeight="1">
      <c r="A11" s="96">
        <v>5</v>
      </c>
      <c r="B11" s="108">
        <v>215</v>
      </c>
      <c r="C11" s="98" t="s">
        <v>186</v>
      </c>
      <c r="D11" s="108">
        <v>1264</v>
      </c>
      <c r="E11" s="113">
        <v>1377</v>
      </c>
      <c r="F11" s="99">
        <v>3.2926000000000002</v>
      </c>
      <c r="G11" s="80"/>
    </row>
    <row r="12" spans="1:7" ht="12.75" customHeight="1">
      <c r="A12" s="96">
        <v>6</v>
      </c>
      <c r="B12" s="108">
        <v>253</v>
      </c>
      <c r="C12" s="98" t="s">
        <v>167</v>
      </c>
      <c r="D12" s="108" t="s">
        <v>210</v>
      </c>
      <c r="E12" s="113">
        <v>47</v>
      </c>
      <c r="F12" s="99">
        <v>2.617</v>
      </c>
      <c r="G12" s="80"/>
    </row>
    <row r="13" spans="1:7" ht="12.75" customHeight="1">
      <c r="A13" s="96">
        <v>7</v>
      </c>
      <c r="B13" s="108">
        <v>12</v>
      </c>
      <c r="C13" s="98" t="s">
        <v>83</v>
      </c>
      <c r="D13" s="108" t="s">
        <v>84</v>
      </c>
      <c r="E13" s="113">
        <v>44</v>
      </c>
      <c r="F13" s="99">
        <v>2.5909</v>
      </c>
      <c r="G13" s="80"/>
    </row>
    <row r="14" spans="1:7" ht="12.75" customHeight="1">
      <c r="A14" s="96">
        <v>8</v>
      </c>
      <c r="B14" s="108">
        <v>128</v>
      </c>
      <c r="C14" s="98" t="s">
        <v>102</v>
      </c>
      <c r="D14" s="108">
        <v>1279</v>
      </c>
      <c r="E14" s="113">
        <v>1955</v>
      </c>
      <c r="F14" s="99">
        <v>2.4817999999999998</v>
      </c>
      <c r="G14" s="80"/>
    </row>
    <row r="15" spans="1:7" ht="12.75" customHeight="1">
      <c r="A15" s="96">
        <v>9</v>
      </c>
      <c r="B15" s="108">
        <v>17</v>
      </c>
      <c r="C15" s="98" t="s">
        <v>135</v>
      </c>
      <c r="D15" s="108">
        <v>2604</v>
      </c>
      <c r="E15" s="113">
        <v>2273</v>
      </c>
      <c r="F15" s="99">
        <v>2.4518</v>
      </c>
      <c r="G15" s="80"/>
    </row>
    <row r="16" spans="1:7" ht="12.75" customHeight="1">
      <c r="A16" s="96">
        <v>10</v>
      </c>
      <c r="B16" s="108">
        <v>72</v>
      </c>
      <c r="C16" s="98" t="s">
        <v>108</v>
      </c>
      <c r="D16" s="108" t="s">
        <v>109</v>
      </c>
      <c r="E16" s="113">
        <v>55</v>
      </c>
      <c r="F16" s="99">
        <v>2.4</v>
      </c>
      <c r="G16" s="80"/>
    </row>
    <row r="17" spans="1:7" ht="12.75" customHeight="1">
      <c r="A17" s="96">
        <v>11</v>
      </c>
      <c r="B17" s="108">
        <v>74</v>
      </c>
      <c r="C17" s="98" t="s">
        <v>103</v>
      </c>
      <c r="D17" s="108" t="s">
        <v>127</v>
      </c>
      <c r="E17" s="113">
        <v>120</v>
      </c>
      <c r="F17" s="99">
        <v>2.4</v>
      </c>
      <c r="G17" s="80"/>
    </row>
    <row r="18" spans="1:7" ht="12.75" customHeight="1">
      <c r="A18" s="96">
        <v>12</v>
      </c>
      <c r="B18" s="108">
        <v>83</v>
      </c>
      <c r="C18" s="98" t="s">
        <v>162</v>
      </c>
      <c r="D18" s="108" t="s">
        <v>163</v>
      </c>
      <c r="E18" s="113">
        <v>303</v>
      </c>
      <c r="F18" s="99">
        <v>2.3927</v>
      </c>
      <c r="G18" s="80"/>
    </row>
    <row r="19" spans="1:7" ht="12.75" customHeight="1">
      <c r="A19" s="97">
        <v>13</v>
      </c>
      <c r="B19" s="108">
        <v>51</v>
      </c>
      <c r="C19" s="98" t="s">
        <v>159</v>
      </c>
      <c r="D19" s="108" t="s">
        <v>160</v>
      </c>
      <c r="E19" s="113">
        <v>41</v>
      </c>
      <c r="F19" s="99">
        <v>2.2439</v>
      </c>
      <c r="G19" s="80"/>
    </row>
    <row r="20" spans="1:7" ht="12.75" customHeight="1">
      <c r="A20" s="97">
        <v>14</v>
      </c>
      <c r="B20" s="108">
        <v>29</v>
      </c>
      <c r="C20" s="98" t="s">
        <v>95</v>
      </c>
      <c r="D20" s="108">
        <v>1214</v>
      </c>
      <c r="E20" s="113">
        <v>587</v>
      </c>
      <c r="F20" s="99">
        <v>2.1959</v>
      </c>
      <c r="G20" s="80"/>
    </row>
    <row r="21" spans="1:7" ht="12.75" customHeight="1">
      <c r="A21" s="97">
        <v>15</v>
      </c>
      <c r="B21" s="108">
        <v>209</v>
      </c>
      <c r="C21" s="98" t="s">
        <v>139</v>
      </c>
      <c r="D21" s="108">
        <v>1154</v>
      </c>
      <c r="E21" s="113">
        <v>1928</v>
      </c>
      <c r="F21" s="99">
        <v>2.1545000000000001</v>
      </c>
      <c r="G21" s="80"/>
    </row>
    <row r="22" spans="1:7" ht="12.75" customHeight="1">
      <c r="A22" s="97">
        <v>16</v>
      </c>
      <c r="B22" s="108">
        <v>277</v>
      </c>
      <c r="C22" s="98" t="s">
        <v>108</v>
      </c>
      <c r="D22" s="108" t="s">
        <v>222</v>
      </c>
      <c r="E22" s="113">
        <v>29</v>
      </c>
      <c r="F22" s="99">
        <v>2.1379000000000001</v>
      </c>
      <c r="G22" s="80"/>
    </row>
    <row r="23" spans="1:7" ht="12.75" customHeight="1">
      <c r="A23" s="97">
        <v>17</v>
      </c>
      <c r="B23" s="108">
        <v>101</v>
      </c>
      <c r="C23" s="98" t="s">
        <v>96</v>
      </c>
      <c r="D23" s="108">
        <v>1231</v>
      </c>
      <c r="E23" s="113">
        <v>2016</v>
      </c>
      <c r="F23" s="99">
        <v>2.1274000000000002</v>
      </c>
      <c r="G23" s="80"/>
    </row>
    <row r="24" spans="1:7" ht="12.75" customHeight="1">
      <c r="A24" s="97">
        <v>18</v>
      </c>
      <c r="B24" s="108">
        <v>42</v>
      </c>
      <c r="C24" s="98" t="s">
        <v>123</v>
      </c>
      <c r="D24" s="108">
        <v>1297</v>
      </c>
      <c r="E24" s="113">
        <v>823</v>
      </c>
      <c r="F24" s="99">
        <v>2.1141999999999999</v>
      </c>
      <c r="G24" s="80"/>
    </row>
    <row r="25" spans="1:7" ht="12.75" customHeight="1">
      <c r="A25" s="97">
        <v>19</v>
      </c>
      <c r="B25" s="108">
        <v>134</v>
      </c>
      <c r="C25" s="98" t="s">
        <v>97</v>
      </c>
      <c r="D25" s="108" t="s">
        <v>121</v>
      </c>
      <c r="E25" s="113">
        <v>212</v>
      </c>
      <c r="F25" s="99">
        <v>2.1084000000000001</v>
      </c>
      <c r="G25" s="80"/>
    </row>
    <row r="26" spans="1:7" ht="12.75" customHeight="1">
      <c r="A26" s="97">
        <v>20</v>
      </c>
      <c r="B26" s="108">
        <v>191</v>
      </c>
      <c r="C26" s="98" t="s">
        <v>105</v>
      </c>
      <c r="D26" s="108">
        <v>1107</v>
      </c>
      <c r="E26" s="113">
        <v>1328</v>
      </c>
      <c r="F26" s="99">
        <v>2.0760000000000001</v>
      </c>
      <c r="G26" s="80"/>
    </row>
    <row r="27" spans="1:7" ht="12.75" customHeight="1">
      <c r="A27" s="97">
        <v>21</v>
      </c>
      <c r="B27" s="108">
        <v>57</v>
      </c>
      <c r="C27" s="98" t="s">
        <v>103</v>
      </c>
      <c r="D27" s="108" t="s">
        <v>104</v>
      </c>
      <c r="E27" s="113">
        <v>222</v>
      </c>
      <c r="F27" s="99">
        <v>2.0585</v>
      </c>
      <c r="G27" s="80"/>
    </row>
    <row r="28" spans="1:7" ht="12.75" customHeight="1">
      <c r="A28" s="97">
        <v>22</v>
      </c>
      <c r="B28" s="108">
        <v>98</v>
      </c>
      <c r="C28" s="98" t="s">
        <v>164</v>
      </c>
      <c r="D28" s="108">
        <v>1233</v>
      </c>
      <c r="E28" s="113">
        <v>1086</v>
      </c>
      <c r="F28" s="99">
        <v>1.9125000000000001</v>
      </c>
      <c r="G28" s="80"/>
    </row>
    <row r="29" spans="1:7" ht="12.75" customHeight="1">
      <c r="A29" s="97">
        <v>23</v>
      </c>
      <c r="B29" s="108">
        <v>35</v>
      </c>
      <c r="C29" s="98" t="s">
        <v>114</v>
      </c>
      <c r="D29" s="108" t="s">
        <v>115</v>
      </c>
      <c r="E29" s="113">
        <v>523</v>
      </c>
      <c r="F29" s="99">
        <v>1.9043000000000001</v>
      </c>
      <c r="G29" s="80"/>
    </row>
    <row r="30" spans="1:7" ht="12.75" customHeight="1">
      <c r="A30" s="96">
        <v>24</v>
      </c>
      <c r="B30" s="108">
        <v>102</v>
      </c>
      <c r="C30" s="98" t="s">
        <v>99</v>
      </c>
      <c r="D30" s="108">
        <v>2252</v>
      </c>
      <c r="E30" s="113">
        <v>1113</v>
      </c>
      <c r="F30" s="99">
        <v>1.893</v>
      </c>
      <c r="G30" s="80"/>
    </row>
    <row r="31" spans="1:7" ht="12.75" customHeight="1">
      <c r="A31" s="96">
        <v>25</v>
      </c>
      <c r="B31" s="108">
        <v>158</v>
      </c>
      <c r="C31" s="98" t="s">
        <v>137</v>
      </c>
      <c r="D31" s="108">
        <v>1271</v>
      </c>
      <c r="E31" s="113">
        <v>1761</v>
      </c>
      <c r="F31" s="99">
        <v>1.6342000000000001</v>
      </c>
      <c r="G31" s="80"/>
    </row>
    <row r="32" spans="1:7" ht="12.75" customHeight="1">
      <c r="A32" s="96">
        <v>26</v>
      </c>
      <c r="B32" s="108">
        <v>121</v>
      </c>
      <c r="C32" s="98" t="s">
        <v>150</v>
      </c>
      <c r="D32" s="108">
        <v>12486</v>
      </c>
      <c r="E32" s="113">
        <v>162</v>
      </c>
      <c r="F32" s="99">
        <v>1.6049</v>
      </c>
      <c r="G32" s="80"/>
    </row>
    <row r="33" spans="1:7" ht="12.75" customHeight="1">
      <c r="A33" s="96">
        <v>27</v>
      </c>
      <c r="B33" s="108">
        <v>229</v>
      </c>
      <c r="C33" s="98" t="s">
        <v>140</v>
      </c>
      <c r="D33" s="108">
        <v>2508</v>
      </c>
      <c r="E33" s="113">
        <v>384</v>
      </c>
      <c r="F33" s="99">
        <v>1.5859000000000001</v>
      </c>
      <c r="G33" s="80"/>
    </row>
    <row r="34" spans="1:7" ht="12.75" customHeight="1">
      <c r="A34" s="96">
        <v>28</v>
      </c>
      <c r="B34" s="108">
        <v>230</v>
      </c>
      <c r="C34" s="98" t="s">
        <v>162</v>
      </c>
      <c r="D34" s="108" t="s">
        <v>200</v>
      </c>
      <c r="E34" s="113">
        <v>583</v>
      </c>
      <c r="F34" s="99">
        <v>1.5797000000000001</v>
      </c>
      <c r="G34" s="80"/>
    </row>
    <row r="35" spans="1:7" ht="12.75" customHeight="1">
      <c r="A35" s="96">
        <v>29</v>
      </c>
      <c r="B35" s="108">
        <v>166</v>
      </c>
      <c r="C35" s="98" t="s">
        <v>117</v>
      </c>
      <c r="D35" s="108">
        <v>1148</v>
      </c>
      <c r="E35" s="113">
        <v>1127</v>
      </c>
      <c r="F35" s="99">
        <v>1.5607</v>
      </c>
      <c r="G35" s="80"/>
    </row>
    <row r="36" spans="1:7" ht="12.75" customHeight="1">
      <c r="A36" s="96">
        <v>30</v>
      </c>
      <c r="B36" s="108">
        <v>164</v>
      </c>
      <c r="C36" s="98" t="s">
        <v>150</v>
      </c>
      <c r="D36" s="108">
        <v>13610</v>
      </c>
      <c r="E36" s="113">
        <v>688</v>
      </c>
      <c r="F36" s="99">
        <v>1.5595000000000001</v>
      </c>
      <c r="G36" s="80"/>
    </row>
    <row r="37" spans="1:7" ht="12.75" customHeight="1">
      <c r="A37" s="96">
        <v>31</v>
      </c>
      <c r="B37" s="108">
        <v>18</v>
      </c>
      <c r="C37" s="98" t="s">
        <v>97</v>
      </c>
      <c r="D37" s="108" t="s">
        <v>98</v>
      </c>
      <c r="E37" s="113">
        <v>38</v>
      </c>
      <c r="F37" s="99">
        <v>1.5263</v>
      </c>
      <c r="G37" s="80"/>
    </row>
    <row r="38" spans="1:7" ht="12.75" customHeight="1">
      <c r="A38" s="96">
        <v>32</v>
      </c>
      <c r="B38" s="108">
        <v>135</v>
      </c>
      <c r="C38" s="98" t="s">
        <v>152</v>
      </c>
      <c r="D38" s="108">
        <v>1293</v>
      </c>
      <c r="E38" s="113">
        <v>642</v>
      </c>
      <c r="F38" s="99">
        <v>1.5124</v>
      </c>
      <c r="G38" s="80"/>
    </row>
    <row r="39" spans="1:7" ht="12.75" customHeight="1">
      <c r="A39" s="96">
        <v>33</v>
      </c>
      <c r="B39" s="108">
        <v>130</v>
      </c>
      <c r="C39" s="98" t="s">
        <v>90</v>
      </c>
      <c r="D39" s="108">
        <v>1011</v>
      </c>
      <c r="E39" s="113">
        <v>178</v>
      </c>
      <c r="F39" s="99">
        <v>1.5</v>
      </c>
      <c r="G39" s="80"/>
    </row>
    <row r="40" spans="1:7" ht="12.75" customHeight="1">
      <c r="A40" s="96">
        <v>34</v>
      </c>
      <c r="B40" s="108">
        <v>78</v>
      </c>
      <c r="C40" s="98" t="s">
        <v>144</v>
      </c>
      <c r="D40" s="108">
        <v>1204</v>
      </c>
      <c r="E40" s="113">
        <v>1551</v>
      </c>
      <c r="F40" s="99">
        <v>1.4468000000000001</v>
      </c>
      <c r="G40" s="80"/>
    </row>
    <row r="41" spans="1:7" ht="12.75" customHeight="1">
      <c r="A41" s="96">
        <v>35</v>
      </c>
      <c r="B41" s="108">
        <v>100</v>
      </c>
      <c r="C41" s="98" t="s">
        <v>117</v>
      </c>
      <c r="D41" s="108">
        <v>1145</v>
      </c>
      <c r="E41" s="113">
        <v>432</v>
      </c>
      <c r="F41" s="99">
        <v>1.4074</v>
      </c>
      <c r="G41" s="80"/>
    </row>
    <row r="42" spans="1:7" ht="12.75" customHeight="1">
      <c r="A42" s="96">
        <v>36</v>
      </c>
      <c r="B42" s="108">
        <v>163</v>
      </c>
      <c r="C42" s="98" t="s">
        <v>126</v>
      </c>
      <c r="D42" s="108">
        <v>1252</v>
      </c>
      <c r="E42" s="113">
        <v>1710</v>
      </c>
      <c r="F42" s="99">
        <v>1.3713</v>
      </c>
      <c r="G42" s="80"/>
    </row>
    <row r="43" spans="1:7" ht="12.75" customHeight="1">
      <c r="A43" s="96">
        <v>37</v>
      </c>
      <c r="B43" s="108">
        <v>13</v>
      </c>
      <c r="C43" s="98" t="s">
        <v>78</v>
      </c>
      <c r="D43" s="108" t="s">
        <v>88</v>
      </c>
      <c r="E43" s="113">
        <v>66</v>
      </c>
      <c r="F43" s="99">
        <v>1.3635999999999999</v>
      </c>
      <c r="G43" s="80"/>
    </row>
    <row r="44" spans="1:7" ht="12.75" customHeight="1">
      <c r="A44" s="96">
        <v>38</v>
      </c>
      <c r="B44" s="108">
        <v>117</v>
      </c>
      <c r="C44" s="98" t="s">
        <v>100</v>
      </c>
      <c r="D44" s="108">
        <v>2210</v>
      </c>
      <c r="E44" s="113">
        <v>459</v>
      </c>
      <c r="F44" s="99">
        <v>1.3159000000000001</v>
      </c>
      <c r="G44" s="80"/>
    </row>
    <row r="45" spans="1:7" ht="12.75" customHeight="1">
      <c r="A45" s="96">
        <v>39</v>
      </c>
      <c r="B45" s="108">
        <v>154</v>
      </c>
      <c r="C45" s="98" t="s">
        <v>78</v>
      </c>
      <c r="D45" s="108" t="s">
        <v>166</v>
      </c>
      <c r="E45" s="113">
        <v>169</v>
      </c>
      <c r="F45" s="99">
        <v>1.2958000000000001</v>
      </c>
      <c r="G45" s="80"/>
    </row>
    <row r="46" spans="1:7" ht="12.75" customHeight="1">
      <c r="A46" s="96">
        <v>40</v>
      </c>
      <c r="B46" s="108">
        <v>252</v>
      </c>
      <c r="C46" s="98" t="s">
        <v>206</v>
      </c>
      <c r="D46" s="108">
        <v>1695</v>
      </c>
      <c r="E46" s="113">
        <v>591</v>
      </c>
      <c r="F46" s="99">
        <v>1.2689999999999999</v>
      </c>
      <c r="G46" s="80"/>
    </row>
    <row r="47" spans="1:7" ht="12.75" customHeight="1">
      <c r="A47" s="96">
        <v>41</v>
      </c>
      <c r="B47" s="108">
        <v>77</v>
      </c>
      <c r="C47" s="98" t="s">
        <v>111</v>
      </c>
      <c r="D47" s="108" t="s">
        <v>112</v>
      </c>
      <c r="E47" s="113">
        <v>89</v>
      </c>
      <c r="F47" s="99">
        <v>1.2584</v>
      </c>
      <c r="G47" s="80"/>
    </row>
    <row r="48" spans="1:7" ht="12.75" customHeight="1">
      <c r="A48" s="96">
        <v>42</v>
      </c>
      <c r="B48" s="108">
        <v>132</v>
      </c>
      <c r="C48" s="98" t="s">
        <v>87</v>
      </c>
      <c r="D48" s="108">
        <v>23340</v>
      </c>
      <c r="E48" s="113">
        <v>590</v>
      </c>
      <c r="F48" s="99">
        <v>1.2423</v>
      </c>
      <c r="G48" s="80"/>
    </row>
    <row r="49" spans="1:7" ht="12.75" customHeight="1">
      <c r="A49" s="96">
        <v>43</v>
      </c>
      <c r="B49" s="108">
        <v>143</v>
      </c>
      <c r="C49" s="98" t="s">
        <v>139</v>
      </c>
      <c r="D49" s="108">
        <v>1242</v>
      </c>
      <c r="E49" s="113">
        <v>546</v>
      </c>
      <c r="F49" s="99">
        <v>1.238</v>
      </c>
      <c r="G49" s="80"/>
    </row>
    <row r="50" spans="1:7" ht="12.75" customHeight="1">
      <c r="A50" s="96">
        <v>44</v>
      </c>
      <c r="B50" s="108">
        <v>16</v>
      </c>
      <c r="C50" s="98" t="s">
        <v>87</v>
      </c>
      <c r="D50" s="108">
        <v>22125</v>
      </c>
      <c r="E50" s="113">
        <v>463</v>
      </c>
      <c r="F50" s="99">
        <v>1.2181</v>
      </c>
      <c r="G50" s="80"/>
    </row>
    <row r="51" spans="1:7" ht="12.75" customHeight="1">
      <c r="A51" s="96">
        <v>45</v>
      </c>
      <c r="B51" s="108">
        <v>155</v>
      </c>
      <c r="C51" s="98" t="s">
        <v>96</v>
      </c>
      <c r="D51" s="108">
        <v>1232</v>
      </c>
      <c r="E51" s="113">
        <v>1260</v>
      </c>
      <c r="F51" s="99">
        <v>1.1888000000000001</v>
      </c>
      <c r="G51" s="80"/>
    </row>
    <row r="52" spans="1:7" ht="12.75" customHeight="1">
      <c r="A52" s="96">
        <v>46</v>
      </c>
      <c r="B52" s="108">
        <v>27</v>
      </c>
      <c r="C52" s="98" t="s">
        <v>83</v>
      </c>
      <c r="D52" s="108" t="s">
        <v>86</v>
      </c>
      <c r="E52" s="113">
        <v>230</v>
      </c>
      <c r="F52" s="99">
        <v>1.1826000000000001</v>
      </c>
      <c r="G52" s="80"/>
    </row>
    <row r="53" spans="1:7" ht="12.75" customHeight="1">
      <c r="A53" s="96">
        <v>47</v>
      </c>
      <c r="B53" s="108">
        <v>82</v>
      </c>
      <c r="C53" s="98" t="s">
        <v>145</v>
      </c>
      <c r="D53" s="108">
        <v>1447</v>
      </c>
      <c r="E53" s="113">
        <v>616</v>
      </c>
      <c r="F53" s="99">
        <v>1.1800999999999999</v>
      </c>
      <c r="G53" s="80"/>
    </row>
    <row r="54" spans="1:7" ht="12.75" customHeight="1">
      <c r="A54" s="96">
        <v>48</v>
      </c>
      <c r="B54" s="108">
        <v>238</v>
      </c>
      <c r="C54" s="98" t="s">
        <v>89</v>
      </c>
      <c r="D54" s="108">
        <v>22785</v>
      </c>
      <c r="E54" s="113">
        <v>384</v>
      </c>
      <c r="F54" s="99">
        <v>1.1718</v>
      </c>
      <c r="G54" s="80"/>
    </row>
    <row r="55" spans="1:7" ht="12.75" customHeight="1">
      <c r="A55" s="96">
        <v>49</v>
      </c>
      <c r="B55" s="108">
        <v>173</v>
      </c>
      <c r="C55" s="98" t="s">
        <v>102</v>
      </c>
      <c r="D55" s="108">
        <v>1272</v>
      </c>
      <c r="E55" s="113">
        <v>2533</v>
      </c>
      <c r="F55" s="99">
        <v>1.1709000000000001</v>
      </c>
      <c r="G55" s="80"/>
    </row>
    <row r="56" spans="1:7" ht="12.75" customHeight="1">
      <c r="A56" s="96">
        <v>50</v>
      </c>
      <c r="B56" s="108">
        <v>246</v>
      </c>
      <c r="C56" s="98" t="s">
        <v>186</v>
      </c>
      <c r="D56" s="108">
        <v>1263</v>
      </c>
      <c r="E56" s="113">
        <v>561</v>
      </c>
      <c r="F56" s="99">
        <v>1.1621999999999999</v>
      </c>
      <c r="G56" s="80"/>
    </row>
    <row r="57" spans="1:7" ht="12.75" customHeight="1">
      <c r="A57" s="96">
        <v>51</v>
      </c>
      <c r="B57" s="108">
        <v>118</v>
      </c>
      <c r="C57" s="98" t="s">
        <v>118</v>
      </c>
      <c r="D57" s="108">
        <v>23210</v>
      </c>
      <c r="E57" s="113">
        <v>829</v>
      </c>
      <c r="F57" s="99">
        <v>1.1531</v>
      </c>
      <c r="G57" s="80"/>
    </row>
    <row r="58" spans="1:7" ht="12.75" customHeight="1">
      <c r="A58" s="96">
        <v>52</v>
      </c>
      <c r="B58" s="108">
        <v>85</v>
      </c>
      <c r="C58" s="98" t="s">
        <v>139</v>
      </c>
      <c r="D58" s="108">
        <v>1245</v>
      </c>
      <c r="E58" s="113">
        <v>746</v>
      </c>
      <c r="F58" s="99">
        <v>1.1500999999999999</v>
      </c>
      <c r="G58" s="80"/>
    </row>
    <row r="59" spans="1:7" ht="12.75" customHeight="1">
      <c r="A59" s="96">
        <v>53</v>
      </c>
      <c r="B59" s="108">
        <v>49</v>
      </c>
      <c r="C59" s="98" t="s">
        <v>167</v>
      </c>
      <c r="D59" s="108" t="s">
        <v>168</v>
      </c>
      <c r="E59" s="113">
        <v>709</v>
      </c>
      <c r="F59" s="99">
        <v>1.1495</v>
      </c>
      <c r="G59" s="80"/>
    </row>
    <row r="60" spans="1:7" ht="12.75" customHeight="1">
      <c r="A60" s="96">
        <v>54</v>
      </c>
      <c r="B60" s="108">
        <v>184</v>
      </c>
      <c r="C60" s="98" t="s">
        <v>96</v>
      </c>
      <c r="D60" s="108">
        <v>1230</v>
      </c>
      <c r="E60" s="113">
        <v>1981</v>
      </c>
      <c r="F60" s="99">
        <v>1.1255999999999999</v>
      </c>
      <c r="G60" s="80"/>
    </row>
    <row r="61" spans="1:7" ht="12.75" customHeight="1">
      <c r="A61" s="96">
        <v>55</v>
      </c>
      <c r="B61" s="108">
        <v>214</v>
      </c>
      <c r="C61" s="98" t="s">
        <v>139</v>
      </c>
      <c r="D61" s="108">
        <v>1153</v>
      </c>
      <c r="E61" s="113">
        <v>2510</v>
      </c>
      <c r="F61" s="99">
        <v>1.1203000000000001</v>
      </c>
      <c r="G61" s="80"/>
    </row>
    <row r="62" spans="1:7" ht="12.75" customHeight="1">
      <c r="A62" s="96">
        <v>56</v>
      </c>
      <c r="B62" s="108">
        <v>142</v>
      </c>
      <c r="C62" s="98" t="s">
        <v>152</v>
      </c>
      <c r="D62" s="108">
        <v>1228</v>
      </c>
      <c r="E62" s="113">
        <v>1153</v>
      </c>
      <c r="F62" s="99">
        <v>1.1195999999999999</v>
      </c>
      <c r="G62" s="80"/>
    </row>
    <row r="63" spans="1:7" ht="12.75" customHeight="1">
      <c r="A63" s="96">
        <v>57</v>
      </c>
      <c r="B63" s="108">
        <v>194</v>
      </c>
      <c r="C63" s="98" t="s">
        <v>117</v>
      </c>
      <c r="D63" s="108">
        <v>1146</v>
      </c>
      <c r="E63" s="113">
        <v>2387</v>
      </c>
      <c r="F63" s="99">
        <v>1.1189</v>
      </c>
      <c r="G63" s="80"/>
    </row>
    <row r="64" spans="1:7" ht="12.75" customHeight="1">
      <c r="A64" s="96">
        <v>58</v>
      </c>
      <c r="B64" s="108">
        <v>241</v>
      </c>
      <c r="C64" s="98" t="s">
        <v>122</v>
      </c>
      <c r="D64" s="108">
        <v>1411</v>
      </c>
      <c r="E64" s="113">
        <v>1757</v>
      </c>
      <c r="F64" s="99">
        <v>1.1166</v>
      </c>
      <c r="G64" s="80"/>
    </row>
    <row r="65" spans="1:7" ht="12.75" customHeight="1">
      <c r="A65" s="96">
        <v>59</v>
      </c>
      <c r="B65" s="108">
        <v>50</v>
      </c>
      <c r="C65" s="98" t="s">
        <v>118</v>
      </c>
      <c r="D65" s="108">
        <v>23205</v>
      </c>
      <c r="E65" s="113">
        <v>366</v>
      </c>
      <c r="F65" s="99">
        <v>1.1065</v>
      </c>
      <c r="G65" s="80"/>
    </row>
    <row r="66" spans="1:7" ht="12.75" customHeight="1">
      <c r="A66" s="96">
        <v>60</v>
      </c>
      <c r="B66" s="108">
        <v>240</v>
      </c>
      <c r="C66" s="98" t="s">
        <v>176</v>
      </c>
      <c r="D66" s="108">
        <v>1012</v>
      </c>
      <c r="E66" s="113">
        <v>1400</v>
      </c>
      <c r="F66" s="99">
        <v>1.0828</v>
      </c>
      <c r="G66" s="80"/>
    </row>
    <row r="67" spans="1:7" ht="12.75" customHeight="1">
      <c r="A67" s="96">
        <v>61</v>
      </c>
      <c r="B67" s="108">
        <v>9</v>
      </c>
      <c r="C67" s="98" t="s">
        <v>105</v>
      </c>
      <c r="D67" s="108">
        <v>1102</v>
      </c>
      <c r="E67" s="113">
        <v>1457</v>
      </c>
      <c r="F67" s="99">
        <v>1.0576000000000001</v>
      </c>
      <c r="G67" s="80"/>
    </row>
    <row r="68" spans="1:7" ht="12.75" customHeight="1">
      <c r="A68" s="96">
        <v>62</v>
      </c>
      <c r="B68" s="108">
        <v>268</v>
      </c>
      <c r="C68" s="98" t="s">
        <v>105</v>
      </c>
      <c r="D68" s="108">
        <v>1109</v>
      </c>
      <c r="E68" s="113">
        <v>797</v>
      </c>
      <c r="F68" s="99">
        <v>1.0426</v>
      </c>
      <c r="G68" s="80"/>
    </row>
    <row r="69" spans="1:7" ht="12.75" customHeight="1">
      <c r="A69" s="96">
        <v>63</v>
      </c>
      <c r="B69" s="108">
        <v>38</v>
      </c>
      <c r="C69" s="98" t="s">
        <v>148</v>
      </c>
      <c r="D69" s="108">
        <v>22485</v>
      </c>
      <c r="E69" s="113">
        <v>82</v>
      </c>
      <c r="F69" s="99">
        <v>1.0365</v>
      </c>
      <c r="G69" s="80"/>
    </row>
    <row r="70" spans="1:7" ht="12.75" customHeight="1">
      <c r="A70" s="96">
        <v>64</v>
      </c>
      <c r="B70" s="108">
        <v>263</v>
      </c>
      <c r="C70" s="98" t="s">
        <v>213</v>
      </c>
      <c r="D70" s="108">
        <v>4160</v>
      </c>
      <c r="E70" s="113">
        <v>501</v>
      </c>
      <c r="F70" s="99">
        <v>1.0319</v>
      </c>
      <c r="G70" s="80"/>
    </row>
    <row r="71" spans="1:7" ht="12.75" customHeight="1">
      <c r="A71" s="96">
        <v>65</v>
      </c>
      <c r="B71" s="108">
        <v>186</v>
      </c>
      <c r="C71" s="98" t="s">
        <v>175</v>
      </c>
      <c r="D71" s="108">
        <v>22570</v>
      </c>
      <c r="E71" s="113">
        <v>447</v>
      </c>
      <c r="F71" s="99">
        <v>1.0223</v>
      </c>
      <c r="G71" s="80"/>
    </row>
    <row r="72" spans="1:7" ht="12.75" customHeight="1">
      <c r="A72" s="96">
        <v>66</v>
      </c>
      <c r="B72" s="108">
        <v>204</v>
      </c>
      <c r="C72" s="98" t="s">
        <v>186</v>
      </c>
      <c r="D72" s="108">
        <v>1129</v>
      </c>
      <c r="E72" s="113">
        <v>669</v>
      </c>
      <c r="F72" s="99">
        <v>1.0208999999999999</v>
      </c>
      <c r="G72" s="80"/>
    </row>
    <row r="73" spans="1:7" ht="12.75" customHeight="1">
      <c r="A73" s="96">
        <v>67</v>
      </c>
      <c r="B73" s="108">
        <v>63</v>
      </c>
      <c r="C73" s="98" t="s">
        <v>136</v>
      </c>
      <c r="D73" s="108">
        <v>1403</v>
      </c>
      <c r="E73" s="113">
        <v>1014</v>
      </c>
      <c r="F73" s="99">
        <v>1.0186999999999999</v>
      </c>
      <c r="G73" s="80"/>
    </row>
    <row r="74" spans="1:7" ht="12.75" customHeight="1">
      <c r="A74" s="96">
        <v>68</v>
      </c>
      <c r="B74" s="108">
        <v>228</v>
      </c>
      <c r="C74" s="98" t="s">
        <v>153</v>
      </c>
      <c r="D74" s="108">
        <v>1223</v>
      </c>
      <c r="E74" s="113">
        <v>2385</v>
      </c>
      <c r="F74" s="99">
        <v>1.018</v>
      </c>
      <c r="G74" s="80"/>
    </row>
    <row r="75" spans="1:7" ht="12.75" customHeight="1">
      <c r="A75" s="96">
        <v>69</v>
      </c>
      <c r="B75" s="108">
        <v>207</v>
      </c>
      <c r="C75" s="98" t="s">
        <v>138</v>
      </c>
      <c r="D75" s="108">
        <v>23065</v>
      </c>
      <c r="E75" s="113">
        <v>524</v>
      </c>
      <c r="F75" s="99">
        <v>1.0133000000000001</v>
      </c>
      <c r="G75" s="80"/>
    </row>
    <row r="76" spans="1:7" ht="12.75" customHeight="1">
      <c r="A76" s="96">
        <v>70</v>
      </c>
      <c r="B76" s="108">
        <v>250</v>
      </c>
      <c r="C76" s="98" t="s">
        <v>162</v>
      </c>
      <c r="D76" s="108" t="s">
        <v>201</v>
      </c>
      <c r="E76" s="113">
        <v>218</v>
      </c>
      <c r="F76" s="99">
        <v>1.0044999999999999</v>
      </c>
      <c r="G76" s="80"/>
    </row>
    <row r="77" spans="1:7" ht="12.75" customHeight="1">
      <c r="A77" s="96">
        <v>71</v>
      </c>
      <c r="B77" s="108">
        <v>242</v>
      </c>
      <c r="C77" s="98" t="s">
        <v>162</v>
      </c>
      <c r="D77" s="108" t="s">
        <v>204</v>
      </c>
      <c r="E77" s="113">
        <v>326</v>
      </c>
      <c r="F77" s="99">
        <v>1.0029999999999999</v>
      </c>
      <c r="G77" s="80"/>
    </row>
    <row r="78" spans="1:7" ht="12.75" customHeight="1">
      <c r="A78" s="96">
        <v>72</v>
      </c>
      <c r="B78" s="108">
        <v>157</v>
      </c>
      <c r="C78" s="98" t="s">
        <v>136</v>
      </c>
      <c r="D78" s="108">
        <v>1404</v>
      </c>
      <c r="E78" s="113">
        <v>2020</v>
      </c>
      <c r="F78" s="99">
        <v>1.0028999999999999</v>
      </c>
      <c r="G78" s="80"/>
    </row>
    <row r="79" spans="1:7" ht="12.75" customHeight="1">
      <c r="A79" s="96">
        <v>73</v>
      </c>
      <c r="B79" s="108">
        <v>66</v>
      </c>
      <c r="C79" s="98" t="s">
        <v>124</v>
      </c>
      <c r="D79" s="108">
        <v>24100</v>
      </c>
      <c r="E79" s="113">
        <v>28</v>
      </c>
      <c r="F79" s="99">
        <v>1</v>
      </c>
      <c r="G79" s="80"/>
    </row>
    <row r="80" spans="1:7" ht="12.75" customHeight="1">
      <c r="A80" s="96">
        <v>74</v>
      </c>
      <c r="B80" s="108">
        <v>206</v>
      </c>
      <c r="C80" s="98" t="s">
        <v>137</v>
      </c>
      <c r="D80" s="108">
        <v>1290</v>
      </c>
      <c r="E80" s="113">
        <v>1018</v>
      </c>
      <c r="F80" s="99">
        <v>0.99209999999999998</v>
      </c>
      <c r="G80" s="80"/>
    </row>
    <row r="81" spans="1:7" ht="12.75" customHeight="1">
      <c r="A81" s="96">
        <v>75</v>
      </c>
      <c r="B81" s="108">
        <v>113</v>
      </c>
      <c r="C81" s="98" t="s">
        <v>96</v>
      </c>
      <c r="D81" s="108">
        <v>1115</v>
      </c>
      <c r="E81" s="113">
        <v>2127</v>
      </c>
      <c r="F81" s="99">
        <v>0.98299999999999998</v>
      </c>
      <c r="G81" s="80"/>
    </row>
    <row r="82" spans="1:7" ht="12.75" customHeight="1">
      <c r="A82" s="96">
        <v>76</v>
      </c>
      <c r="B82" s="108">
        <v>202</v>
      </c>
      <c r="C82" s="98" t="s">
        <v>132</v>
      </c>
      <c r="D82" s="108">
        <v>22455</v>
      </c>
      <c r="E82" s="113">
        <v>665</v>
      </c>
      <c r="F82" s="99">
        <v>0.9819</v>
      </c>
      <c r="G82" s="80"/>
    </row>
    <row r="83" spans="1:7" ht="12.75" customHeight="1">
      <c r="A83" s="96">
        <v>77</v>
      </c>
      <c r="B83" s="108">
        <v>2</v>
      </c>
      <c r="C83" s="98" t="s">
        <v>89</v>
      </c>
      <c r="D83" s="108">
        <v>23825</v>
      </c>
      <c r="E83" s="113">
        <v>325</v>
      </c>
      <c r="F83" s="99">
        <v>0.95689999999999997</v>
      </c>
      <c r="G83" s="80"/>
    </row>
    <row r="84" spans="1:7" ht="12.75" customHeight="1">
      <c r="A84" s="96">
        <v>78</v>
      </c>
      <c r="B84" s="108">
        <v>187</v>
      </c>
      <c r="C84" s="98" t="s">
        <v>175</v>
      </c>
      <c r="D84" s="108">
        <v>22575</v>
      </c>
      <c r="E84" s="113">
        <v>658</v>
      </c>
      <c r="F84" s="99">
        <v>0.92549999999999999</v>
      </c>
      <c r="G84" s="80"/>
    </row>
    <row r="85" spans="1:7" ht="12.75" customHeight="1">
      <c r="A85" s="96">
        <v>79</v>
      </c>
      <c r="B85" s="108">
        <v>116</v>
      </c>
      <c r="C85" s="98" t="s">
        <v>139</v>
      </c>
      <c r="D85" s="108">
        <v>1240</v>
      </c>
      <c r="E85" s="113">
        <v>1594</v>
      </c>
      <c r="F85" s="99">
        <v>0.91269999999999996</v>
      </c>
      <c r="G85" s="80"/>
    </row>
    <row r="86" spans="1:7" ht="12.75" customHeight="1">
      <c r="A86" s="96">
        <v>80</v>
      </c>
      <c r="B86" s="108">
        <v>152</v>
      </c>
      <c r="C86" s="98" t="s">
        <v>77</v>
      </c>
      <c r="D86" s="108">
        <v>22300</v>
      </c>
      <c r="E86" s="113">
        <v>1139</v>
      </c>
      <c r="F86" s="99">
        <v>0.89280000000000004</v>
      </c>
      <c r="G86" s="80"/>
    </row>
    <row r="87" spans="1:7" ht="12.75" customHeight="1">
      <c r="A87" s="96">
        <v>81</v>
      </c>
      <c r="B87" s="108">
        <v>233</v>
      </c>
      <c r="C87" s="98" t="s">
        <v>169</v>
      </c>
      <c r="D87" s="108" t="s">
        <v>184</v>
      </c>
      <c r="E87" s="113">
        <v>171</v>
      </c>
      <c r="F87" s="99">
        <v>0.84789999999999999</v>
      </c>
      <c r="G87" s="80"/>
    </row>
    <row r="88" spans="1:7" ht="12.75" customHeight="1">
      <c r="A88" s="96">
        <v>82</v>
      </c>
      <c r="B88" s="108">
        <v>30</v>
      </c>
      <c r="C88" s="98" t="s">
        <v>133</v>
      </c>
      <c r="D88" s="108" t="s">
        <v>154</v>
      </c>
      <c r="E88" s="113">
        <v>399</v>
      </c>
      <c r="F88" s="99">
        <v>0.7944</v>
      </c>
      <c r="G88" s="80"/>
    </row>
    <row r="89" spans="1:7" ht="12.75" customHeight="1">
      <c r="A89" s="96">
        <v>83</v>
      </c>
      <c r="B89" s="108">
        <v>97</v>
      </c>
      <c r="C89" s="98" t="s">
        <v>116</v>
      </c>
      <c r="D89" s="108">
        <v>12260</v>
      </c>
      <c r="E89" s="113">
        <v>847</v>
      </c>
      <c r="F89" s="99">
        <v>0.76849999999999996</v>
      </c>
      <c r="G89" s="80"/>
    </row>
    <row r="90" spans="1:7" ht="12.75" customHeight="1">
      <c r="A90" s="96">
        <v>84</v>
      </c>
      <c r="B90" s="108">
        <v>61</v>
      </c>
      <c r="C90" s="98" t="s">
        <v>91</v>
      </c>
      <c r="D90" s="108">
        <v>12605</v>
      </c>
      <c r="E90" s="113">
        <v>126</v>
      </c>
      <c r="F90" s="99">
        <v>0.746</v>
      </c>
      <c r="G90" s="80"/>
    </row>
    <row r="91" spans="1:7" ht="12.75" customHeight="1">
      <c r="A91" s="96">
        <v>85</v>
      </c>
      <c r="B91" s="108">
        <v>45</v>
      </c>
      <c r="C91" s="98" t="s">
        <v>117</v>
      </c>
      <c r="D91" s="108">
        <v>1144</v>
      </c>
      <c r="E91" s="113">
        <v>945</v>
      </c>
      <c r="F91" s="99">
        <v>0.73860000000000003</v>
      </c>
      <c r="G91" s="80"/>
    </row>
    <row r="92" spans="1:7" ht="12.75" customHeight="1">
      <c r="A92" s="96">
        <v>86</v>
      </c>
      <c r="B92" s="108">
        <v>212</v>
      </c>
      <c r="C92" s="98" t="s">
        <v>91</v>
      </c>
      <c r="D92" s="108">
        <v>1245</v>
      </c>
      <c r="E92" s="113">
        <v>145</v>
      </c>
      <c r="F92" s="99">
        <v>0.73099999999999998</v>
      </c>
      <c r="G92" s="80"/>
    </row>
    <row r="93" spans="1:7" ht="12.75" customHeight="1">
      <c r="A93" s="96">
        <v>87</v>
      </c>
      <c r="B93" s="108">
        <v>122</v>
      </c>
      <c r="C93" s="98" t="s">
        <v>152</v>
      </c>
      <c r="D93" s="108">
        <v>1295</v>
      </c>
      <c r="E93" s="113">
        <v>2326</v>
      </c>
      <c r="F93" s="99">
        <v>0.72440000000000004</v>
      </c>
      <c r="G93" s="80"/>
    </row>
    <row r="94" spans="1:7" ht="12.75" customHeight="1">
      <c r="A94" s="96">
        <v>88</v>
      </c>
      <c r="B94" s="108">
        <v>43</v>
      </c>
      <c r="C94" s="98" t="s">
        <v>96</v>
      </c>
      <c r="D94" s="108">
        <v>1259</v>
      </c>
      <c r="E94" s="113">
        <v>736</v>
      </c>
      <c r="F94" s="99">
        <v>0.72009999999999996</v>
      </c>
      <c r="G94" s="80"/>
    </row>
    <row r="95" spans="1:7" ht="12.75" customHeight="1">
      <c r="A95" s="96">
        <v>89</v>
      </c>
      <c r="B95" s="108">
        <v>70</v>
      </c>
      <c r="C95" s="98" t="s">
        <v>124</v>
      </c>
      <c r="D95" s="108">
        <v>24105</v>
      </c>
      <c r="E95" s="113">
        <v>147</v>
      </c>
      <c r="F95" s="99">
        <v>0.70740000000000003</v>
      </c>
      <c r="G95" s="80"/>
    </row>
    <row r="96" spans="1:7" ht="12.75" customHeight="1">
      <c r="A96" s="96">
        <v>90</v>
      </c>
      <c r="B96" s="108">
        <v>80</v>
      </c>
      <c r="C96" s="98" t="s">
        <v>102</v>
      </c>
      <c r="D96" s="108">
        <v>1274</v>
      </c>
      <c r="E96" s="113">
        <v>2415</v>
      </c>
      <c r="F96" s="99">
        <v>0.70679999999999998</v>
      </c>
      <c r="G96" s="80"/>
    </row>
    <row r="97" spans="1:7" ht="12.75" customHeight="1">
      <c r="A97" s="96">
        <v>91</v>
      </c>
      <c r="B97" s="108">
        <v>75</v>
      </c>
      <c r="C97" s="98" t="s">
        <v>128</v>
      </c>
      <c r="D97" s="108" t="s">
        <v>129</v>
      </c>
      <c r="E97" s="113">
        <v>108</v>
      </c>
      <c r="F97" s="99">
        <v>0.69440000000000002</v>
      </c>
      <c r="G97" s="80"/>
    </row>
    <row r="98" spans="1:7">
      <c r="A98" s="96">
        <v>92</v>
      </c>
      <c r="B98" s="108">
        <v>88</v>
      </c>
      <c r="C98" s="98" t="s">
        <v>83</v>
      </c>
      <c r="D98" s="108" t="s">
        <v>165</v>
      </c>
      <c r="E98" s="113">
        <v>107</v>
      </c>
      <c r="F98" s="99">
        <v>0.6542</v>
      </c>
      <c r="G98" s="80"/>
    </row>
    <row r="99" spans="1:7">
      <c r="A99" s="96">
        <v>93</v>
      </c>
      <c r="B99" s="108">
        <v>73</v>
      </c>
      <c r="C99" s="98" t="s">
        <v>111</v>
      </c>
      <c r="D99" s="108" t="s">
        <v>173</v>
      </c>
      <c r="E99" s="113">
        <v>83</v>
      </c>
      <c r="F99" s="99">
        <v>0.65059999999999996</v>
      </c>
      <c r="G99" s="80"/>
    </row>
    <row r="100" spans="1:7">
      <c r="A100" s="96">
        <v>94</v>
      </c>
      <c r="B100" s="108">
        <v>225</v>
      </c>
      <c r="C100" s="98" t="s">
        <v>145</v>
      </c>
      <c r="D100" s="108">
        <v>1490</v>
      </c>
      <c r="E100" s="113">
        <v>785</v>
      </c>
      <c r="F100" s="99">
        <v>0.61650000000000005</v>
      </c>
      <c r="G100" s="80"/>
    </row>
    <row r="101" spans="1:7">
      <c r="A101" s="96">
        <v>95</v>
      </c>
      <c r="B101" s="108">
        <v>71</v>
      </c>
      <c r="C101" s="98" t="s">
        <v>150</v>
      </c>
      <c r="D101" s="108">
        <v>13374</v>
      </c>
      <c r="E101" s="113">
        <v>677</v>
      </c>
      <c r="F101" s="99">
        <v>0.59230000000000005</v>
      </c>
      <c r="G101" s="80"/>
    </row>
    <row r="102" spans="1:7">
      <c r="A102" s="96">
        <v>96</v>
      </c>
      <c r="B102" s="108">
        <v>22</v>
      </c>
      <c r="C102" s="98" t="s">
        <v>99</v>
      </c>
      <c r="D102" s="108">
        <v>2229</v>
      </c>
      <c r="E102" s="113">
        <v>356</v>
      </c>
      <c r="F102" s="99">
        <v>0.58140000000000003</v>
      </c>
      <c r="G102" s="80"/>
    </row>
    <row r="103" spans="1:7">
      <c r="A103" s="96">
        <v>97</v>
      </c>
      <c r="B103" s="108">
        <v>146</v>
      </c>
      <c r="C103" s="98" t="s">
        <v>120</v>
      </c>
      <c r="D103" s="108">
        <v>2203</v>
      </c>
      <c r="E103" s="113">
        <v>1377</v>
      </c>
      <c r="F103" s="99">
        <v>0.55410000000000004</v>
      </c>
      <c r="G103" s="80"/>
    </row>
    <row r="104" spans="1:7">
      <c r="A104" s="96">
        <v>98</v>
      </c>
      <c r="B104" s="108">
        <v>95</v>
      </c>
      <c r="C104" s="98" t="s">
        <v>113</v>
      </c>
      <c r="D104" s="108">
        <v>22465</v>
      </c>
      <c r="E104" s="113">
        <v>388</v>
      </c>
      <c r="F104" s="99">
        <v>0.54379999999999995</v>
      </c>
      <c r="G104" s="80"/>
    </row>
    <row r="105" spans="1:7">
      <c r="A105" s="96">
        <v>99</v>
      </c>
      <c r="B105" s="108">
        <v>76</v>
      </c>
      <c r="C105" s="98" t="s">
        <v>122</v>
      </c>
      <c r="D105" s="108">
        <v>1433</v>
      </c>
      <c r="E105" s="113">
        <v>1027</v>
      </c>
      <c r="F105" s="99">
        <v>0.52959999999999996</v>
      </c>
      <c r="G105" s="80"/>
    </row>
    <row r="106" spans="1:7">
      <c r="A106" s="96">
        <v>100</v>
      </c>
      <c r="B106" s="108">
        <v>171</v>
      </c>
      <c r="C106" s="98" t="s">
        <v>95</v>
      </c>
      <c r="D106" s="108">
        <v>1212</v>
      </c>
      <c r="E106" s="113">
        <v>286</v>
      </c>
      <c r="F106" s="99">
        <v>0.52090000000000003</v>
      </c>
      <c r="G106" s="80"/>
    </row>
    <row r="107" spans="1:7">
      <c r="A107" s="96">
        <v>101</v>
      </c>
      <c r="B107" s="108">
        <v>69</v>
      </c>
      <c r="C107" s="98" t="s">
        <v>150</v>
      </c>
      <c r="D107" s="108">
        <v>13370</v>
      </c>
      <c r="E107" s="113">
        <v>688</v>
      </c>
      <c r="F107" s="99">
        <v>0.51739999999999997</v>
      </c>
      <c r="G107" s="80"/>
    </row>
    <row r="108" spans="1:7">
      <c r="A108" s="96">
        <v>102</v>
      </c>
      <c r="B108" s="108">
        <v>86</v>
      </c>
      <c r="C108" s="98" t="s">
        <v>90</v>
      </c>
      <c r="D108" s="108">
        <v>1282</v>
      </c>
      <c r="E108" s="113">
        <v>2023</v>
      </c>
      <c r="F108" s="99">
        <v>0.51649999999999996</v>
      </c>
      <c r="G108" s="80"/>
    </row>
    <row r="109" spans="1:7">
      <c r="A109" s="96">
        <v>103</v>
      </c>
      <c r="B109" s="108">
        <v>226</v>
      </c>
      <c r="C109" s="98" t="s">
        <v>193</v>
      </c>
      <c r="D109" s="108">
        <v>1230</v>
      </c>
      <c r="E109" s="113">
        <v>438</v>
      </c>
      <c r="F109" s="99">
        <v>0.51139999999999997</v>
      </c>
      <c r="G109" s="80"/>
    </row>
    <row r="110" spans="1:7">
      <c r="A110" s="96">
        <v>104</v>
      </c>
      <c r="B110" s="108">
        <v>231</v>
      </c>
      <c r="C110" s="98" t="s">
        <v>153</v>
      </c>
      <c r="D110" s="108">
        <v>1233</v>
      </c>
      <c r="E110" s="113">
        <v>593</v>
      </c>
      <c r="F110" s="99">
        <v>0.48060000000000003</v>
      </c>
      <c r="G110" s="80"/>
    </row>
    <row r="111" spans="1:7">
      <c r="A111" s="96">
        <v>105</v>
      </c>
      <c r="B111" s="108">
        <v>104</v>
      </c>
      <c r="C111" s="98" t="s">
        <v>143</v>
      </c>
      <c r="D111" s="108">
        <v>1192</v>
      </c>
      <c r="E111" s="113">
        <v>1777</v>
      </c>
      <c r="F111" s="99">
        <v>0.4738</v>
      </c>
      <c r="G111" s="80"/>
    </row>
    <row r="112" spans="1:7">
      <c r="A112" s="96">
        <v>106</v>
      </c>
      <c r="B112" s="108">
        <v>153</v>
      </c>
      <c r="C112" s="98" t="s">
        <v>144</v>
      </c>
      <c r="D112" s="108">
        <v>1205</v>
      </c>
      <c r="E112" s="113">
        <v>1064</v>
      </c>
      <c r="F112" s="99">
        <v>0.46710000000000002</v>
      </c>
      <c r="G112" s="80"/>
    </row>
    <row r="113" spans="1:7">
      <c r="A113" s="96">
        <v>107</v>
      </c>
      <c r="B113" s="108">
        <v>140</v>
      </c>
      <c r="C113" s="98" t="s">
        <v>139</v>
      </c>
      <c r="D113" s="108">
        <v>1155</v>
      </c>
      <c r="E113" s="113">
        <v>1077</v>
      </c>
      <c r="F113" s="99">
        <v>0.46329999999999999</v>
      </c>
      <c r="G113" s="80"/>
    </row>
    <row r="114" spans="1:7">
      <c r="A114" s="96">
        <v>108</v>
      </c>
      <c r="B114" s="108">
        <v>19</v>
      </c>
      <c r="C114" s="98" t="s">
        <v>99</v>
      </c>
      <c r="D114" s="108">
        <v>2262</v>
      </c>
      <c r="E114" s="113">
        <v>75</v>
      </c>
      <c r="F114" s="99">
        <v>0.45329999999999998</v>
      </c>
      <c r="G114" s="80"/>
    </row>
    <row r="115" spans="1:7">
      <c r="A115" s="96">
        <v>109</v>
      </c>
      <c r="B115" s="108">
        <v>124</v>
      </c>
      <c r="C115" s="98" t="s">
        <v>149</v>
      </c>
      <c r="D115" s="108">
        <v>13388</v>
      </c>
      <c r="E115" s="113">
        <v>473</v>
      </c>
      <c r="F115" s="99">
        <v>0.45240000000000002</v>
      </c>
      <c r="G115" s="80"/>
    </row>
    <row r="116" spans="1:7">
      <c r="A116" s="96">
        <v>110</v>
      </c>
      <c r="B116" s="108">
        <v>110</v>
      </c>
      <c r="C116" s="98" t="s">
        <v>126</v>
      </c>
      <c r="D116" s="108">
        <v>1109</v>
      </c>
      <c r="E116" s="113">
        <v>1971</v>
      </c>
      <c r="F116" s="99">
        <v>0.44140000000000001</v>
      </c>
      <c r="G116" s="80"/>
    </row>
    <row r="117" spans="1:7">
      <c r="A117" s="96">
        <v>111</v>
      </c>
      <c r="B117" s="108">
        <v>162</v>
      </c>
      <c r="C117" s="98" t="s">
        <v>126</v>
      </c>
      <c r="D117" s="108">
        <v>1108</v>
      </c>
      <c r="E117" s="113">
        <v>1309</v>
      </c>
      <c r="F117" s="99">
        <v>0.44069999999999998</v>
      </c>
      <c r="G117" s="80"/>
    </row>
    <row r="118" spans="1:7">
      <c r="A118" s="96">
        <v>112</v>
      </c>
      <c r="B118" s="108">
        <v>114</v>
      </c>
      <c r="C118" s="98" t="s">
        <v>123</v>
      </c>
      <c r="D118" s="108">
        <v>1101</v>
      </c>
      <c r="E118" s="113">
        <v>1586</v>
      </c>
      <c r="F118" s="99">
        <v>0.43690000000000001</v>
      </c>
      <c r="G118" s="80"/>
    </row>
    <row r="119" spans="1:7">
      <c r="A119" s="96">
        <v>113</v>
      </c>
      <c r="B119" s="108">
        <v>217</v>
      </c>
      <c r="C119" s="98" t="s">
        <v>153</v>
      </c>
      <c r="D119" s="108">
        <v>1235</v>
      </c>
      <c r="E119" s="113">
        <v>1528</v>
      </c>
      <c r="F119" s="99">
        <v>0.43390000000000001</v>
      </c>
      <c r="G119" s="80"/>
    </row>
    <row r="120" spans="1:7">
      <c r="A120" s="96">
        <v>114</v>
      </c>
      <c r="B120" s="108">
        <v>195</v>
      </c>
      <c r="C120" s="98" t="s">
        <v>156</v>
      </c>
      <c r="D120" s="108">
        <v>1132</v>
      </c>
      <c r="E120" s="113">
        <v>2277</v>
      </c>
      <c r="F120" s="99">
        <v>0.41849999999999998</v>
      </c>
      <c r="G120" s="80"/>
    </row>
    <row r="121" spans="1:7">
      <c r="A121" s="96">
        <v>115</v>
      </c>
      <c r="B121" s="108">
        <v>6</v>
      </c>
      <c r="C121" s="98" t="s">
        <v>77</v>
      </c>
      <c r="D121" s="108">
        <v>22285</v>
      </c>
      <c r="E121" s="113">
        <v>392</v>
      </c>
      <c r="F121" s="99">
        <v>0.40410000000000001</v>
      </c>
      <c r="G121" s="80"/>
    </row>
    <row r="122" spans="1:7">
      <c r="A122" s="96">
        <v>116</v>
      </c>
      <c r="B122" s="108">
        <v>23</v>
      </c>
      <c r="C122" s="98" t="s">
        <v>123</v>
      </c>
      <c r="D122" s="108">
        <v>1299</v>
      </c>
      <c r="E122" s="113">
        <v>857</v>
      </c>
      <c r="F122" s="99">
        <v>0.39550000000000002</v>
      </c>
      <c r="G122" s="80"/>
    </row>
    <row r="123" spans="1:7">
      <c r="A123" s="96">
        <v>117</v>
      </c>
      <c r="B123" s="108">
        <v>270</v>
      </c>
      <c r="C123" s="98" t="s">
        <v>206</v>
      </c>
      <c r="D123" s="108">
        <v>1685</v>
      </c>
      <c r="E123" s="113">
        <v>466</v>
      </c>
      <c r="F123" s="99">
        <v>0.38619999999999999</v>
      </c>
      <c r="G123" s="80"/>
    </row>
    <row r="124" spans="1:7">
      <c r="A124" s="96">
        <v>118</v>
      </c>
      <c r="B124" s="108">
        <v>107</v>
      </c>
      <c r="C124" s="98" t="s">
        <v>178</v>
      </c>
      <c r="D124" s="108">
        <v>12678</v>
      </c>
      <c r="E124" s="113">
        <v>525</v>
      </c>
      <c r="F124" s="99">
        <v>0.38090000000000002</v>
      </c>
      <c r="G124" s="80"/>
    </row>
    <row r="125" spans="1:7">
      <c r="A125" s="96">
        <v>119</v>
      </c>
      <c r="B125" s="108">
        <v>211</v>
      </c>
      <c r="C125" s="98" t="s">
        <v>164</v>
      </c>
      <c r="D125" s="108">
        <v>1237</v>
      </c>
      <c r="E125" s="113">
        <v>787</v>
      </c>
      <c r="F125" s="99">
        <v>0.37609999999999999</v>
      </c>
      <c r="G125" s="80"/>
    </row>
    <row r="126" spans="1:7">
      <c r="A126" s="96">
        <v>120</v>
      </c>
      <c r="B126" s="108">
        <v>90</v>
      </c>
      <c r="C126" s="98" t="s">
        <v>114</v>
      </c>
      <c r="D126" s="108" t="s">
        <v>158</v>
      </c>
      <c r="E126" s="113">
        <v>433</v>
      </c>
      <c r="F126" s="99">
        <v>0.37409999999999999</v>
      </c>
      <c r="G126" s="80"/>
    </row>
    <row r="127" spans="1:7">
      <c r="A127" s="96">
        <v>121</v>
      </c>
      <c r="B127" s="108">
        <v>174</v>
      </c>
      <c r="C127" s="98" t="s">
        <v>90</v>
      </c>
      <c r="D127" s="108">
        <v>1012</v>
      </c>
      <c r="E127" s="113">
        <v>1152</v>
      </c>
      <c r="F127" s="99">
        <v>0.37230000000000002</v>
      </c>
      <c r="G127" s="80"/>
    </row>
    <row r="128" spans="1:7">
      <c r="A128" s="96">
        <v>122</v>
      </c>
      <c r="B128" s="108">
        <v>224</v>
      </c>
      <c r="C128" s="98" t="s">
        <v>149</v>
      </c>
      <c r="D128" s="108">
        <v>13384</v>
      </c>
      <c r="E128" s="113">
        <v>369</v>
      </c>
      <c r="F128" s="99">
        <v>0.37119999999999997</v>
      </c>
      <c r="G128" s="80"/>
    </row>
    <row r="129" spans="1:7">
      <c r="A129" s="96">
        <v>123</v>
      </c>
      <c r="B129" s="108">
        <v>41</v>
      </c>
      <c r="C129" s="98" t="s">
        <v>146</v>
      </c>
      <c r="D129" s="108" t="s">
        <v>155</v>
      </c>
      <c r="E129" s="113">
        <v>558</v>
      </c>
      <c r="F129" s="99">
        <v>0.36909999999999998</v>
      </c>
      <c r="G129" s="80"/>
    </row>
    <row r="130" spans="1:7">
      <c r="A130" s="96">
        <v>124</v>
      </c>
      <c r="B130" s="108">
        <v>237</v>
      </c>
      <c r="C130" s="98" t="s">
        <v>164</v>
      </c>
      <c r="D130" s="108">
        <v>1234</v>
      </c>
      <c r="E130" s="113">
        <v>1081</v>
      </c>
      <c r="F130" s="99">
        <v>0.35980000000000001</v>
      </c>
      <c r="G130" s="80"/>
    </row>
    <row r="131" spans="1:7">
      <c r="A131" s="96">
        <v>125</v>
      </c>
      <c r="B131" s="108">
        <v>40</v>
      </c>
      <c r="C131" s="98" t="s">
        <v>137</v>
      </c>
      <c r="D131" s="108">
        <v>1291</v>
      </c>
      <c r="E131" s="113">
        <v>696</v>
      </c>
      <c r="F131" s="99">
        <v>0.35909999999999997</v>
      </c>
      <c r="G131" s="80"/>
    </row>
    <row r="132" spans="1:7">
      <c r="A132" s="96">
        <v>126</v>
      </c>
      <c r="B132" s="108">
        <v>67</v>
      </c>
      <c r="C132" s="98" t="s">
        <v>139</v>
      </c>
      <c r="D132" s="108">
        <v>1244</v>
      </c>
      <c r="E132" s="113">
        <v>1302</v>
      </c>
      <c r="F132" s="99">
        <v>0.35399999999999998</v>
      </c>
      <c r="G132" s="80"/>
    </row>
    <row r="133" spans="1:7">
      <c r="A133" s="96">
        <v>127</v>
      </c>
      <c r="B133" s="108">
        <v>4</v>
      </c>
      <c r="C133" s="98" t="s">
        <v>102</v>
      </c>
      <c r="D133" s="108">
        <v>1267</v>
      </c>
      <c r="E133" s="113">
        <v>1842</v>
      </c>
      <c r="F133" s="99">
        <v>0.34899999999999998</v>
      </c>
      <c r="G133" s="80"/>
    </row>
    <row r="134" spans="1:7">
      <c r="A134" s="96">
        <v>128</v>
      </c>
      <c r="B134" s="108">
        <v>138</v>
      </c>
      <c r="C134" s="98" t="s">
        <v>90</v>
      </c>
      <c r="D134" s="108">
        <v>1285</v>
      </c>
      <c r="E134" s="113">
        <v>1239</v>
      </c>
      <c r="F134" s="99">
        <v>0.34460000000000002</v>
      </c>
      <c r="G134" s="80"/>
    </row>
    <row r="135" spans="1:7">
      <c r="A135" s="96">
        <v>129</v>
      </c>
      <c r="B135" s="108">
        <v>159</v>
      </c>
      <c r="C135" s="98" t="s">
        <v>156</v>
      </c>
      <c r="D135" s="108">
        <v>1222</v>
      </c>
      <c r="E135" s="113">
        <v>626</v>
      </c>
      <c r="F135" s="99">
        <v>0.34339999999999998</v>
      </c>
      <c r="G135" s="80"/>
    </row>
    <row r="136" spans="1:7">
      <c r="A136" s="96">
        <v>130</v>
      </c>
      <c r="B136" s="108">
        <v>179</v>
      </c>
      <c r="C136" s="98" t="s">
        <v>144</v>
      </c>
      <c r="D136" s="108">
        <v>1203</v>
      </c>
      <c r="E136" s="113">
        <v>464</v>
      </c>
      <c r="F136" s="99">
        <v>0.34260000000000002</v>
      </c>
      <c r="G136" s="80"/>
    </row>
    <row r="137" spans="1:7">
      <c r="A137" s="96">
        <v>131</v>
      </c>
      <c r="B137" s="108">
        <v>129</v>
      </c>
      <c r="C137" s="98" t="s">
        <v>132</v>
      </c>
      <c r="D137" s="108">
        <v>22450</v>
      </c>
      <c r="E137" s="113">
        <v>517</v>
      </c>
      <c r="F137" s="99">
        <v>0.34039999999999998</v>
      </c>
      <c r="G137" s="80"/>
    </row>
    <row r="138" spans="1:7">
      <c r="A138" s="96">
        <v>132</v>
      </c>
      <c r="B138" s="108">
        <v>84</v>
      </c>
      <c r="C138" s="98" t="s">
        <v>144</v>
      </c>
      <c r="D138" s="108">
        <v>1201</v>
      </c>
      <c r="E138" s="113">
        <v>910</v>
      </c>
      <c r="F138" s="99">
        <v>0.3296</v>
      </c>
      <c r="G138" s="80"/>
    </row>
    <row r="139" spans="1:7">
      <c r="A139" s="96">
        <v>133</v>
      </c>
      <c r="B139" s="108">
        <v>189</v>
      </c>
      <c r="C139" s="98" t="s">
        <v>179</v>
      </c>
      <c r="D139" s="108">
        <v>25860</v>
      </c>
      <c r="E139" s="113">
        <v>561</v>
      </c>
      <c r="F139" s="99">
        <v>0.32619999999999999</v>
      </c>
      <c r="G139" s="80"/>
    </row>
    <row r="140" spans="1:7">
      <c r="A140" s="96">
        <v>134</v>
      </c>
      <c r="B140" s="108">
        <v>203</v>
      </c>
      <c r="C140" s="98" t="s">
        <v>148</v>
      </c>
      <c r="D140" s="108">
        <v>22480</v>
      </c>
      <c r="E140" s="113">
        <v>126</v>
      </c>
      <c r="F140" s="99">
        <v>0.32529999999999998</v>
      </c>
      <c r="G140" s="80"/>
    </row>
    <row r="141" spans="1:7">
      <c r="A141" s="96">
        <v>135</v>
      </c>
      <c r="B141" s="108">
        <v>175</v>
      </c>
      <c r="C141" s="98" t="s">
        <v>156</v>
      </c>
      <c r="D141" s="108">
        <v>1224</v>
      </c>
      <c r="E141" s="113">
        <v>1575</v>
      </c>
      <c r="F141" s="99">
        <v>0.32379999999999998</v>
      </c>
      <c r="G141" s="80"/>
    </row>
    <row r="142" spans="1:7">
      <c r="A142" s="96">
        <v>136</v>
      </c>
      <c r="B142" s="108">
        <v>210</v>
      </c>
      <c r="C142" s="98" t="s">
        <v>95</v>
      </c>
      <c r="D142" s="108">
        <v>1215</v>
      </c>
      <c r="E142" s="113">
        <v>1520</v>
      </c>
      <c r="F142" s="99">
        <v>0.31969999999999998</v>
      </c>
      <c r="G142" s="80"/>
    </row>
    <row r="143" spans="1:7">
      <c r="A143" s="96">
        <v>137</v>
      </c>
      <c r="B143" s="108">
        <v>219</v>
      </c>
      <c r="C143" s="98" t="s">
        <v>186</v>
      </c>
      <c r="D143" s="108">
        <v>1128</v>
      </c>
      <c r="E143" s="113">
        <v>1548</v>
      </c>
      <c r="F143" s="99">
        <v>0.30869999999999997</v>
      </c>
      <c r="G143" s="80"/>
    </row>
    <row r="144" spans="1:7">
      <c r="A144" s="96">
        <v>138</v>
      </c>
      <c r="B144" s="108">
        <v>54</v>
      </c>
      <c r="C144" s="98" t="s">
        <v>119</v>
      </c>
      <c r="D144" s="108">
        <v>1300</v>
      </c>
      <c r="E144" s="113">
        <v>166</v>
      </c>
      <c r="F144" s="99">
        <v>0.30719999999999997</v>
      </c>
      <c r="G144" s="80"/>
    </row>
    <row r="145" spans="1:7">
      <c r="A145" s="96">
        <v>139</v>
      </c>
      <c r="B145" s="108">
        <v>5</v>
      </c>
      <c r="C145" s="98" t="s">
        <v>92</v>
      </c>
      <c r="D145" s="108">
        <v>22164</v>
      </c>
      <c r="E145" s="113">
        <v>582</v>
      </c>
      <c r="F145" s="99">
        <v>0.29720000000000002</v>
      </c>
      <c r="G145" s="80"/>
    </row>
    <row r="146" spans="1:7">
      <c r="A146" s="96">
        <v>140</v>
      </c>
      <c r="B146" s="108">
        <v>160</v>
      </c>
      <c r="C146" s="98" t="s">
        <v>137</v>
      </c>
      <c r="D146" s="108">
        <v>1270</v>
      </c>
      <c r="E146" s="113">
        <v>1035</v>
      </c>
      <c r="F146" s="99">
        <v>0.29659999999999997</v>
      </c>
      <c r="G146" s="80"/>
    </row>
    <row r="147" spans="1:7">
      <c r="A147" s="96">
        <v>141</v>
      </c>
      <c r="B147" s="108">
        <v>26</v>
      </c>
      <c r="C147" s="98" t="s">
        <v>123</v>
      </c>
      <c r="D147" s="108">
        <v>1103</v>
      </c>
      <c r="E147" s="113">
        <v>1461</v>
      </c>
      <c r="F147" s="99">
        <v>0.29430000000000001</v>
      </c>
      <c r="G147" s="80"/>
    </row>
    <row r="148" spans="1:7">
      <c r="A148" s="96">
        <v>142</v>
      </c>
      <c r="B148" s="108">
        <v>136</v>
      </c>
      <c r="C148" s="98" t="s">
        <v>130</v>
      </c>
      <c r="D148" s="108" t="s">
        <v>131</v>
      </c>
      <c r="E148" s="113">
        <v>34</v>
      </c>
      <c r="F148" s="99">
        <v>0.29409999999999997</v>
      </c>
      <c r="G148" s="80"/>
    </row>
    <row r="149" spans="1:7">
      <c r="A149" s="96">
        <v>143</v>
      </c>
      <c r="B149" s="108">
        <v>176</v>
      </c>
      <c r="C149" s="98" t="s">
        <v>89</v>
      </c>
      <c r="D149" s="108">
        <v>22780</v>
      </c>
      <c r="E149" s="113">
        <v>661</v>
      </c>
      <c r="F149" s="99">
        <v>0.29189999999999999</v>
      </c>
      <c r="G149" s="80"/>
    </row>
    <row r="150" spans="1:7">
      <c r="A150" s="96">
        <v>144</v>
      </c>
      <c r="B150" s="108">
        <v>149</v>
      </c>
      <c r="C150" s="98" t="s">
        <v>144</v>
      </c>
      <c r="D150" s="108">
        <v>1202</v>
      </c>
      <c r="E150" s="113">
        <v>1082</v>
      </c>
      <c r="F150" s="99">
        <v>0.29110000000000003</v>
      </c>
      <c r="G150" s="80"/>
    </row>
    <row r="151" spans="1:7">
      <c r="A151" s="96">
        <v>145</v>
      </c>
      <c r="B151" s="108">
        <v>125</v>
      </c>
      <c r="C151" s="98" t="s">
        <v>120</v>
      </c>
      <c r="D151" s="108">
        <v>2207</v>
      </c>
      <c r="E151" s="113">
        <v>121</v>
      </c>
      <c r="F151" s="99">
        <v>0.28920000000000001</v>
      </c>
      <c r="G151" s="80"/>
    </row>
    <row r="152" spans="1:7">
      <c r="A152" s="96">
        <v>146</v>
      </c>
      <c r="B152" s="108">
        <v>108</v>
      </c>
      <c r="C152" s="98" t="s">
        <v>161</v>
      </c>
      <c r="D152" s="108">
        <v>1201</v>
      </c>
      <c r="E152" s="113">
        <v>933</v>
      </c>
      <c r="F152" s="99">
        <v>0.28699999999999998</v>
      </c>
      <c r="G152" s="80"/>
    </row>
    <row r="153" spans="1:7">
      <c r="A153" s="96">
        <v>147</v>
      </c>
      <c r="B153" s="108">
        <v>58</v>
      </c>
      <c r="C153" s="98" t="s">
        <v>105</v>
      </c>
      <c r="D153" s="108">
        <v>1108</v>
      </c>
      <c r="E153" s="113">
        <v>1936</v>
      </c>
      <c r="F153" s="99">
        <v>0.27889999999999998</v>
      </c>
      <c r="G153" s="80"/>
    </row>
    <row r="154" spans="1:7">
      <c r="A154" s="96">
        <v>148</v>
      </c>
      <c r="B154" s="108">
        <v>188</v>
      </c>
      <c r="C154" s="98" t="s">
        <v>105</v>
      </c>
      <c r="D154" s="108">
        <v>1103</v>
      </c>
      <c r="E154" s="113">
        <v>1589</v>
      </c>
      <c r="F154" s="99">
        <v>0.27689999999999998</v>
      </c>
      <c r="G154" s="80"/>
    </row>
    <row r="155" spans="1:7">
      <c r="A155" s="96">
        <v>149</v>
      </c>
      <c r="B155" s="108">
        <v>87</v>
      </c>
      <c r="C155" s="98" t="s">
        <v>90</v>
      </c>
      <c r="D155" s="108">
        <v>1283</v>
      </c>
      <c r="E155" s="113">
        <v>2054</v>
      </c>
      <c r="F155" s="99">
        <v>0.27450000000000002</v>
      </c>
      <c r="G155" s="80"/>
    </row>
    <row r="156" spans="1:7">
      <c r="A156" s="96">
        <v>150</v>
      </c>
      <c r="B156" s="108">
        <v>96</v>
      </c>
      <c r="C156" s="98" t="s">
        <v>126</v>
      </c>
      <c r="D156" s="108">
        <v>1251</v>
      </c>
      <c r="E156" s="113">
        <v>1787</v>
      </c>
      <c r="F156" s="99">
        <v>0.2742</v>
      </c>
      <c r="G156" s="80"/>
    </row>
    <row r="157" spans="1:7">
      <c r="A157" s="96">
        <v>151</v>
      </c>
      <c r="B157" s="108">
        <v>103</v>
      </c>
      <c r="C157" s="98" t="s">
        <v>135</v>
      </c>
      <c r="D157" s="108">
        <v>2608</v>
      </c>
      <c r="E157" s="113">
        <v>2038</v>
      </c>
      <c r="F157" s="99">
        <v>0.27029999999999998</v>
      </c>
      <c r="G157" s="80"/>
    </row>
    <row r="158" spans="1:7">
      <c r="A158" s="96">
        <v>152</v>
      </c>
      <c r="B158" s="108">
        <v>192</v>
      </c>
      <c r="C158" s="98" t="s">
        <v>188</v>
      </c>
      <c r="D158" s="108">
        <v>22825</v>
      </c>
      <c r="E158" s="113">
        <v>485</v>
      </c>
      <c r="F158" s="99">
        <v>0.26800000000000002</v>
      </c>
      <c r="G158" s="80"/>
    </row>
    <row r="159" spans="1:7">
      <c r="A159" s="96">
        <v>153</v>
      </c>
      <c r="B159" s="108">
        <v>167</v>
      </c>
      <c r="C159" s="98" t="s">
        <v>139</v>
      </c>
      <c r="D159" s="108">
        <v>1243</v>
      </c>
      <c r="E159" s="113">
        <v>1341</v>
      </c>
      <c r="F159" s="99">
        <v>0.26619999999999999</v>
      </c>
      <c r="G159" s="80"/>
    </row>
    <row r="160" spans="1:7">
      <c r="A160" s="96">
        <v>154</v>
      </c>
      <c r="B160" s="108">
        <v>245</v>
      </c>
      <c r="C160" s="98" t="s">
        <v>130</v>
      </c>
      <c r="D160" s="108" t="s">
        <v>202</v>
      </c>
      <c r="E160" s="113">
        <v>64</v>
      </c>
      <c r="F160" s="99">
        <v>0.2656</v>
      </c>
      <c r="G160" s="80"/>
    </row>
    <row r="161" spans="1:7">
      <c r="A161" s="96">
        <v>155</v>
      </c>
      <c r="B161" s="108">
        <v>182</v>
      </c>
      <c r="C161" s="98" t="s">
        <v>142</v>
      </c>
      <c r="D161" s="108">
        <v>2345</v>
      </c>
      <c r="E161" s="113">
        <v>208</v>
      </c>
      <c r="F161" s="99">
        <v>0.26440000000000002</v>
      </c>
      <c r="G161" s="80"/>
    </row>
    <row r="162" spans="1:7">
      <c r="A162" s="96">
        <v>156</v>
      </c>
      <c r="B162" s="108">
        <v>20</v>
      </c>
      <c r="C162" s="98" t="s">
        <v>102</v>
      </c>
      <c r="D162" s="108">
        <v>1277</v>
      </c>
      <c r="E162" s="113">
        <v>1703</v>
      </c>
      <c r="F162" s="99">
        <v>0.25829999999999997</v>
      </c>
      <c r="G162" s="80"/>
    </row>
    <row r="163" spans="1:7">
      <c r="A163" s="96">
        <v>157</v>
      </c>
      <c r="B163" s="108">
        <v>123</v>
      </c>
      <c r="C163" s="98" t="s">
        <v>96</v>
      </c>
      <c r="D163" s="108">
        <v>1117</v>
      </c>
      <c r="E163" s="113">
        <v>1472</v>
      </c>
      <c r="F163" s="99">
        <v>0.25669999999999998</v>
      </c>
      <c r="G163" s="80"/>
    </row>
    <row r="164" spans="1:7">
      <c r="A164" s="96">
        <v>158</v>
      </c>
      <c r="B164" s="108">
        <v>33</v>
      </c>
      <c r="C164" s="98" t="s">
        <v>146</v>
      </c>
      <c r="D164" s="108" t="s">
        <v>147</v>
      </c>
      <c r="E164" s="113">
        <v>211</v>
      </c>
      <c r="F164" s="99">
        <v>0.25590000000000002</v>
      </c>
      <c r="G164" s="80"/>
    </row>
    <row r="165" spans="1:7">
      <c r="A165" s="96">
        <v>159</v>
      </c>
      <c r="B165" s="108">
        <v>28</v>
      </c>
      <c r="C165" s="98" t="s">
        <v>95</v>
      </c>
      <c r="D165" s="108">
        <v>1217</v>
      </c>
      <c r="E165" s="113">
        <v>143</v>
      </c>
      <c r="F165" s="99">
        <v>0.25169999999999998</v>
      </c>
      <c r="G165" s="80"/>
    </row>
    <row r="166" spans="1:7">
      <c r="A166" s="96">
        <v>160</v>
      </c>
      <c r="B166" s="108"/>
      <c r="C166" s="98" t="s">
        <v>438</v>
      </c>
      <c r="D166" s="108">
        <v>15804</v>
      </c>
      <c r="E166" s="113">
        <v>393</v>
      </c>
      <c r="F166" s="99">
        <v>0.24679999999999999</v>
      </c>
      <c r="G166" s="80"/>
    </row>
    <row r="167" spans="1:7">
      <c r="A167" s="96">
        <v>161</v>
      </c>
      <c r="B167" s="108">
        <v>221</v>
      </c>
      <c r="C167" s="98" t="s">
        <v>156</v>
      </c>
      <c r="D167" s="108">
        <v>1134</v>
      </c>
      <c r="E167" s="113">
        <v>924</v>
      </c>
      <c r="F167" s="99">
        <v>0.2402</v>
      </c>
      <c r="G167" s="80"/>
    </row>
    <row r="168" spans="1:7">
      <c r="A168" s="96">
        <v>162</v>
      </c>
      <c r="B168" s="108">
        <v>14</v>
      </c>
      <c r="C168" s="98" t="s">
        <v>90</v>
      </c>
      <c r="D168" s="108">
        <v>1010</v>
      </c>
      <c r="E168" s="113">
        <v>1029</v>
      </c>
      <c r="F168" s="99">
        <v>0.23899999999999999</v>
      </c>
      <c r="G168" s="80"/>
    </row>
    <row r="169" spans="1:7">
      <c r="A169" s="96">
        <v>163</v>
      </c>
      <c r="B169" s="108">
        <v>147</v>
      </c>
      <c r="C169" s="98" t="s">
        <v>139</v>
      </c>
      <c r="D169" s="108">
        <v>1241</v>
      </c>
      <c r="E169" s="113">
        <v>1609</v>
      </c>
      <c r="F169" s="99">
        <v>0.2361</v>
      </c>
      <c r="G169" s="80"/>
    </row>
    <row r="170" spans="1:7">
      <c r="A170" s="96">
        <v>164</v>
      </c>
      <c r="B170" s="108">
        <v>36</v>
      </c>
      <c r="C170" s="98" t="s">
        <v>96</v>
      </c>
      <c r="D170" s="108">
        <v>1257</v>
      </c>
      <c r="E170" s="113">
        <v>1951</v>
      </c>
      <c r="F170" s="99">
        <v>0.23469999999999999</v>
      </c>
      <c r="G170" s="80"/>
    </row>
    <row r="171" spans="1:7">
      <c r="A171" s="96">
        <v>165</v>
      </c>
      <c r="B171" s="108">
        <v>120</v>
      </c>
      <c r="C171" s="98" t="s">
        <v>96</v>
      </c>
      <c r="D171" s="108">
        <v>1254</v>
      </c>
      <c r="E171" s="113">
        <v>1818</v>
      </c>
      <c r="F171" s="99">
        <v>0.22159999999999999</v>
      </c>
      <c r="G171" s="80"/>
    </row>
    <row r="172" spans="1:7">
      <c r="A172" s="96">
        <v>166</v>
      </c>
      <c r="B172" s="108">
        <v>183</v>
      </c>
      <c r="C172" s="98" t="s">
        <v>143</v>
      </c>
      <c r="D172" s="108">
        <v>1190</v>
      </c>
      <c r="E172" s="113">
        <v>2553</v>
      </c>
      <c r="F172" s="99">
        <v>0.21809999999999999</v>
      </c>
      <c r="G172" s="80"/>
    </row>
    <row r="173" spans="1:7">
      <c r="A173" s="96">
        <v>167</v>
      </c>
      <c r="B173" s="108">
        <v>52</v>
      </c>
      <c r="C173" s="98" t="s">
        <v>141</v>
      </c>
      <c r="D173" s="108">
        <v>15757</v>
      </c>
      <c r="E173" s="113">
        <v>400</v>
      </c>
      <c r="F173" s="99">
        <v>0.215</v>
      </c>
      <c r="G173" s="80"/>
    </row>
    <row r="174" spans="1:7">
      <c r="A174" s="96">
        <v>168</v>
      </c>
      <c r="B174" s="108">
        <v>91</v>
      </c>
      <c r="C174" s="98" t="s">
        <v>102</v>
      </c>
      <c r="D174" s="108">
        <v>1266</v>
      </c>
      <c r="E174" s="113">
        <v>644</v>
      </c>
      <c r="F174" s="99">
        <v>0.2049</v>
      </c>
      <c r="G174" s="80"/>
    </row>
    <row r="175" spans="1:7">
      <c r="A175" s="96">
        <v>169</v>
      </c>
      <c r="B175" s="108">
        <v>55</v>
      </c>
      <c r="C175" s="98" t="s">
        <v>117</v>
      </c>
      <c r="D175" s="108">
        <v>1149</v>
      </c>
      <c r="E175" s="113">
        <v>1158</v>
      </c>
      <c r="F175" s="99">
        <v>0.20369999999999999</v>
      </c>
      <c r="G175" s="80"/>
    </row>
    <row r="176" spans="1:7">
      <c r="A176" s="96">
        <v>170</v>
      </c>
      <c r="B176" s="108">
        <v>151</v>
      </c>
      <c r="C176" s="98" t="s">
        <v>152</v>
      </c>
      <c r="D176" s="108">
        <v>1294</v>
      </c>
      <c r="E176" s="113">
        <v>1084</v>
      </c>
      <c r="F176" s="99">
        <v>0.2029</v>
      </c>
      <c r="G176" s="80"/>
    </row>
    <row r="177" spans="1:7">
      <c r="A177" s="96">
        <v>171</v>
      </c>
      <c r="B177" s="108">
        <v>141</v>
      </c>
      <c r="C177" s="98" t="s">
        <v>169</v>
      </c>
      <c r="D177" s="108" t="s">
        <v>170</v>
      </c>
      <c r="E177" s="113">
        <v>104</v>
      </c>
      <c r="F177" s="99">
        <v>0.2019</v>
      </c>
      <c r="G177" s="80"/>
    </row>
    <row r="178" spans="1:7">
      <c r="A178" s="96">
        <v>172</v>
      </c>
      <c r="B178" s="108">
        <v>7</v>
      </c>
      <c r="C178" s="98" t="s">
        <v>85</v>
      </c>
      <c r="D178" s="108">
        <v>390</v>
      </c>
      <c r="E178" s="113">
        <v>273</v>
      </c>
      <c r="F178" s="99">
        <v>0.1978</v>
      </c>
      <c r="G178" s="80"/>
    </row>
    <row r="179" spans="1:7">
      <c r="A179" s="96">
        <v>173</v>
      </c>
      <c r="B179" s="108">
        <v>31</v>
      </c>
      <c r="C179" s="98" t="s">
        <v>123</v>
      </c>
      <c r="D179" s="108">
        <v>1298</v>
      </c>
      <c r="E179" s="113">
        <v>2168</v>
      </c>
      <c r="F179" s="99">
        <v>0.19320000000000001</v>
      </c>
      <c r="G179" s="80"/>
    </row>
    <row r="180" spans="1:7">
      <c r="A180" s="96">
        <v>174</v>
      </c>
      <c r="B180" s="108"/>
      <c r="C180" s="98" t="s">
        <v>440</v>
      </c>
      <c r="D180" s="108">
        <v>23568</v>
      </c>
      <c r="E180" s="113">
        <v>16</v>
      </c>
      <c r="F180" s="99">
        <v>0.1875</v>
      </c>
      <c r="G180" s="80"/>
    </row>
    <row r="181" spans="1:7">
      <c r="A181" s="96">
        <v>175</v>
      </c>
      <c r="B181" s="108">
        <v>89</v>
      </c>
      <c r="C181" s="98" t="s">
        <v>126</v>
      </c>
      <c r="D181" s="108">
        <v>1253</v>
      </c>
      <c r="E181" s="113">
        <v>922</v>
      </c>
      <c r="F181" s="99">
        <v>0.18540000000000001</v>
      </c>
      <c r="G181" s="80"/>
    </row>
    <row r="182" spans="1:7">
      <c r="A182" s="96">
        <v>176</v>
      </c>
      <c r="B182" s="108">
        <v>279</v>
      </c>
      <c r="C182" s="98" t="s">
        <v>213</v>
      </c>
      <c r="D182" s="108">
        <v>24370</v>
      </c>
      <c r="E182" s="113">
        <v>225</v>
      </c>
      <c r="F182" s="99">
        <v>0.1822</v>
      </c>
      <c r="G182" s="80"/>
    </row>
    <row r="183" spans="1:7">
      <c r="A183" s="96">
        <v>177</v>
      </c>
      <c r="B183" s="108">
        <v>144</v>
      </c>
      <c r="C183" s="98" t="s">
        <v>152</v>
      </c>
      <c r="D183" s="108">
        <v>1292</v>
      </c>
      <c r="E183" s="113">
        <v>780</v>
      </c>
      <c r="F183" s="99">
        <v>0.17560000000000001</v>
      </c>
      <c r="G183" s="80"/>
    </row>
    <row r="184" spans="1:7">
      <c r="A184" s="96">
        <v>178</v>
      </c>
      <c r="B184" s="108">
        <v>227</v>
      </c>
      <c r="C184" s="98" t="s">
        <v>191</v>
      </c>
      <c r="D184" s="108" t="s">
        <v>216</v>
      </c>
      <c r="E184" s="113">
        <v>233</v>
      </c>
      <c r="F184" s="99">
        <v>0.1716</v>
      </c>
      <c r="G184" s="80"/>
    </row>
    <row r="185" spans="1:7">
      <c r="A185" s="96">
        <v>179</v>
      </c>
      <c r="B185" s="108">
        <v>44</v>
      </c>
      <c r="C185" s="98" t="s">
        <v>122</v>
      </c>
      <c r="D185" s="108">
        <v>1431</v>
      </c>
      <c r="E185" s="113">
        <v>898</v>
      </c>
      <c r="F185" s="99">
        <v>0.16589999999999999</v>
      </c>
      <c r="G185" s="80"/>
    </row>
    <row r="186" spans="1:7">
      <c r="A186" s="96">
        <v>180</v>
      </c>
      <c r="B186" s="108">
        <v>37</v>
      </c>
      <c r="C186" s="98" t="s">
        <v>106</v>
      </c>
      <c r="D186" s="108">
        <v>22365</v>
      </c>
      <c r="E186" s="113">
        <v>928</v>
      </c>
      <c r="F186" s="99">
        <v>0.1648</v>
      </c>
      <c r="G186" s="80"/>
    </row>
    <row r="187" spans="1:7">
      <c r="A187" s="96">
        <v>181</v>
      </c>
      <c r="B187" s="108">
        <v>216</v>
      </c>
      <c r="C187" s="98" t="s">
        <v>164</v>
      </c>
      <c r="D187" s="108">
        <v>1235</v>
      </c>
      <c r="E187" s="113">
        <v>799</v>
      </c>
      <c r="F187" s="99">
        <v>0.15640000000000001</v>
      </c>
      <c r="G187" s="80"/>
    </row>
    <row r="188" spans="1:7">
      <c r="A188" s="96">
        <v>182</v>
      </c>
      <c r="B188" s="108">
        <v>48</v>
      </c>
      <c r="C188" s="98" t="s">
        <v>89</v>
      </c>
      <c r="D188" s="108">
        <v>23820</v>
      </c>
      <c r="E188" s="113">
        <v>202</v>
      </c>
      <c r="F188" s="99">
        <v>0.15340000000000001</v>
      </c>
      <c r="G188" s="80"/>
    </row>
    <row r="189" spans="1:7">
      <c r="A189" s="96">
        <v>183</v>
      </c>
      <c r="B189" s="108">
        <v>234</v>
      </c>
      <c r="C189" s="98" t="s">
        <v>114</v>
      </c>
      <c r="D189" s="108" t="s">
        <v>196</v>
      </c>
      <c r="E189" s="113">
        <v>1115</v>
      </c>
      <c r="F189" s="99">
        <v>0.1515</v>
      </c>
      <c r="G189" s="80"/>
    </row>
    <row r="190" spans="1:7">
      <c r="A190" s="96">
        <v>184</v>
      </c>
      <c r="B190" s="108">
        <v>92</v>
      </c>
      <c r="C190" s="98" t="s">
        <v>136</v>
      </c>
      <c r="D190" s="108">
        <v>1402</v>
      </c>
      <c r="E190" s="113">
        <v>1455</v>
      </c>
      <c r="F190" s="99">
        <v>0.14979999999999999</v>
      </c>
      <c r="G190" s="80"/>
    </row>
    <row r="191" spans="1:7">
      <c r="A191" s="96">
        <v>185</v>
      </c>
      <c r="B191" s="108">
        <v>139</v>
      </c>
      <c r="C191" s="98" t="s">
        <v>142</v>
      </c>
      <c r="D191" s="108">
        <v>2340</v>
      </c>
      <c r="E191" s="113">
        <v>147</v>
      </c>
      <c r="F191" s="99">
        <v>0.14960000000000001</v>
      </c>
      <c r="G191" s="80"/>
    </row>
    <row r="192" spans="1:7">
      <c r="A192" s="96">
        <v>186</v>
      </c>
      <c r="B192" s="108">
        <v>180</v>
      </c>
      <c r="C192" s="98" t="s">
        <v>143</v>
      </c>
      <c r="D192" s="108">
        <v>1196</v>
      </c>
      <c r="E192" s="113">
        <v>1356</v>
      </c>
      <c r="F192" s="99">
        <v>0.1482</v>
      </c>
      <c r="G192" s="80"/>
    </row>
    <row r="193" spans="1:7">
      <c r="A193" s="96">
        <v>187</v>
      </c>
      <c r="B193" s="108">
        <v>109</v>
      </c>
      <c r="C193" s="98" t="s">
        <v>106</v>
      </c>
      <c r="D193" s="108">
        <v>22160</v>
      </c>
      <c r="E193" s="113">
        <v>75</v>
      </c>
      <c r="F193" s="99">
        <v>0.14660000000000001</v>
      </c>
      <c r="G193" s="80"/>
    </row>
    <row r="194" spans="1:7">
      <c r="A194" s="96">
        <v>188</v>
      </c>
      <c r="B194" s="108">
        <v>79</v>
      </c>
      <c r="C194" s="98" t="s">
        <v>142</v>
      </c>
      <c r="D194" s="108">
        <v>24015</v>
      </c>
      <c r="E194" s="113">
        <v>612</v>
      </c>
      <c r="F194" s="99">
        <v>0.1421</v>
      </c>
      <c r="G194" s="80"/>
    </row>
    <row r="195" spans="1:7">
      <c r="A195" s="96">
        <v>189</v>
      </c>
      <c r="B195" s="108">
        <v>62</v>
      </c>
      <c r="C195" s="98" t="s">
        <v>140</v>
      </c>
      <c r="D195" s="108">
        <v>2516</v>
      </c>
      <c r="E195" s="113">
        <v>909</v>
      </c>
      <c r="F195" s="99">
        <v>0.1419</v>
      </c>
      <c r="G195" s="80"/>
    </row>
    <row r="196" spans="1:7">
      <c r="A196" s="96">
        <v>190</v>
      </c>
      <c r="B196" s="108">
        <v>93</v>
      </c>
      <c r="C196" s="98" t="s">
        <v>138</v>
      </c>
      <c r="D196" s="108">
        <v>22725</v>
      </c>
      <c r="E196" s="113">
        <v>487</v>
      </c>
      <c r="F196" s="99">
        <v>0.1416</v>
      </c>
      <c r="G196" s="80"/>
    </row>
    <row r="197" spans="1:7">
      <c r="A197" s="96">
        <v>191</v>
      </c>
      <c r="B197" s="108">
        <v>198</v>
      </c>
      <c r="C197" s="98" t="s">
        <v>143</v>
      </c>
      <c r="D197" s="108">
        <v>1194</v>
      </c>
      <c r="E197" s="113">
        <v>2257</v>
      </c>
      <c r="F197" s="99">
        <v>0.14000000000000001</v>
      </c>
      <c r="G197" s="80"/>
    </row>
    <row r="198" spans="1:7">
      <c r="A198" s="96">
        <v>192</v>
      </c>
      <c r="B198" s="108">
        <v>262</v>
      </c>
      <c r="C198" s="98" t="s">
        <v>153</v>
      </c>
      <c r="D198" s="108">
        <v>1234</v>
      </c>
      <c r="E198" s="113">
        <v>1498</v>
      </c>
      <c r="F198" s="99">
        <v>0.1368</v>
      </c>
      <c r="G198" s="80"/>
    </row>
    <row r="199" spans="1:7">
      <c r="A199" s="96">
        <v>193</v>
      </c>
      <c r="B199" s="108">
        <v>21</v>
      </c>
      <c r="C199" s="98" t="s">
        <v>85</v>
      </c>
      <c r="D199" s="108">
        <v>395</v>
      </c>
      <c r="E199" s="113">
        <v>526</v>
      </c>
      <c r="F199" s="99">
        <v>0.1368</v>
      </c>
      <c r="G199" s="80"/>
    </row>
    <row r="200" spans="1:7">
      <c r="A200" s="96">
        <v>194</v>
      </c>
      <c r="B200" s="108">
        <v>243</v>
      </c>
      <c r="C200" s="98" t="s">
        <v>90</v>
      </c>
      <c r="D200" s="108">
        <v>1280</v>
      </c>
      <c r="E200" s="113">
        <v>1478</v>
      </c>
      <c r="F200" s="99">
        <v>0.1366</v>
      </c>
      <c r="G200" s="80"/>
    </row>
    <row r="201" spans="1:7">
      <c r="A201" s="96">
        <v>195</v>
      </c>
      <c r="B201" s="108">
        <v>273</v>
      </c>
      <c r="C201" s="98" t="s">
        <v>133</v>
      </c>
      <c r="D201" s="108" t="s">
        <v>218</v>
      </c>
      <c r="E201" s="113">
        <v>407</v>
      </c>
      <c r="F201" s="99">
        <v>0.1351</v>
      </c>
      <c r="G201" s="80"/>
    </row>
    <row r="202" spans="1:7">
      <c r="A202" s="96">
        <v>196</v>
      </c>
      <c r="B202" s="108">
        <v>64</v>
      </c>
      <c r="C202" s="98" t="s">
        <v>140</v>
      </c>
      <c r="D202" s="108">
        <v>2536</v>
      </c>
      <c r="E202" s="113">
        <v>1477</v>
      </c>
      <c r="F202" s="99">
        <v>0.12989999999999999</v>
      </c>
      <c r="G202" s="80"/>
    </row>
    <row r="203" spans="1:7">
      <c r="A203" s="96">
        <v>197</v>
      </c>
      <c r="B203" s="108">
        <v>264</v>
      </c>
      <c r="C203" s="98" t="s">
        <v>145</v>
      </c>
      <c r="D203" s="108">
        <v>22890</v>
      </c>
      <c r="E203" s="113">
        <v>408</v>
      </c>
      <c r="F203" s="99">
        <v>0.12989999999999999</v>
      </c>
      <c r="G203" s="80"/>
    </row>
    <row r="204" spans="1:7">
      <c r="A204" s="96">
        <v>198</v>
      </c>
      <c r="B204" s="108">
        <v>244</v>
      </c>
      <c r="C204" s="98" t="s">
        <v>125</v>
      </c>
      <c r="D204" s="108">
        <v>1261</v>
      </c>
      <c r="E204" s="113">
        <v>196</v>
      </c>
      <c r="F204" s="99">
        <v>0.1275</v>
      </c>
      <c r="G204" s="80"/>
    </row>
    <row r="205" spans="1:7">
      <c r="A205" s="96">
        <v>199</v>
      </c>
      <c r="B205" s="108">
        <v>197</v>
      </c>
      <c r="C205" s="98" t="s">
        <v>176</v>
      </c>
      <c r="D205" s="108">
        <v>1032</v>
      </c>
      <c r="E205" s="113">
        <v>3588</v>
      </c>
      <c r="F205" s="99">
        <v>0.1198</v>
      </c>
      <c r="G205" s="80"/>
    </row>
    <row r="206" spans="1:7">
      <c r="A206" s="96">
        <v>200</v>
      </c>
      <c r="B206" s="108">
        <v>119</v>
      </c>
      <c r="C206" s="98" t="s">
        <v>125</v>
      </c>
      <c r="D206" s="108">
        <v>1260</v>
      </c>
      <c r="E206" s="113">
        <v>76</v>
      </c>
      <c r="F206" s="99">
        <v>0.11840000000000001</v>
      </c>
      <c r="G206" s="80"/>
    </row>
    <row r="207" spans="1:7">
      <c r="A207" s="96">
        <v>201</v>
      </c>
      <c r="B207" s="108">
        <v>239</v>
      </c>
      <c r="C207" s="98" t="s">
        <v>181</v>
      </c>
      <c r="D207" s="108" t="s">
        <v>209</v>
      </c>
      <c r="E207" s="113">
        <v>457</v>
      </c>
      <c r="F207" s="99">
        <v>0.1181</v>
      </c>
      <c r="G207" s="80"/>
    </row>
    <row r="208" spans="1:7">
      <c r="A208" s="96">
        <v>202</v>
      </c>
      <c r="B208" s="108">
        <v>248</v>
      </c>
      <c r="C208" s="98" t="s">
        <v>188</v>
      </c>
      <c r="D208" s="108">
        <v>22820</v>
      </c>
      <c r="E208" s="113">
        <v>68</v>
      </c>
      <c r="F208" s="99">
        <v>0.1176</v>
      </c>
      <c r="G208" s="80"/>
    </row>
    <row r="209" spans="1:7">
      <c r="A209" s="96">
        <v>203</v>
      </c>
      <c r="B209" s="108"/>
      <c r="C209" s="98" t="s">
        <v>125</v>
      </c>
      <c r="D209" s="108">
        <v>1262</v>
      </c>
      <c r="E209" s="113">
        <v>501</v>
      </c>
      <c r="F209" s="99">
        <v>0.10970000000000001</v>
      </c>
      <c r="G209" s="80"/>
    </row>
    <row r="210" spans="1:7">
      <c r="A210" s="96">
        <v>204</v>
      </c>
      <c r="B210" s="108">
        <v>200</v>
      </c>
      <c r="C210" s="98" t="s">
        <v>82</v>
      </c>
      <c r="D210" s="108">
        <v>12698</v>
      </c>
      <c r="E210" s="113">
        <v>916</v>
      </c>
      <c r="F210" s="99">
        <v>0.1091</v>
      </c>
      <c r="G210" s="80"/>
    </row>
    <row r="211" spans="1:7">
      <c r="A211" s="96">
        <v>205</v>
      </c>
      <c r="B211" s="108">
        <v>161</v>
      </c>
      <c r="C211" s="98" t="s">
        <v>178</v>
      </c>
      <c r="D211" s="108">
        <v>14631</v>
      </c>
      <c r="E211" s="113">
        <v>451</v>
      </c>
      <c r="F211" s="99">
        <v>0.1086</v>
      </c>
      <c r="G211" s="80"/>
    </row>
    <row r="212" spans="1:7">
      <c r="A212" s="96">
        <v>206</v>
      </c>
      <c r="B212" s="108">
        <v>190</v>
      </c>
      <c r="C212" s="98" t="s">
        <v>123</v>
      </c>
      <c r="D212" s="108">
        <v>1102</v>
      </c>
      <c r="E212" s="113">
        <v>1118</v>
      </c>
      <c r="F212" s="99">
        <v>0.1082</v>
      </c>
      <c r="G212" s="80"/>
    </row>
    <row r="213" spans="1:7">
      <c r="A213" s="96">
        <v>207</v>
      </c>
      <c r="B213" s="108">
        <v>126</v>
      </c>
      <c r="C213" s="98" t="s">
        <v>144</v>
      </c>
      <c r="D213" s="108">
        <v>1110</v>
      </c>
      <c r="E213" s="113">
        <v>377</v>
      </c>
      <c r="F213" s="99">
        <v>0.1061</v>
      </c>
      <c r="G213" s="80"/>
    </row>
    <row r="214" spans="1:7">
      <c r="A214" s="96">
        <v>208</v>
      </c>
      <c r="B214" s="108"/>
      <c r="C214" s="98" t="s">
        <v>114</v>
      </c>
      <c r="D214" s="108" t="s">
        <v>443</v>
      </c>
      <c r="E214" s="113">
        <v>312</v>
      </c>
      <c r="F214" s="99">
        <v>0.1057</v>
      </c>
      <c r="G214" s="80"/>
    </row>
    <row r="215" spans="1:7">
      <c r="A215" s="96">
        <v>209</v>
      </c>
      <c r="B215" s="108">
        <v>255</v>
      </c>
      <c r="C215" s="98" t="s">
        <v>100</v>
      </c>
      <c r="D215" s="108">
        <v>2215</v>
      </c>
      <c r="E215" s="113">
        <v>120</v>
      </c>
      <c r="F215" s="99">
        <v>0.1</v>
      </c>
      <c r="G215" s="80"/>
    </row>
    <row r="216" spans="1:7">
      <c r="A216" s="96">
        <v>210</v>
      </c>
      <c r="B216" s="108">
        <v>156</v>
      </c>
      <c r="C216" s="98" t="s">
        <v>183</v>
      </c>
      <c r="D216" s="108">
        <v>22700</v>
      </c>
      <c r="E216" s="113">
        <v>478</v>
      </c>
      <c r="F216" s="99">
        <v>9.8299999999999998E-2</v>
      </c>
      <c r="G216" s="80"/>
    </row>
    <row r="217" spans="1:7">
      <c r="A217" s="96">
        <v>211</v>
      </c>
      <c r="B217" s="108">
        <v>172</v>
      </c>
      <c r="C217" s="98" t="s">
        <v>181</v>
      </c>
      <c r="D217" s="108" t="s">
        <v>182</v>
      </c>
      <c r="E217" s="113">
        <v>1098</v>
      </c>
      <c r="F217" s="99">
        <v>9.0999999999999998E-2</v>
      </c>
      <c r="G217" s="80"/>
    </row>
    <row r="218" spans="1:7">
      <c r="A218" s="96">
        <v>212</v>
      </c>
      <c r="B218" s="108">
        <v>46</v>
      </c>
      <c r="C218" s="98" t="s">
        <v>140</v>
      </c>
      <c r="D218" s="108">
        <v>2512</v>
      </c>
      <c r="E218" s="113">
        <v>2533</v>
      </c>
      <c r="F218" s="99">
        <v>8.4000000000000005E-2</v>
      </c>
      <c r="G218" s="80"/>
    </row>
    <row r="219" spans="1:7">
      <c r="A219" s="96">
        <v>213</v>
      </c>
      <c r="B219" s="108">
        <v>281</v>
      </c>
      <c r="C219" s="98" t="s">
        <v>153</v>
      </c>
      <c r="D219" s="108">
        <v>1203</v>
      </c>
      <c r="E219" s="113">
        <v>911</v>
      </c>
      <c r="F219" s="99">
        <v>8.3400000000000002E-2</v>
      </c>
      <c r="G219" s="80"/>
    </row>
    <row r="220" spans="1:7">
      <c r="A220" s="96">
        <v>214</v>
      </c>
      <c r="B220" s="108">
        <v>59</v>
      </c>
      <c r="C220" s="98" t="s">
        <v>114</v>
      </c>
      <c r="D220" s="108" t="s">
        <v>185</v>
      </c>
      <c r="E220" s="113">
        <v>212</v>
      </c>
      <c r="F220" s="99">
        <v>8.0100000000000005E-2</v>
      </c>
      <c r="G220" s="80"/>
    </row>
    <row r="221" spans="1:7">
      <c r="A221" s="96">
        <v>215</v>
      </c>
      <c r="B221" s="108">
        <v>68</v>
      </c>
      <c r="C221" s="98" t="s">
        <v>93</v>
      </c>
      <c r="D221" s="108" t="s">
        <v>94</v>
      </c>
      <c r="E221" s="113">
        <v>25</v>
      </c>
      <c r="F221" s="99">
        <v>0.08</v>
      </c>
      <c r="G221" s="80"/>
    </row>
    <row r="222" spans="1:7">
      <c r="A222" s="96">
        <v>216</v>
      </c>
      <c r="B222" s="108">
        <v>137</v>
      </c>
      <c r="C222" s="98" t="s">
        <v>153</v>
      </c>
      <c r="D222" s="108">
        <v>1222</v>
      </c>
      <c r="E222" s="113">
        <v>1435</v>
      </c>
      <c r="F222" s="99">
        <v>7.8E-2</v>
      </c>
      <c r="G222" s="80"/>
    </row>
    <row r="223" spans="1:7">
      <c r="A223" s="96">
        <v>217</v>
      </c>
      <c r="B223" s="108">
        <v>254</v>
      </c>
      <c r="C223" s="98" t="s">
        <v>189</v>
      </c>
      <c r="D223" s="108" t="s">
        <v>205</v>
      </c>
      <c r="E223" s="113">
        <v>104</v>
      </c>
      <c r="F223" s="99">
        <v>7.6899999999999996E-2</v>
      </c>
      <c r="G223" s="80"/>
    </row>
    <row r="224" spans="1:7">
      <c r="A224" s="96">
        <v>218</v>
      </c>
      <c r="B224" s="108">
        <v>185</v>
      </c>
      <c r="C224" s="98" t="s">
        <v>105</v>
      </c>
      <c r="D224" s="108">
        <v>1104</v>
      </c>
      <c r="E224" s="113">
        <v>3519</v>
      </c>
      <c r="F224" s="99">
        <v>7.5499999999999998E-2</v>
      </c>
      <c r="G224" s="80"/>
    </row>
    <row r="225" spans="1:7">
      <c r="A225" s="96">
        <v>219</v>
      </c>
      <c r="B225" s="108">
        <v>220</v>
      </c>
      <c r="C225" s="98" t="s">
        <v>194</v>
      </c>
      <c r="D225" s="108" t="s">
        <v>195</v>
      </c>
      <c r="E225" s="113">
        <v>40</v>
      </c>
      <c r="F225" s="99">
        <v>7.4999999999999997E-2</v>
      </c>
      <c r="G225" s="80"/>
    </row>
    <row r="226" spans="1:7">
      <c r="A226" s="96">
        <v>220</v>
      </c>
      <c r="B226" s="108">
        <v>15</v>
      </c>
      <c r="C226" s="98" t="s">
        <v>106</v>
      </c>
      <c r="D226" s="108">
        <v>22155</v>
      </c>
      <c r="E226" s="113">
        <v>851</v>
      </c>
      <c r="F226" s="99">
        <v>6.93E-2</v>
      </c>
      <c r="G226" s="80"/>
    </row>
    <row r="227" spans="1:7">
      <c r="A227" s="96">
        <v>221</v>
      </c>
      <c r="B227" s="108">
        <v>10</v>
      </c>
      <c r="C227" s="98" t="s">
        <v>90</v>
      </c>
      <c r="D227" s="108">
        <v>1284</v>
      </c>
      <c r="E227" s="113">
        <v>3524</v>
      </c>
      <c r="F227" s="99">
        <v>6.7799999999999999E-2</v>
      </c>
      <c r="G227" s="80"/>
    </row>
    <row r="228" spans="1:7">
      <c r="A228" s="96">
        <v>222</v>
      </c>
      <c r="B228" s="108">
        <v>177</v>
      </c>
      <c r="C228" s="98" t="s">
        <v>197</v>
      </c>
      <c r="D228" s="108" t="s">
        <v>198</v>
      </c>
      <c r="E228" s="113">
        <v>340</v>
      </c>
      <c r="F228" s="99">
        <v>6.7599999999999993E-2</v>
      </c>
      <c r="G228" s="80"/>
    </row>
    <row r="229" spans="1:7">
      <c r="A229" s="96">
        <v>223</v>
      </c>
      <c r="B229" s="108">
        <v>150</v>
      </c>
      <c r="C229" s="98" t="s">
        <v>150</v>
      </c>
      <c r="D229" s="108">
        <v>12490</v>
      </c>
      <c r="E229" s="113">
        <v>314</v>
      </c>
      <c r="F229" s="99">
        <v>6.6799999999999998E-2</v>
      </c>
      <c r="G229" s="80"/>
    </row>
    <row r="230" spans="1:7">
      <c r="A230" s="96">
        <v>224</v>
      </c>
      <c r="B230" s="108">
        <v>65</v>
      </c>
      <c r="C230" s="98" t="s">
        <v>100</v>
      </c>
      <c r="D230" s="108">
        <v>1270</v>
      </c>
      <c r="E230" s="113">
        <v>49</v>
      </c>
      <c r="F230" s="99">
        <v>6.1199999999999997E-2</v>
      </c>
      <c r="G230" s="80"/>
    </row>
    <row r="231" spans="1:7">
      <c r="A231" s="96">
        <v>225</v>
      </c>
      <c r="B231" s="108">
        <v>105</v>
      </c>
      <c r="C231" s="98" t="s">
        <v>151</v>
      </c>
      <c r="D231" s="108">
        <v>1230</v>
      </c>
      <c r="E231" s="113">
        <v>500</v>
      </c>
      <c r="F231" s="99">
        <v>0.06</v>
      </c>
      <c r="G231" s="80"/>
    </row>
    <row r="232" spans="1:7">
      <c r="A232" s="96">
        <v>226</v>
      </c>
      <c r="B232" s="108">
        <v>272</v>
      </c>
      <c r="C232" s="98" t="s">
        <v>193</v>
      </c>
      <c r="D232" s="108">
        <v>1233</v>
      </c>
      <c r="E232" s="113">
        <v>185</v>
      </c>
      <c r="F232" s="99">
        <v>5.9400000000000001E-2</v>
      </c>
      <c r="G232" s="80"/>
    </row>
    <row r="233" spans="1:7">
      <c r="A233" s="96">
        <v>227</v>
      </c>
      <c r="B233" s="108">
        <v>131</v>
      </c>
      <c r="C233" s="98" t="s">
        <v>128</v>
      </c>
      <c r="D233" s="108" t="s">
        <v>180</v>
      </c>
      <c r="E233" s="113">
        <v>893</v>
      </c>
      <c r="F233" s="99">
        <v>5.7099999999999998E-2</v>
      </c>
      <c r="G233" s="80"/>
    </row>
    <row r="234" spans="1:7">
      <c r="A234" s="96">
        <v>228</v>
      </c>
      <c r="B234" s="108">
        <v>39</v>
      </c>
      <c r="C234" s="98" t="s">
        <v>143</v>
      </c>
      <c r="D234" s="108">
        <v>1195</v>
      </c>
      <c r="E234" s="113">
        <v>1165</v>
      </c>
      <c r="F234" s="99">
        <v>5.6599999999999998E-2</v>
      </c>
      <c r="G234" s="80"/>
    </row>
    <row r="235" spans="1:7">
      <c r="A235" s="96">
        <v>229</v>
      </c>
      <c r="B235" s="108">
        <v>236</v>
      </c>
      <c r="C235" s="98" t="s">
        <v>153</v>
      </c>
      <c r="D235" s="108">
        <v>1221</v>
      </c>
      <c r="E235" s="113">
        <v>1917</v>
      </c>
      <c r="F235" s="99">
        <v>5.3699999999999998E-2</v>
      </c>
      <c r="G235" s="80"/>
    </row>
    <row r="236" spans="1:7">
      <c r="A236" s="96">
        <v>230</v>
      </c>
      <c r="B236" s="108">
        <v>56</v>
      </c>
      <c r="C236" s="98" t="s">
        <v>140</v>
      </c>
      <c r="D236" s="108">
        <v>2540</v>
      </c>
      <c r="E236" s="113">
        <v>563</v>
      </c>
      <c r="F236" s="99">
        <v>5.3199999999999997E-2</v>
      </c>
      <c r="G236" s="80"/>
    </row>
    <row r="237" spans="1:7">
      <c r="A237" s="96">
        <v>231</v>
      </c>
      <c r="B237" s="108">
        <v>201</v>
      </c>
      <c r="C237" s="98" t="s">
        <v>194</v>
      </c>
      <c r="D237" s="108" t="s">
        <v>199</v>
      </c>
      <c r="E237" s="113">
        <v>19</v>
      </c>
      <c r="F237" s="99">
        <v>5.2600000000000001E-2</v>
      </c>
      <c r="G237" s="80"/>
    </row>
    <row r="238" spans="1:7">
      <c r="A238" s="96">
        <v>232</v>
      </c>
      <c r="B238" s="108">
        <v>223</v>
      </c>
      <c r="C238" s="98" t="s">
        <v>197</v>
      </c>
      <c r="D238" s="108" t="s">
        <v>203</v>
      </c>
      <c r="E238" s="113">
        <v>620</v>
      </c>
      <c r="F238" s="99">
        <v>0.05</v>
      </c>
      <c r="G238" s="80"/>
    </row>
    <row r="239" spans="1:7">
      <c r="A239" s="96">
        <v>233</v>
      </c>
      <c r="B239" s="108">
        <v>274</v>
      </c>
      <c r="C239" s="98" t="s">
        <v>208</v>
      </c>
      <c r="D239" s="108">
        <v>413</v>
      </c>
      <c r="E239" s="113">
        <v>153</v>
      </c>
      <c r="F239" s="99">
        <v>4.5699999999999998E-2</v>
      </c>
      <c r="G239" s="80"/>
    </row>
    <row r="240" spans="1:7">
      <c r="A240" s="96">
        <v>234</v>
      </c>
      <c r="B240" s="108">
        <v>165</v>
      </c>
      <c r="C240" s="98" t="s">
        <v>151</v>
      </c>
      <c r="D240" s="108">
        <v>12355</v>
      </c>
      <c r="E240" s="113">
        <v>864</v>
      </c>
      <c r="F240" s="99">
        <v>4.3900000000000002E-2</v>
      </c>
      <c r="G240" s="80"/>
    </row>
    <row r="241" spans="1:7">
      <c r="A241" s="96">
        <v>235</v>
      </c>
      <c r="B241" s="108">
        <v>271</v>
      </c>
      <c r="C241" s="98" t="s">
        <v>153</v>
      </c>
      <c r="D241" s="108">
        <v>1202</v>
      </c>
      <c r="E241" s="113">
        <v>999</v>
      </c>
      <c r="F241" s="99">
        <v>4.2999999999999997E-2</v>
      </c>
      <c r="G241" s="80"/>
    </row>
    <row r="242" spans="1:7">
      <c r="A242" s="96">
        <v>236</v>
      </c>
      <c r="B242" s="108">
        <v>168</v>
      </c>
      <c r="C242" s="98" t="s">
        <v>141</v>
      </c>
      <c r="D242" s="108">
        <v>15761</v>
      </c>
      <c r="E242" s="113">
        <v>215</v>
      </c>
      <c r="F242" s="99">
        <v>4.1799999999999997E-2</v>
      </c>
      <c r="G242" s="80"/>
    </row>
    <row r="243" spans="1:7">
      <c r="A243" s="96">
        <v>237</v>
      </c>
      <c r="B243" s="108">
        <v>249</v>
      </c>
      <c r="C243" s="98" t="s">
        <v>197</v>
      </c>
      <c r="D243" s="108" t="s">
        <v>207</v>
      </c>
      <c r="E243" s="113">
        <v>1025</v>
      </c>
      <c r="F243" s="99">
        <v>4.0899999999999999E-2</v>
      </c>
      <c r="G243" s="80"/>
    </row>
    <row r="244" spans="1:7">
      <c r="A244" s="96">
        <v>238</v>
      </c>
      <c r="B244" s="108">
        <v>266</v>
      </c>
      <c r="C244" s="98" t="s">
        <v>143</v>
      </c>
      <c r="D244" s="108">
        <v>1191</v>
      </c>
      <c r="E244" s="113">
        <v>1541</v>
      </c>
      <c r="F244" s="99">
        <v>4.0800000000000003E-2</v>
      </c>
      <c r="G244" s="80"/>
    </row>
    <row r="245" spans="1:7">
      <c r="A245" s="96">
        <v>239</v>
      </c>
      <c r="B245" s="108">
        <v>205</v>
      </c>
      <c r="C245" s="98" t="s">
        <v>77</v>
      </c>
      <c r="D245" s="108">
        <v>23875</v>
      </c>
      <c r="E245" s="113">
        <v>851</v>
      </c>
      <c r="F245" s="99">
        <v>3.8699999999999998E-2</v>
      </c>
      <c r="G245" s="80"/>
    </row>
    <row r="246" spans="1:7">
      <c r="A246" s="96">
        <v>240</v>
      </c>
      <c r="B246" s="108">
        <v>256</v>
      </c>
      <c r="C246" s="98" t="s">
        <v>133</v>
      </c>
      <c r="D246" s="108" t="s">
        <v>212</v>
      </c>
      <c r="E246" s="113">
        <v>326</v>
      </c>
      <c r="F246" s="99">
        <v>3.6799999999999999E-2</v>
      </c>
      <c r="G246" s="80"/>
    </row>
    <row r="247" spans="1:7">
      <c r="A247" s="96">
        <v>241</v>
      </c>
      <c r="B247" s="108">
        <v>148</v>
      </c>
      <c r="C247" s="98" t="s">
        <v>117</v>
      </c>
      <c r="D247" s="108">
        <v>1150</v>
      </c>
      <c r="E247" s="113">
        <v>853</v>
      </c>
      <c r="F247" s="99">
        <v>3.39E-2</v>
      </c>
      <c r="G247" s="80"/>
    </row>
    <row r="248" spans="1:7">
      <c r="A248" s="96">
        <v>242</v>
      </c>
      <c r="B248" s="108">
        <v>258</v>
      </c>
      <c r="C248" s="98" t="s">
        <v>191</v>
      </c>
      <c r="D248" s="108" t="s">
        <v>214</v>
      </c>
      <c r="E248" s="113">
        <v>479</v>
      </c>
      <c r="F248" s="99">
        <v>3.3399999999999999E-2</v>
      </c>
      <c r="G248" s="80"/>
    </row>
    <row r="249" spans="1:7">
      <c r="A249" s="96">
        <v>243</v>
      </c>
      <c r="B249" s="108">
        <v>170</v>
      </c>
      <c r="C249" s="98" t="s">
        <v>100</v>
      </c>
      <c r="D249" s="108">
        <v>2200</v>
      </c>
      <c r="E249" s="113">
        <v>387</v>
      </c>
      <c r="F249" s="99">
        <v>3.1E-2</v>
      </c>
      <c r="G249" s="80"/>
    </row>
    <row r="250" spans="1:7">
      <c r="A250" s="96">
        <v>244</v>
      </c>
      <c r="B250" s="108">
        <v>34</v>
      </c>
      <c r="C250" s="98" t="s">
        <v>96</v>
      </c>
      <c r="D250" s="108">
        <v>1116</v>
      </c>
      <c r="E250" s="113">
        <v>2021</v>
      </c>
      <c r="F250" s="99">
        <v>3.0599999999999999E-2</v>
      </c>
      <c r="G250" s="80"/>
    </row>
    <row r="251" spans="1:7">
      <c r="A251" s="96">
        <v>245</v>
      </c>
      <c r="B251" s="108">
        <v>178</v>
      </c>
      <c r="C251" s="98" t="s">
        <v>82</v>
      </c>
      <c r="D251" s="108">
        <v>13563</v>
      </c>
      <c r="E251" s="113">
        <v>338</v>
      </c>
      <c r="F251" s="99">
        <v>2.9499999999999998E-2</v>
      </c>
      <c r="G251" s="80"/>
    </row>
    <row r="252" spans="1:7">
      <c r="A252" s="96">
        <v>246</v>
      </c>
      <c r="B252" s="108">
        <v>276</v>
      </c>
      <c r="C252" s="98" t="s">
        <v>118</v>
      </c>
      <c r="D252" s="108">
        <v>690</v>
      </c>
      <c r="E252" s="113">
        <v>247</v>
      </c>
      <c r="F252" s="99">
        <v>2.8299999999999999E-2</v>
      </c>
      <c r="G252" s="80"/>
    </row>
    <row r="253" spans="1:7">
      <c r="A253" s="96">
        <v>247</v>
      </c>
      <c r="B253" s="108">
        <v>193</v>
      </c>
      <c r="C253" s="98" t="s">
        <v>175</v>
      </c>
      <c r="D253" s="108">
        <v>22565</v>
      </c>
      <c r="E253" s="113">
        <v>429</v>
      </c>
      <c r="F253" s="99">
        <v>2.5600000000000001E-2</v>
      </c>
      <c r="G253" s="80"/>
    </row>
    <row r="254" spans="1:7">
      <c r="A254" s="96">
        <v>248</v>
      </c>
      <c r="B254" s="108">
        <v>275</v>
      </c>
      <c r="C254" s="98" t="s">
        <v>133</v>
      </c>
      <c r="D254" s="108" t="s">
        <v>220</v>
      </c>
      <c r="E254" s="113">
        <v>314</v>
      </c>
      <c r="F254" s="99">
        <v>2.2200000000000001E-2</v>
      </c>
      <c r="G254" s="80"/>
    </row>
    <row r="255" spans="1:7">
      <c r="A255" s="96">
        <v>249</v>
      </c>
      <c r="B255" s="108">
        <v>282</v>
      </c>
      <c r="C255" s="98" t="s">
        <v>171</v>
      </c>
      <c r="D255" s="108" t="s">
        <v>221</v>
      </c>
      <c r="E255" s="113">
        <v>54</v>
      </c>
      <c r="F255" s="99">
        <v>1.8499999999999999E-2</v>
      </c>
      <c r="G255" s="80"/>
    </row>
    <row r="256" spans="1:7">
      <c r="A256" s="96">
        <v>250</v>
      </c>
      <c r="B256" s="108">
        <v>112</v>
      </c>
      <c r="C256" s="98" t="s">
        <v>90</v>
      </c>
      <c r="D256" s="108">
        <v>1281</v>
      </c>
      <c r="E256" s="113">
        <v>953</v>
      </c>
      <c r="F256" s="99">
        <v>1.78E-2</v>
      </c>
      <c r="G256" s="80"/>
    </row>
    <row r="257" spans="1:7">
      <c r="A257" s="96">
        <v>251</v>
      </c>
      <c r="B257" s="108">
        <v>196</v>
      </c>
      <c r="C257" s="98" t="s">
        <v>153</v>
      </c>
      <c r="D257" s="108">
        <v>1201</v>
      </c>
      <c r="E257" s="113">
        <v>706</v>
      </c>
      <c r="F257" s="99">
        <v>1.6899999999999998E-2</v>
      </c>
      <c r="G257" s="80"/>
    </row>
    <row r="258" spans="1:7">
      <c r="A258" s="96">
        <v>252</v>
      </c>
      <c r="B258" s="108">
        <v>286</v>
      </c>
      <c r="C258" s="98" t="s">
        <v>206</v>
      </c>
      <c r="D258" s="108">
        <v>1690</v>
      </c>
      <c r="E258" s="113">
        <v>432</v>
      </c>
      <c r="F258" s="99">
        <v>1.6199999999999999E-2</v>
      </c>
      <c r="G258" s="80"/>
    </row>
    <row r="259" spans="1:7">
      <c r="A259" s="96">
        <v>253</v>
      </c>
      <c r="B259" s="108">
        <v>111</v>
      </c>
      <c r="C259" s="98" t="s">
        <v>128</v>
      </c>
      <c r="D259" s="108" t="s">
        <v>177</v>
      </c>
      <c r="E259" s="113">
        <v>770</v>
      </c>
      <c r="F259" s="99">
        <v>1.55E-2</v>
      </c>
      <c r="G259" s="80"/>
    </row>
    <row r="260" spans="1:7">
      <c r="A260" s="96">
        <v>254</v>
      </c>
      <c r="B260" s="108">
        <v>47</v>
      </c>
      <c r="C260" s="98" t="s">
        <v>122</v>
      </c>
      <c r="D260" s="108">
        <v>1413</v>
      </c>
      <c r="E260" s="113">
        <v>78</v>
      </c>
      <c r="F260" s="99">
        <v>1.2800000000000001E-2</v>
      </c>
      <c r="G260" s="80"/>
    </row>
    <row r="261" spans="1:7">
      <c r="A261" s="96">
        <v>255</v>
      </c>
      <c r="B261" s="108">
        <v>94</v>
      </c>
      <c r="C261" s="98" t="s">
        <v>77</v>
      </c>
      <c r="D261" s="108">
        <v>22295</v>
      </c>
      <c r="E261" s="113">
        <v>782</v>
      </c>
      <c r="F261" s="99">
        <v>1.15E-2</v>
      </c>
      <c r="G261" s="80"/>
    </row>
    <row r="262" spans="1:7">
      <c r="A262" s="96">
        <v>256</v>
      </c>
      <c r="B262" s="108">
        <v>169</v>
      </c>
      <c r="C262" s="98" t="s">
        <v>82</v>
      </c>
      <c r="D262" s="108">
        <v>12573</v>
      </c>
      <c r="E262" s="113">
        <v>188</v>
      </c>
      <c r="F262" s="99">
        <v>1.06E-2</v>
      </c>
      <c r="G262" s="80"/>
    </row>
    <row r="263" spans="1:7">
      <c r="A263" s="96">
        <v>257</v>
      </c>
      <c r="B263" s="108">
        <v>181</v>
      </c>
      <c r="C263" s="98" t="s">
        <v>77</v>
      </c>
      <c r="D263" s="108">
        <v>22305</v>
      </c>
      <c r="E263" s="113">
        <v>284</v>
      </c>
      <c r="F263" s="99">
        <v>1.0500000000000001E-2</v>
      </c>
      <c r="G263" s="80"/>
    </row>
    <row r="264" spans="1:7">
      <c r="A264" s="96">
        <v>258</v>
      </c>
      <c r="B264" s="108">
        <v>199</v>
      </c>
      <c r="C264" s="98" t="s">
        <v>122</v>
      </c>
      <c r="D264" s="108">
        <v>1412</v>
      </c>
      <c r="E264" s="113">
        <v>478</v>
      </c>
      <c r="F264" s="99">
        <v>1.04E-2</v>
      </c>
      <c r="G264" s="80"/>
    </row>
    <row r="265" spans="1:7">
      <c r="A265" s="96">
        <v>259</v>
      </c>
      <c r="B265" s="108">
        <v>247</v>
      </c>
      <c r="C265" s="98" t="s">
        <v>208</v>
      </c>
      <c r="D265" s="108">
        <v>422</v>
      </c>
      <c r="E265" s="113">
        <v>207</v>
      </c>
      <c r="F265" s="99">
        <v>9.5999999999999992E-3</v>
      </c>
      <c r="G265" s="80"/>
    </row>
    <row r="266" spans="1:7">
      <c r="A266" s="96">
        <v>260</v>
      </c>
      <c r="B266" s="108">
        <v>232</v>
      </c>
      <c r="C266" s="98" t="s">
        <v>157</v>
      </c>
      <c r="D266" s="108">
        <v>23130</v>
      </c>
      <c r="E266" s="113">
        <v>1315</v>
      </c>
      <c r="F266" s="99">
        <v>8.3000000000000001E-3</v>
      </c>
      <c r="G266" s="80"/>
    </row>
    <row r="267" spans="1:7">
      <c r="A267" s="96">
        <v>261</v>
      </c>
      <c r="B267" s="108">
        <v>265</v>
      </c>
      <c r="C267" s="98" t="s">
        <v>176</v>
      </c>
      <c r="D267" s="108">
        <v>1013</v>
      </c>
      <c r="E267" s="113">
        <v>1833</v>
      </c>
      <c r="F267" s="99">
        <v>8.0999999999999996E-3</v>
      </c>
      <c r="G267" s="80"/>
    </row>
    <row r="268" spans="1:7">
      <c r="A268" s="96">
        <v>262</v>
      </c>
      <c r="B268" s="108">
        <v>213</v>
      </c>
      <c r="C268" s="98" t="s">
        <v>191</v>
      </c>
      <c r="D268" s="108" t="s">
        <v>192</v>
      </c>
      <c r="E268" s="113">
        <v>251</v>
      </c>
      <c r="F268" s="99">
        <v>7.9000000000000008E-3</v>
      </c>
      <c r="G268" s="80"/>
    </row>
    <row r="269" spans="1:7">
      <c r="A269" s="96">
        <v>263</v>
      </c>
      <c r="B269" s="108">
        <v>251</v>
      </c>
      <c r="C269" s="98" t="s">
        <v>118</v>
      </c>
      <c r="D269" s="108">
        <v>680</v>
      </c>
      <c r="E269" s="113">
        <v>306</v>
      </c>
      <c r="F269" s="99">
        <v>6.4999999999999997E-3</v>
      </c>
      <c r="G269" s="80"/>
    </row>
    <row r="270" spans="1:7">
      <c r="A270" s="96">
        <v>264</v>
      </c>
      <c r="B270" s="108"/>
      <c r="C270" s="98" t="s">
        <v>444</v>
      </c>
      <c r="D270" s="108">
        <v>1436</v>
      </c>
      <c r="E270" s="113">
        <v>3104</v>
      </c>
      <c r="F270" s="99">
        <v>6.4000000000000003E-3</v>
      </c>
      <c r="G270" s="80"/>
    </row>
    <row r="271" spans="1:7">
      <c r="A271" s="96">
        <v>265</v>
      </c>
      <c r="B271" s="108">
        <v>8</v>
      </c>
      <c r="C271" s="98" t="s">
        <v>138</v>
      </c>
      <c r="D271" s="108">
        <v>429</v>
      </c>
      <c r="E271" s="113">
        <v>334</v>
      </c>
      <c r="F271" s="99">
        <v>5.8999999999999999E-3</v>
      </c>
      <c r="G271" s="80"/>
    </row>
    <row r="272" spans="1:7">
      <c r="A272" s="96">
        <v>266</v>
      </c>
      <c r="B272" s="108">
        <v>218</v>
      </c>
      <c r="C272" s="98" t="s">
        <v>187</v>
      </c>
      <c r="D272" s="108">
        <v>4120</v>
      </c>
      <c r="E272" s="113">
        <v>209</v>
      </c>
      <c r="F272" s="99">
        <v>4.7000000000000002E-3</v>
      </c>
      <c r="G272" s="80"/>
    </row>
    <row r="273" spans="1:7">
      <c r="A273" s="96">
        <v>267</v>
      </c>
      <c r="B273" s="108">
        <v>261</v>
      </c>
      <c r="C273" s="98" t="s">
        <v>189</v>
      </c>
      <c r="D273" s="108" t="s">
        <v>211</v>
      </c>
      <c r="E273" s="113">
        <v>231</v>
      </c>
      <c r="F273" s="99">
        <v>4.3E-3</v>
      </c>
      <c r="G273" s="80"/>
    </row>
    <row r="274" spans="1:7">
      <c r="A274" s="96">
        <v>268</v>
      </c>
      <c r="B274" s="108">
        <v>3</v>
      </c>
      <c r="C274" s="98" t="s">
        <v>82</v>
      </c>
      <c r="D274" s="108">
        <v>12575</v>
      </c>
      <c r="E274" s="113">
        <v>728</v>
      </c>
      <c r="F274" s="99">
        <v>4.1000000000000003E-3</v>
      </c>
      <c r="G274" s="80"/>
    </row>
    <row r="275" spans="1:7">
      <c r="A275" s="96">
        <v>269</v>
      </c>
      <c r="B275" s="108">
        <v>11</v>
      </c>
      <c r="C275" s="98" t="s">
        <v>82</v>
      </c>
      <c r="D275" s="108">
        <v>12574</v>
      </c>
      <c r="E275" s="113">
        <v>296</v>
      </c>
      <c r="F275" s="99">
        <v>3.3E-3</v>
      </c>
      <c r="G275" s="80"/>
    </row>
    <row r="276" spans="1:7">
      <c r="A276" s="96">
        <v>270</v>
      </c>
      <c r="B276" s="108"/>
      <c r="C276" s="98" t="s">
        <v>440</v>
      </c>
      <c r="D276" s="108">
        <v>23560</v>
      </c>
      <c r="E276" s="113">
        <v>480</v>
      </c>
      <c r="F276" s="99">
        <v>2E-3</v>
      </c>
      <c r="G276" s="80"/>
    </row>
    <row r="277" spans="1:7">
      <c r="A277" s="96">
        <v>271</v>
      </c>
      <c r="B277" s="108">
        <v>32</v>
      </c>
      <c r="C277" s="98" t="s">
        <v>101</v>
      </c>
      <c r="D277" s="108">
        <v>22110</v>
      </c>
      <c r="E277" s="113">
        <v>1065</v>
      </c>
      <c r="F277" s="99">
        <v>1.8E-3</v>
      </c>
      <c r="G277" s="80"/>
    </row>
    <row r="278" spans="1:7">
      <c r="A278" s="96">
        <v>272</v>
      </c>
      <c r="B278" s="108">
        <v>145</v>
      </c>
      <c r="C278" s="98" t="s">
        <v>157</v>
      </c>
      <c r="D278" s="108">
        <v>23126</v>
      </c>
      <c r="E278" s="113">
        <v>1151</v>
      </c>
      <c r="F278" s="99">
        <v>1.6999999999999999E-3</v>
      </c>
      <c r="G278" s="80"/>
    </row>
    <row r="279" spans="1:7">
      <c r="A279" s="96">
        <v>273</v>
      </c>
      <c r="B279" s="108">
        <v>133</v>
      </c>
      <c r="C279" s="98" t="s">
        <v>178</v>
      </c>
      <c r="D279" s="108">
        <v>14635</v>
      </c>
      <c r="E279" s="113">
        <v>507</v>
      </c>
      <c r="F279" s="99">
        <v>0</v>
      </c>
      <c r="G279" s="80"/>
    </row>
    <row r="280" spans="1:7">
      <c r="A280" s="96">
        <v>274</v>
      </c>
      <c r="B280" s="109">
        <v>278</v>
      </c>
      <c r="C280" s="100" t="s">
        <v>213</v>
      </c>
      <c r="D280" s="110">
        <v>4165</v>
      </c>
      <c r="E280" s="114">
        <v>309</v>
      </c>
      <c r="F280" s="99">
        <v>0</v>
      </c>
      <c r="G280" s="80"/>
    </row>
    <row r="281" spans="1:7">
      <c r="A281" s="96">
        <v>275</v>
      </c>
      <c r="B281" s="109">
        <v>285</v>
      </c>
      <c r="C281" s="100" t="s">
        <v>217</v>
      </c>
      <c r="D281" s="110">
        <v>490</v>
      </c>
      <c r="E281" s="114">
        <v>26</v>
      </c>
      <c r="F281" s="99">
        <v>0</v>
      </c>
      <c r="G281" s="80"/>
    </row>
    <row r="282" spans="1:7">
      <c r="A282" s="96">
        <v>276</v>
      </c>
      <c r="B282" s="110">
        <v>283</v>
      </c>
      <c r="C282" s="100" t="s">
        <v>217</v>
      </c>
      <c r="D282" s="110">
        <v>407</v>
      </c>
      <c r="E282" s="114">
        <v>126</v>
      </c>
      <c r="F282" s="99">
        <v>0</v>
      </c>
      <c r="G282" s="80"/>
    </row>
    <row r="283" spans="1:7">
      <c r="A283" s="96">
        <v>277</v>
      </c>
      <c r="B283" s="110">
        <v>267</v>
      </c>
      <c r="C283" s="100" t="s">
        <v>217</v>
      </c>
      <c r="D283" s="110">
        <v>405</v>
      </c>
      <c r="E283" s="114">
        <v>230</v>
      </c>
      <c r="F283" s="99">
        <v>0</v>
      </c>
      <c r="G283" s="80"/>
    </row>
    <row r="284" spans="1:7">
      <c r="A284" s="96">
        <v>278</v>
      </c>
      <c r="B284" s="110">
        <v>208</v>
      </c>
      <c r="C284" s="100" t="s">
        <v>148</v>
      </c>
      <c r="D284" s="110">
        <v>22495</v>
      </c>
      <c r="E284" s="114">
        <v>337</v>
      </c>
      <c r="F284" s="99">
        <v>0</v>
      </c>
      <c r="G284" s="80"/>
    </row>
    <row r="285" spans="1:7">
      <c r="A285" s="96">
        <v>279</v>
      </c>
      <c r="B285" s="110"/>
      <c r="C285" s="100" t="s">
        <v>444</v>
      </c>
      <c r="D285" s="110">
        <v>1437</v>
      </c>
      <c r="E285" s="114">
        <v>153</v>
      </c>
      <c r="F285" s="99">
        <v>0</v>
      </c>
      <c r="G285" s="80"/>
    </row>
    <row r="286" spans="1:7">
      <c r="A286" s="96">
        <v>280</v>
      </c>
      <c r="B286" s="110">
        <v>260</v>
      </c>
      <c r="C286" s="100" t="s">
        <v>138</v>
      </c>
      <c r="D286" s="110">
        <v>426</v>
      </c>
      <c r="E286" s="114">
        <v>213</v>
      </c>
      <c r="F286" s="99">
        <v>0</v>
      </c>
      <c r="G286" s="80"/>
    </row>
    <row r="287" spans="1:7">
      <c r="A287" s="96">
        <v>281</v>
      </c>
      <c r="B287" s="110">
        <v>222</v>
      </c>
      <c r="C287" s="100" t="s">
        <v>178</v>
      </c>
      <c r="D287" s="110">
        <v>12682</v>
      </c>
      <c r="E287" s="114">
        <v>245</v>
      </c>
      <c r="F287" s="99">
        <v>0</v>
      </c>
      <c r="G287" s="80"/>
    </row>
    <row r="288" spans="1:7">
      <c r="A288" s="96">
        <v>282</v>
      </c>
      <c r="B288" s="110">
        <v>106</v>
      </c>
      <c r="C288" s="100" t="s">
        <v>93</v>
      </c>
      <c r="D288" s="110" t="s">
        <v>107</v>
      </c>
      <c r="E288" s="114">
        <v>19</v>
      </c>
      <c r="F288" s="99">
        <v>0</v>
      </c>
      <c r="G288" s="80"/>
    </row>
    <row r="289" spans="1:7">
      <c r="A289" s="96">
        <v>283</v>
      </c>
      <c r="B289" s="110">
        <v>99</v>
      </c>
      <c r="C289" s="100" t="s">
        <v>171</v>
      </c>
      <c r="D289" s="110" t="s">
        <v>172</v>
      </c>
      <c r="E289" s="114">
        <v>31</v>
      </c>
      <c r="F289" s="99">
        <v>0</v>
      </c>
      <c r="G289" s="80"/>
    </row>
    <row r="290" spans="1:7">
      <c r="A290" s="96">
        <v>284</v>
      </c>
      <c r="B290" s="110">
        <v>259</v>
      </c>
      <c r="C290" s="100" t="s">
        <v>213</v>
      </c>
      <c r="D290" s="110">
        <v>23165</v>
      </c>
      <c r="E290" s="114">
        <v>83</v>
      </c>
      <c r="F290" s="99">
        <v>0</v>
      </c>
      <c r="G290" s="80"/>
    </row>
    <row r="291" spans="1:7">
      <c r="A291" s="96">
        <v>285</v>
      </c>
      <c r="B291" s="110">
        <v>280</v>
      </c>
      <c r="C291" s="100" t="s">
        <v>113</v>
      </c>
      <c r="D291" s="110">
        <v>22460</v>
      </c>
      <c r="E291" s="114">
        <v>528</v>
      </c>
      <c r="F291" s="99">
        <v>0</v>
      </c>
      <c r="G291" s="80"/>
    </row>
    <row r="292" spans="1:7">
      <c r="A292" s="96">
        <v>286</v>
      </c>
      <c r="B292" s="110">
        <v>257</v>
      </c>
      <c r="C292" s="100" t="s">
        <v>181</v>
      </c>
      <c r="D292" s="110" t="s">
        <v>215</v>
      </c>
      <c r="E292" s="114">
        <v>339</v>
      </c>
      <c r="F292" s="99">
        <v>0</v>
      </c>
      <c r="G292" s="80"/>
    </row>
    <row r="293" spans="1:7">
      <c r="A293" s="96">
        <v>287</v>
      </c>
      <c r="B293" s="110">
        <v>287</v>
      </c>
      <c r="C293" s="100" t="s">
        <v>140</v>
      </c>
      <c r="D293" s="110">
        <v>2524</v>
      </c>
      <c r="E293" s="114">
        <v>674</v>
      </c>
      <c r="F293" s="99">
        <v>0</v>
      </c>
      <c r="G293" s="80"/>
    </row>
    <row r="294" spans="1:7">
      <c r="A294" s="96">
        <v>288</v>
      </c>
      <c r="B294" s="110"/>
      <c r="C294" s="100" t="s">
        <v>438</v>
      </c>
      <c r="D294" s="110">
        <v>15800</v>
      </c>
      <c r="E294" s="114">
        <v>124</v>
      </c>
      <c r="F294" s="99">
        <v>0</v>
      </c>
      <c r="G294" s="80"/>
    </row>
    <row r="295" spans="1:7">
      <c r="A295" s="96">
        <v>289</v>
      </c>
      <c r="B295" s="110">
        <v>284</v>
      </c>
      <c r="C295" s="100" t="s">
        <v>191</v>
      </c>
      <c r="D295" s="110" t="s">
        <v>219</v>
      </c>
      <c r="E295" s="114">
        <v>175</v>
      </c>
      <c r="F295" s="99">
        <v>0</v>
      </c>
      <c r="G295" s="80"/>
    </row>
    <row r="296" spans="1:7">
      <c r="A296" s="96">
        <v>290</v>
      </c>
      <c r="B296" s="110">
        <v>53</v>
      </c>
      <c r="C296" s="100" t="s">
        <v>140</v>
      </c>
      <c r="D296" s="110">
        <v>2544</v>
      </c>
      <c r="E296" s="114">
        <v>766</v>
      </c>
      <c r="F296" s="99">
        <v>0</v>
      </c>
      <c r="G296" s="80"/>
    </row>
    <row r="297" spans="1:7">
      <c r="A297" s="96">
        <v>291</v>
      </c>
      <c r="B297" s="110"/>
      <c r="C297" s="100" t="s">
        <v>174</v>
      </c>
      <c r="D297" s="110">
        <v>22237</v>
      </c>
      <c r="E297" s="114">
        <v>31</v>
      </c>
      <c r="F297" s="99">
        <v>0</v>
      </c>
      <c r="G297" s="80"/>
    </row>
    <row r="298" spans="1:7">
      <c r="A298" s="96">
        <v>292</v>
      </c>
      <c r="B298" s="110">
        <v>235</v>
      </c>
      <c r="C298" s="100" t="s">
        <v>189</v>
      </c>
      <c r="D298" s="110" t="s">
        <v>190</v>
      </c>
      <c r="E298" s="114">
        <v>280</v>
      </c>
      <c r="F298" s="99">
        <v>0</v>
      </c>
      <c r="G298" s="80"/>
    </row>
    <row r="299" spans="1:7">
      <c r="A299" s="96">
        <v>293</v>
      </c>
      <c r="B299" s="110">
        <v>127</v>
      </c>
      <c r="C299" s="100" t="s">
        <v>110</v>
      </c>
      <c r="D299" s="110">
        <v>4236</v>
      </c>
      <c r="E299" s="114">
        <v>218</v>
      </c>
      <c r="F299" s="99">
        <v>0</v>
      </c>
      <c r="G299" s="80"/>
    </row>
    <row r="300" spans="1:7">
      <c r="A300" s="96">
        <v>294</v>
      </c>
      <c r="B300" s="110">
        <v>60</v>
      </c>
      <c r="C300" s="100" t="s">
        <v>133</v>
      </c>
      <c r="D300" s="110" t="s">
        <v>134</v>
      </c>
      <c r="E300" s="114">
        <v>302</v>
      </c>
      <c r="F300" s="99">
        <v>0</v>
      </c>
      <c r="G300" s="80"/>
    </row>
  </sheetData>
  <sortState ref="B7:F294">
    <sortCondition descending="1" ref="B283:B293"/>
  </sortState>
  <phoneticPr fontId="0" type="noConversion"/>
  <printOptions horizontalCentered="1" gridLinesSet="0"/>
  <pageMargins left="1" right="1" top="1" bottom="1" header="0.75" footer="0.5"/>
  <pageSetup scale="90" fitToHeight="0" orientation="portrait" r:id="rId1"/>
  <headerFooter alignWithMargins="0">
    <oddHeader xml:space="preserve">&amp;C&amp;12&amp;UService Quality Report to the Public Utility Commission of Texas&amp;R
</oddHeader>
  </headerFooter>
  <rowBreaks count="5" manualBreakCount="5">
    <brk id="53" max="5" man="1"/>
    <brk id="105" max="5" man="1"/>
    <brk id="157" max="5" man="1"/>
    <brk id="209" max="5" man="1"/>
    <brk id="260"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0"/>
  <sheetViews>
    <sheetView showGridLines="0" zoomScaleNormal="100" workbookViewId="0"/>
  </sheetViews>
  <sheetFormatPr defaultRowHeight="12.75"/>
  <cols>
    <col min="1" max="1" width="12.7109375" customWidth="1"/>
    <col min="2" max="2" width="12.7109375" style="51" customWidth="1"/>
    <col min="3" max="3" width="28.7109375" style="8" customWidth="1"/>
    <col min="4" max="4" width="13.7109375" style="14" customWidth="1"/>
    <col min="5" max="5" width="12.7109375" style="111" customWidth="1"/>
    <col min="6" max="6" width="12.7109375" style="48" customWidth="1"/>
    <col min="7" max="7" width="7.7109375" style="78" customWidth="1"/>
    <col min="8" max="8" width="7.7109375" style="76" customWidth="1"/>
  </cols>
  <sheetData>
    <row r="1" spans="1:10" ht="15" customHeight="1">
      <c r="A1" s="11" t="s">
        <v>57</v>
      </c>
      <c r="C1" s="7"/>
    </row>
    <row r="2" spans="1:10" ht="15" customHeight="1">
      <c r="A2" s="11" t="s">
        <v>47</v>
      </c>
      <c r="C2" s="37"/>
      <c r="D2" s="38"/>
      <c r="E2" s="49"/>
      <c r="F2" s="36" t="s">
        <v>46</v>
      </c>
      <c r="G2" s="79"/>
    </row>
    <row r="3" spans="1:10" ht="15" customHeight="1">
      <c r="A3" s="11" t="s">
        <v>65</v>
      </c>
      <c r="C3" s="37"/>
      <c r="D3" s="38"/>
      <c r="E3" s="49"/>
      <c r="F3" s="45">
        <f>+Instructions!C18</f>
        <v>294</v>
      </c>
      <c r="G3" s="77"/>
    </row>
    <row r="4" spans="1:10" ht="15" customHeight="1">
      <c r="A4" s="11" t="s">
        <v>48</v>
      </c>
    </row>
    <row r="5" spans="1:10" ht="15.95" customHeight="1">
      <c r="A5" s="34"/>
      <c r="G5" s="83"/>
    </row>
    <row r="6" spans="1:10" ht="27" customHeight="1">
      <c r="A6" s="88" t="s">
        <v>436</v>
      </c>
      <c r="B6" s="89" t="s">
        <v>76</v>
      </c>
      <c r="C6" s="26" t="s">
        <v>44</v>
      </c>
      <c r="D6" s="90" t="s">
        <v>45</v>
      </c>
      <c r="E6" s="26" t="s">
        <v>58</v>
      </c>
      <c r="F6" s="88" t="s">
        <v>437</v>
      </c>
      <c r="G6" s="82"/>
      <c r="H6" s="81"/>
    </row>
    <row r="7" spans="1:10" ht="13.5" customHeight="1">
      <c r="A7" s="56">
        <v>1</v>
      </c>
      <c r="B7" s="56">
        <v>283</v>
      </c>
      <c r="C7" s="57" t="s">
        <v>108</v>
      </c>
      <c r="D7" s="56" t="s">
        <v>222</v>
      </c>
      <c r="E7" s="115">
        <v>29</v>
      </c>
      <c r="F7" s="92">
        <v>1574.3103000000001</v>
      </c>
      <c r="G7" s="80"/>
      <c r="J7" s="74"/>
    </row>
    <row r="8" spans="1:10" ht="12.75" customHeight="1">
      <c r="A8" s="52">
        <v>2</v>
      </c>
      <c r="B8" s="52">
        <v>253</v>
      </c>
      <c r="C8" s="53" t="s">
        <v>167</v>
      </c>
      <c r="D8" s="52" t="s">
        <v>210</v>
      </c>
      <c r="E8" s="116">
        <v>47</v>
      </c>
      <c r="F8" s="93">
        <v>1086.0211999999999</v>
      </c>
      <c r="G8" s="80"/>
    </row>
    <row r="9" spans="1:10" ht="12.75" customHeight="1">
      <c r="A9" s="52">
        <v>3</v>
      </c>
      <c r="B9" s="52">
        <v>123</v>
      </c>
      <c r="C9" s="53" t="s">
        <v>159</v>
      </c>
      <c r="D9" s="52" t="s">
        <v>160</v>
      </c>
      <c r="E9" s="116">
        <v>41</v>
      </c>
      <c r="F9" s="93">
        <v>470.31700000000001</v>
      </c>
      <c r="G9" s="80"/>
    </row>
    <row r="10" spans="1:10" ht="12.75" customHeight="1">
      <c r="A10" s="52">
        <v>4</v>
      </c>
      <c r="B10" s="52">
        <v>3</v>
      </c>
      <c r="C10" s="53" t="s">
        <v>80</v>
      </c>
      <c r="D10" s="52" t="s">
        <v>81</v>
      </c>
      <c r="E10" s="116">
        <v>111</v>
      </c>
      <c r="F10" s="93">
        <v>386.55849999999998</v>
      </c>
      <c r="G10" s="80"/>
    </row>
    <row r="11" spans="1:10" ht="12.75" customHeight="1">
      <c r="A11" s="52">
        <v>5</v>
      </c>
      <c r="B11" s="52">
        <v>52</v>
      </c>
      <c r="C11" s="53" t="s">
        <v>126</v>
      </c>
      <c r="D11" s="52" t="s">
        <v>260</v>
      </c>
      <c r="E11" s="116">
        <v>1744</v>
      </c>
      <c r="F11" s="93">
        <v>338.83190000000002</v>
      </c>
      <c r="G11" s="80"/>
    </row>
    <row r="12" spans="1:10" ht="12.75" customHeight="1">
      <c r="A12" s="52">
        <v>6</v>
      </c>
      <c r="B12" s="52">
        <v>2</v>
      </c>
      <c r="C12" s="53" t="s">
        <v>78</v>
      </c>
      <c r="D12" s="52" t="s">
        <v>79</v>
      </c>
      <c r="E12" s="116">
        <v>73</v>
      </c>
      <c r="F12" s="93">
        <v>337.2876</v>
      </c>
      <c r="G12" s="80"/>
    </row>
    <row r="13" spans="1:10" ht="12.75" customHeight="1">
      <c r="A13" s="52">
        <v>7</v>
      </c>
      <c r="B13" s="52">
        <v>263</v>
      </c>
      <c r="C13" s="53" t="s">
        <v>176</v>
      </c>
      <c r="D13" s="52" t="s">
        <v>415</v>
      </c>
      <c r="E13" s="116">
        <v>2265</v>
      </c>
      <c r="F13" s="93">
        <v>332.5496</v>
      </c>
      <c r="G13" s="80"/>
    </row>
    <row r="14" spans="1:10" ht="12.75" customHeight="1">
      <c r="A14" s="52">
        <v>8</v>
      </c>
      <c r="B14" s="52">
        <v>110</v>
      </c>
      <c r="C14" s="53" t="s">
        <v>117</v>
      </c>
      <c r="D14" s="52" t="s">
        <v>312</v>
      </c>
      <c r="E14" s="116">
        <v>432</v>
      </c>
      <c r="F14" s="93">
        <v>319.03930000000003</v>
      </c>
      <c r="G14" s="80"/>
    </row>
    <row r="15" spans="1:10" ht="12.75" customHeight="1">
      <c r="A15" s="52">
        <v>9</v>
      </c>
      <c r="B15" s="52">
        <v>18</v>
      </c>
      <c r="C15" s="53" t="s">
        <v>97</v>
      </c>
      <c r="D15" s="52" t="s">
        <v>98</v>
      </c>
      <c r="E15" s="116">
        <v>38</v>
      </c>
      <c r="F15" s="93">
        <v>319.02629999999999</v>
      </c>
      <c r="G15" s="80"/>
    </row>
    <row r="16" spans="1:10" ht="12.75" customHeight="1">
      <c r="A16" s="52">
        <v>10</v>
      </c>
      <c r="B16" s="52">
        <v>29</v>
      </c>
      <c r="C16" s="53" t="s">
        <v>108</v>
      </c>
      <c r="D16" s="52" t="s">
        <v>109</v>
      </c>
      <c r="E16" s="116">
        <v>55</v>
      </c>
      <c r="F16" s="93">
        <v>309.49090000000001</v>
      </c>
      <c r="G16" s="80"/>
    </row>
    <row r="17" spans="1:9" ht="12.75" customHeight="1">
      <c r="A17" s="52">
        <v>11</v>
      </c>
      <c r="B17" s="52">
        <v>228</v>
      </c>
      <c r="C17" s="53" t="s">
        <v>186</v>
      </c>
      <c r="D17" s="52" t="s">
        <v>396</v>
      </c>
      <c r="E17" s="116">
        <v>1377</v>
      </c>
      <c r="F17" s="93">
        <v>299.27519999999998</v>
      </c>
      <c r="G17" s="80"/>
      <c r="I17" s="75"/>
    </row>
    <row r="18" spans="1:9" ht="12.75" customHeight="1">
      <c r="A18" s="52">
        <v>12</v>
      </c>
      <c r="B18" s="52">
        <v>53</v>
      </c>
      <c r="C18" s="53" t="s">
        <v>103</v>
      </c>
      <c r="D18" s="52" t="s">
        <v>127</v>
      </c>
      <c r="E18" s="116">
        <v>120</v>
      </c>
      <c r="F18" s="93">
        <v>278.60829999999999</v>
      </c>
      <c r="G18" s="80"/>
      <c r="I18" s="75"/>
    </row>
    <row r="19" spans="1:9" ht="12.75" customHeight="1">
      <c r="A19" s="52">
        <v>13</v>
      </c>
      <c r="B19" s="52">
        <v>46</v>
      </c>
      <c r="C19" s="53" t="s">
        <v>97</v>
      </c>
      <c r="D19" s="52" t="s">
        <v>121</v>
      </c>
      <c r="E19" s="116">
        <v>212</v>
      </c>
      <c r="F19" s="93">
        <v>256.62259999999998</v>
      </c>
      <c r="G19" s="80"/>
    </row>
    <row r="20" spans="1:9" ht="12.75" customHeight="1">
      <c r="A20" s="52">
        <v>14</v>
      </c>
      <c r="B20" s="52">
        <v>5</v>
      </c>
      <c r="C20" s="53" t="s">
        <v>83</v>
      </c>
      <c r="D20" s="52" t="s">
        <v>84</v>
      </c>
      <c r="E20" s="116">
        <v>44</v>
      </c>
      <c r="F20" s="93">
        <v>254.63630000000001</v>
      </c>
      <c r="G20" s="80"/>
      <c r="I20" s="75"/>
    </row>
    <row r="21" spans="1:9" ht="12.75" customHeight="1">
      <c r="A21" s="52">
        <v>15</v>
      </c>
      <c r="B21" s="52">
        <v>24</v>
      </c>
      <c r="C21" s="53" t="s">
        <v>103</v>
      </c>
      <c r="D21" s="52" t="s">
        <v>104</v>
      </c>
      <c r="E21" s="116">
        <v>222</v>
      </c>
      <c r="F21" s="93">
        <v>249.61709999999999</v>
      </c>
      <c r="G21" s="80"/>
      <c r="I21" s="75"/>
    </row>
    <row r="22" spans="1:9" ht="12.75" customHeight="1">
      <c r="A22" s="52">
        <v>16</v>
      </c>
      <c r="B22" s="52">
        <v>243</v>
      </c>
      <c r="C22" s="53" t="s">
        <v>186</v>
      </c>
      <c r="D22" s="52" t="s">
        <v>405</v>
      </c>
      <c r="E22" s="116">
        <v>561</v>
      </c>
      <c r="F22" s="93">
        <v>235.47409999999999</v>
      </c>
      <c r="G22" s="80"/>
    </row>
    <row r="23" spans="1:9" ht="12.75" customHeight="1">
      <c r="A23" s="52">
        <v>17</v>
      </c>
      <c r="B23" s="52">
        <v>215</v>
      </c>
      <c r="C23" s="53" t="s">
        <v>140</v>
      </c>
      <c r="D23" s="52" t="s">
        <v>389</v>
      </c>
      <c r="E23" s="116">
        <v>384</v>
      </c>
      <c r="F23" s="93">
        <v>234.0104</v>
      </c>
      <c r="G23" s="80"/>
    </row>
    <row r="24" spans="1:9" ht="12.75" customHeight="1">
      <c r="A24" s="52">
        <v>18</v>
      </c>
      <c r="B24" s="52">
        <v>134</v>
      </c>
      <c r="C24" s="53" t="s">
        <v>78</v>
      </c>
      <c r="D24" s="52" t="s">
        <v>166</v>
      </c>
      <c r="E24" s="116">
        <v>169</v>
      </c>
      <c r="F24" s="93">
        <v>225.5266</v>
      </c>
      <c r="G24" s="80"/>
    </row>
    <row r="25" spans="1:9" ht="12.75" customHeight="1">
      <c r="A25" s="52">
        <v>19</v>
      </c>
      <c r="B25" s="52">
        <v>156</v>
      </c>
      <c r="C25" s="53" t="s">
        <v>175</v>
      </c>
      <c r="D25" s="52" t="s">
        <v>342</v>
      </c>
      <c r="E25" s="116">
        <v>658</v>
      </c>
      <c r="F25" s="93">
        <v>212.86619999999999</v>
      </c>
      <c r="G25" s="80"/>
    </row>
    <row r="26" spans="1:9" ht="12.75" customHeight="1">
      <c r="A26" s="52">
        <v>20</v>
      </c>
      <c r="B26" s="52">
        <v>9</v>
      </c>
      <c r="C26" s="53" t="s">
        <v>78</v>
      </c>
      <c r="D26" s="52" t="s">
        <v>88</v>
      </c>
      <c r="E26" s="116">
        <v>66</v>
      </c>
      <c r="F26" s="93">
        <v>206.92420000000001</v>
      </c>
      <c r="G26" s="80"/>
    </row>
    <row r="27" spans="1:9" ht="12.75" customHeight="1">
      <c r="A27" s="52">
        <v>21</v>
      </c>
      <c r="B27" s="52">
        <v>119</v>
      </c>
      <c r="C27" s="53" t="s">
        <v>105</v>
      </c>
      <c r="D27" s="52" t="s">
        <v>260</v>
      </c>
      <c r="E27" s="116">
        <v>1328</v>
      </c>
      <c r="F27" s="93">
        <v>205.96459999999999</v>
      </c>
      <c r="G27" s="80"/>
    </row>
    <row r="28" spans="1:9" ht="12.75" customHeight="1">
      <c r="A28" s="52">
        <v>22</v>
      </c>
      <c r="B28" s="52">
        <v>63</v>
      </c>
      <c r="C28" s="53" t="s">
        <v>135</v>
      </c>
      <c r="D28" s="52" t="s">
        <v>267</v>
      </c>
      <c r="E28" s="116">
        <v>2273</v>
      </c>
      <c r="F28" s="93">
        <v>202.34620000000001</v>
      </c>
      <c r="G28" s="80"/>
      <c r="I28" s="75"/>
    </row>
    <row r="29" spans="1:9" ht="12.75" customHeight="1">
      <c r="A29" s="52">
        <v>23</v>
      </c>
      <c r="B29" s="52">
        <v>236</v>
      </c>
      <c r="C29" s="53" t="s">
        <v>139</v>
      </c>
      <c r="D29" s="52" t="s">
        <v>400</v>
      </c>
      <c r="E29" s="116">
        <v>1928</v>
      </c>
      <c r="F29" s="93">
        <v>198.43039999999999</v>
      </c>
      <c r="G29" s="80"/>
    </row>
    <row r="30" spans="1:9" ht="12.75" customHeight="1">
      <c r="A30" s="52">
        <v>24</v>
      </c>
      <c r="B30" s="52">
        <v>133</v>
      </c>
      <c r="C30" s="53" t="s">
        <v>83</v>
      </c>
      <c r="D30" s="52" t="s">
        <v>165</v>
      </c>
      <c r="E30" s="116">
        <v>107</v>
      </c>
      <c r="F30" s="93">
        <v>195.79429999999999</v>
      </c>
      <c r="G30" s="80"/>
      <c r="I30" s="75"/>
    </row>
    <row r="31" spans="1:9" ht="12.75" customHeight="1">
      <c r="A31" s="52">
        <v>25</v>
      </c>
      <c r="B31" s="52">
        <v>233</v>
      </c>
      <c r="C31" s="54" t="s">
        <v>176</v>
      </c>
      <c r="D31" s="52" t="s">
        <v>348</v>
      </c>
      <c r="E31" s="116">
        <v>1400</v>
      </c>
      <c r="F31" s="93">
        <v>190.0942</v>
      </c>
      <c r="G31" s="80"/>
    </row>
    <row r="32" spans="1:9" ht="12.75" customHeight="1">
      <c r="A32" s="52">
        <v>26</v>
      </c>
      <c r="B32" s="52">
        <v>58</v>
      </c>
      <c r="C32" s="53" t="s">
        <v>95</v>
      </c>
      <c r="D32" s="52" t="s">
        <v>263</v>
      </c>
      <c r="E32" s="116">
        <v>587</v>
      </c>
      <c r="F32" s="93">
        <v>187.92500000000001</v>
      </c>
      <c r="G32" s="80"/>
    </row>
    <row r="33" spans="1:9" ht="12.75" customHeight="1">
      <c r="A33" s="52">
        <v>27</v>
      </c>
      <c r="B33" s="52">
        <v>173</v>
      </c>
      <c r="C33" s="53" t="s">
        <v>137</v>
      </c>
      <c r="D33" s="52" t="s">
        <v>355</v>
      </c>
      <c r="E33" s="116">
        <v>1761</v>
      </c>
      <c r="F33" s="93">
        <v>177.13570000000001</v>
      </c>
      <c r="G33" s="80"/>
    </row>
    <row r="34" spans="1:9" ht="12.75" customHeight="1">
      <c r="A34" s="52">
        <v>28</v>
      </c>
      <c r="B34" s="52">
        <v>82</v>
      </c>
      <c r="C34" s="55" t="s">
        <v>96</v>
      </c>
      <c r="D34" s="97" t="s">
        <v>286</v>
      </c>
      <c r="E34" s="117">
        <v>2016</v>
      </c>
      <c r="F34" s="94">
        <v>172.84219999999999</v>
      </c>
      <c r="G34" s="80"/>
    </row>
    <row r="35" spans="1:9" ht="12.75" customHeight="1">
      <c r="A35" s="52">
        <v>29</v>
      </c>
      <c r="B35" s="52">
        <v>198</v>
      </c>
      <c r="C35" s="53" t="s">
        <v>150</v>
      </c>
      <c r="D35" s="52" t="s">
        <v>375</v>
      </c>
      <c r="E35" s="116">
        <v>688</v>
      </c>
      <c r="F35" s="93">
        <v>164.15110000000001</v>
      </c>
      <c r="G35" s="80"/>
      <c r="I35" s="75"/>
    </row>
    <row r="36" spans="1:9" ht="12.75" customHeight="1">
      <c r="A36" s="52">
        <v>30</v>
      </c>
      <c r="B36" s="52">
        <v>25</v>
      </c>
      <c r="C36" s="53" t="s">
        <v>105</v>
      </c>
      <c r="D36" s="52" t="s">
        <v>239</v>
      </c>
      <c r="E36" s="116">
        <v>1457</v>
      </c>
      <c r="F36" s="93">
        <v>161.00890000000001</v>
      </c>
      <c r="G36" s="80"/>
      <c r="I36" s="75"/>
    </row>
    <row r="37" spans="1:9" ht="12.75" customHeight="1">
      <c r="A37" s="52">
        <v>31</v>
      </c>
      <c r="B37" s="52">
        <v>138</v>
      </c>
      <c r="C37" s="53" t="s">
        <v>126</v>
      </c>
      <c r="D37" s="52" t="s">
        <v>328</v>
      </c>
      <c r="E37" s="116">
        <v>1710</v>
      </c>
      <c r="F37" s="93">
        <v>159.52330000000001</v>
      </c>
      <c r="G37" s="80"/>
      <c r="I37" s="75"/>
    </row>
    <row r="38" spans="1:9" ht="12.75" customHeight="1">
      <c r="A38" s="52">
        <v>32</v>
      </c>
      <c r="B38" s="52">
        <v>127</v>
      </c>
      <c r="C38" s="53" t="s">
        <v>100</v>
      </c>
      <c r="D38" s="52" t="s">
        <v>322</v>
      </c>
      <c r="E38" s="116">
        <v>459</v>
      </c>
      <c r="F38" s="93">
        <v>156.24610000000001</v>
      </c>
      <c r="G38" s="80"/>
    </row>
    <row r="39" spans="1:9" ht="12.75" customHeight="1">
      <c r="A39" s="52">
        <v>33</v>
      </c>
      <c r="B39" s="52">
        <v>205</v>
      </c>
      <c r="C39" s="53" t="s">
        <v>149</v>
      </c>
      <c r="D39" s="52" t="s">
        <v>381</v>
      </c>
      <c r="E39" s="116">
        <v>369</v>
      </c>
      <c r="F39" s="93">
        <v>151.50129999999999</v>
      </c>
      <c r="G39" s="80"/>
    </row>
    <row r="40" spans="1:9" ht="12.75" customHeight="1">
      <c r="A40" s="52">
        <v>34</v>
      </c>
      <c r="B40" s="52">
        <v>32</v>
      </c>
      <c r="C40" s="53" t="s">
        <v>111</v>
      </c>
      <c r="D40" s="52" t="s">
        <v>112</v>
      </c>
      <c r="E40" s="116">
        <v>89</v>
      </c>
      <c r="F40" s="93">
        <v>149.8202</v>
      </c>
      <c r="G40" s="80"/>
      <c r="I40" s="75"/>
    </row>
    <row r="41" spans="1:9" ht="12.75" customHeight="1">
      <c r="A41" s="52">
        <v>35</v>
      </c>
      <c r="B41" s="52">
        <v>88</v>
      </c>
      <c r="C41" s="53" t="s">
        <v>117</v>
      </c>
      <c r="D41" s="52" t="s">
        <v>291</v>
      </c>
      <c r="E41" s="116">
        <v>1127</v>
      </c>
      <c r="F41" s="93">
        <v>149.1721</v>
      </c>
      <c r="G41" s="80"/>
    </row>
    <row r="42" spans="1:9" ht="12.75" customHeight="1">
      <c r="A42" s="52">
        <v>36</v>
      </c>
      <c r="B42" s="58">
        <v>129</v>
      </c>
      <c r="C42" s="59" t="s">
        <v>164</v>
      </c>
      <c r="D42" s="58" t="s">
        <v>324</v>
      </c>
      <c r="E42" s="117">
        <v>1086</v>
      </c>
      <c r="F42" s="94">
        <v>146.6611</v>
      </c>
      <c r="G42" s="80"/>
      <c r="I42" s="75"/>
    </row>
    <row r="43" spans="1:9" ht="12.75" customHeight="1">
      <c r="A43" s="52">
        <v>37</v>
      </c>
      <c r="B43" s="52">
        <v>65</v>
      </c>
      <c r="C43" s="53" t="s">
        <v>123</v>
      </c>
      <c r="D43" s="52" t="s">
        <v>269</v>
      </c>
      <c r="E43" s="116">
        <v>823</v>
      </c>
      <c r="F43" s="93">
        <v>145.22110000000001</v>
      </c>
      <c r="G43" s="80"/>
      <c r="I43" s="75"/>
    </row>
    <row r="44" spans="1:9" ht="12.75" customHeight="1">
      <c r="A44" s="52">
        <v>38</v>
      </c>
      <c r="B44" s="52">
        <v>195</v>
      </c>
      <c r="C44" s="53" t="s">
        <v>169</v>
      </c>
      <c r="D44" s="52" t="s">
        <v>184</v>
      </c>
      <c r="E44" s="116">
        <v>171</v>
      </c>
      <c r="F44" s="93">
        <v>143.08179999999999</v>
      </c>
      <c r="G44" s="80"/>
      <c r="I44" s="75"/>
    </row>
    <row r="45" spans="1:9" ht="12.75" customHeight="1">
      <c r="A45" s="52">
        <v>39</v>
      </c>
      <c r="B45" s="52">
        <v>150</v>
      </c>
      <c r="C45" s="53" t="s">
        <v>77</v>
      </c>
      <c r="D45" s="52" t="s">
        <v>339</v>
      </c>
      <c r="E45" s="116">
        <v>1139</v>
      </c>
      <c r="F45" s="93">
        <v>140.7243</v>
      </c>
      <c r="G45" s="80"/>
    </row>
    <row r="46" spans="1:9" ht="12.75" customHeight="1">
      <c r="A46" s="52">
        <v>40</v>
      </c>
      <c r="B46" s="52">
        <v>131</v>
      </c>
      <c r="C46" s="53" t="s">
        <v>136</v>
      </c>
      <c r="D46" s="52" t="s">
        <v>326</v>
      </c>
      <c r="E46" s="116">
        <v>2020</v>
      </c>
      <c r="F46" s="93">
        <v>140.60489999999999</v>
      </c>
      <c r="G46" s="80"/>
    </row>
    <row r="47" spans="1:9" ht="12.75" customHeight="1">
      <c r="A47" s="52">
        <v>41</v>
      </c>
      <c r="B47" s="52">
        <v>59</v>
      </c>
      <c r="C47" s="53" t="s">
        <v>99</v>
      </c>
      <c r="D47" s="52" t="s">
        <v>264</v>
      </c>
      <c r="E47" s="116">
        <v>1113</v>
      </c>
      <c r="F47" s="93">
        <v>139.35040000000001</v>
      </c>
      <c r="G47" s="80"/>
    </row>
    <row r="48" spans="1:9" ht="12.75" customHeight="1">
      <c r="A48" s="52">
        <v>42</v>
      </c>
      <c r="B48" s="52">
        <v>103</v>
      </c>
      <c r="C48" s="54" t="s">
        <v>102</v>
      </c>
      <c r="D48" s="52" t="s">
        <v>306</v>
      </c>
      <c r="E48" s="116">
        <v>1955</v>
      </c>
      <c r="F48" s="93">
        <v>133.36359999999999</v>
      </c>
      <c r="G48" s="80"/>
      <c r="I48" s="75"/>
    </row>
    <row r="49" spans="1:9" ht="12.75" customHeight="1">
      <c r="A49" s="52">
        <v>43</v>
      </c>
      <c r="B49" s="58">
        <v>241</v>
      </c>
      <c r="C49" s="59" t="s">
        <v>122</v>
      </c>
      <c r="D49" s="58" t="s">
        <v>404</v>
      </c>
      <c r="E49" s="117">
        <v>1757</v>
      </c>
      <c r="F49" s="94">
        <v>133.05350000000001</v>
      </c>
      <c r="G49" s="80"/>
    </row>
    <row r="50" spans="1:9" ht="12.75" customHeight="1">
      <c r="A50" s="52">
        <v>44</v>
      </c>
      <c r="B50" s="52">
        <v>109</v>
      </c>
      <c r="C50" s="53" t="s">
        <v>133</v>
      </c>
      <c r="D50" s="52" t="s">
        <v>154</v>
      </c>
      <c r="E50" s="117">
        <v>399</v>
      </c>
      <c r="F50" s="93">
        <v>131.55629999999999</v>
      </c>
      <c r="G50" s="80"/>
    </row>
    <row r="51" spans="1:9" ht="12.75" customHeight="1">
      <c r="A51" s="52">
        <v>45</v>
      </c>
      <c r="B51" s="52">
        <v>197</v>
      </c>
      <c r="C51" s="53" t="s">
        <v>138</v>
      </c>
      <c r="D51" s="52" t="s">
        <v>374</v>
      </c>
      <c r="E51" s="116">
        <v>524</v>
      </c>
      <c r="F51" s="93">
        <v>131.1259</v>
      </c>
      <c r="G51" s="80"/>
    </row>
    <row r="52" spans="1:9" ht="12.75" customHeight="1">
      <c r="A52" s="52">
        <v>46</v>
      </c>
      <c r="B52" s="52">
        <v>126</v>
      </c>
      <c r="C52" s="53" t="s">
        <v>162</v>
      </c>
      <c r="D52" s="52" t="s">
        <v>163</v>
      </c>
      <c r="E52" s="116">
        <v>303</v>
      </c>
      <c r="F52" s="93">
        <v>125.4686</v>
      </c>
      <c r="G52" s="80"/>
    </row>
    <row r="53" spans="1:9" ht="12.75" customHeight="1">
      <c r="A53" s="52">
        <v>47</v>
      </c>
      <c r="B53" s="52">
        <v>154</v>
      </c>
      <c r="C53" s="53" t="s">
        <v>150</v>
      </c>
      <c r="D53" s="52" t="s">
        <v>341</v>
      </c>
      <c r="E53" s="116">
        <v>162</v>
      </c>
      <c r="F53" s="93">
        <v>123.2345</v>
      </c>
      <c r="G53" s="80"/>
    </row>
    <row r="54" spans="1:9" ht="12.75" customHeight="1">
      <c r="A54" s="52">
        <v>48</v>
      </c>
      <c r="B54" s="52">
        <v>262</v>
      </c>
      <c r="C54" s="53" t="s">
        <v>213</v>
      </c>
      <c r="D54" s="52" t="s">
        <v>414</v>
      </c>
      <c r="E54" s="116">
        <v>501</v>
      </c>
      <c r="F54" s="94">
        <v>121.4091</v>
      </c>
      <c r="G54" s="80"/>
    </row>
    <row r="55" spans="1:9" ht="12.75" customHeight="1">
      <c r="A55" s="52">
        <v>49</v>
      </c>
      <c r="B55" s="58">
        <v>36</v>
      </c>
      <c r="C55" s="59" t="s">
        <v>99</v>
      </c>
      <c r="D55" s="58" t="s">
        <v>245</v>
      </c>
      <c r="E55" s="117">
        <v>356</v>
      </c>
      <c r="F55" s="93">
        <v>118.896</v>
      </c>
      <c r="G55" s="80"/>
      <c r="I55" s="75"/>
    </row>
    <row r="56" spans="1:9" ht="12.75" customHeight="1">
      <c r="A56" s="52">
        <v>50</v>
      </c>
      <c r="B56" s="52">
        <v>83</v>
      </c>
      <c r="C56" s="53" t="s">
        <v>145</v>
      </c>
      <c r="D56" s="52" t="s">
        <v>287</v>
      </c>
      <c r="E56" s="116">
        <v>616</v>
      </c>
      <c r="F56" s="93">
        <v>114.8425</v>
      </c>
      <c r="G56" s="80"/>
    </row>
    <row r="57" spans="1:9" ht="12.75" customHeight="1">
      <c r="A57" s="52">
        <v>51</v>
      </c>
      <c r="B57" s="52">
        <v>206</v>
      </c>
      <c r="C57" s="53" t="s">
        <v>186</v>
      </c>
      <c r="D57" s="52" t="s">
        <v>382</v>
      </c>
      <c r="E57" s="116">
        <v>669</v>
      </c>
      <c r="F57" s="93">
        <v>114.10760000000001</v>
      </c>
      <c r="G57" s="80"/>
    </row>
    <row r="58" spans="1:9" ht="12.75" customHeight="1">
      <c r="A58" s="52">
        <v>52</v>
      </c>
      <c r="B58" s="52">
        <v>246</v>
      </c>
      <c r="C58" s="53" t="s">
        <v>206</v>
      </c>
      <c r="D58" s="52" t="s">
        <v>406</v>
      </c>
      <c r="E58" s="116">
        <v>591</v>
      </c>
      <c r="F58" s="93">
        <v>113.6125</v>
      </c>
      <c r="G58" s="80"/>
      <c r="I58" s="75"/>
    </row>
    <row r="59" spans="1:9" ht="12.75" customHeight="1">
      <c r="A59" s="52">
        <v>53</v>
      </c>
      <c r="B59" s="52">
        <v>96</v>
      </c>
      <c r="C59" s="53" t="s">
        <v>150</v>
      </c>
      <c r="D59" s="52" t="s">
        <v>299</v>
      </c>
      <c r="E59" s="116">
        <v>677</v>
      </c>
      <c r="F59" s="93">
        <v>113.093</v>
      </c>
      <c r="G59" s="80"/>
      <c r="I59" s="75"/>
    </row>
    <row r="60" spans="1:9" ht="12.75" customHeight="1">
      <c r="A60" s="52">
        <v>54</v>
      </c>
      <c r="B60" s="52">
        <v>121</v>
      </c>
      <c r="C60" s="53" t="s">
        <v>152</v>
      </c>
      <c r="D60" s="52" t="s">
        <v>319</v>
      </c>
      <c r="E60" s="116">
        <v>2326</v>
      </c>
      <c r="F60" s="93">
        <v>113.06310000000001</v>
      </c>
      <c r="G60" s="80"/>
      <c r="I60" s="75"/>
    </row>
    <row r="61" spans="1:9" ht="12.75" customHeight="1">
      <c r="A61" s="52">
        <v>55</v>
      </c>
      <c r="B61" s="52">
        <v>217</v>
      </c>
      <c r="C61" s="53" t="s">
        <v>153</v>
      </c>
      <c r="D61" s="52" t="s">
        <v>391</v>
      </c>
      <c r="E61" s="116">
        <v>2385</v>
      </c>
      <c r="F61" s="93">
        <v>106.3832</v>
      </c>
      <c r="G61" s="80"/>
    </row>
    <row r="62" spans="1:9" ht="12.75" customHeight="1">
      <c r="A62" s="52">
        <v>56</v>
      </c>
      <c r="B62" s="52">
        <v>180</v>
      </c>
      <c r="C62" s="53" t="s">
        <v>96</v>
      </c>
      <c r="D62" s="52" t="s">
        <v>300</v>
      </c>
      <c r="E62" s="116">
        <v>1981</v>
      </c>
      <c r="F62" s="93">
        <v>103.4502</v>
      </c>
      <c r="G62" s="80"/>
    </row>
    <row r="63" spans="1:9" ht="12.75" customHeight="1">
      <c r="A63" s="52">
        <v>57</v>
      </c>
      <c r="B63" s="52">
        <v>81</v>
      </c>
      <c r="C63" s="53" t="s">
        <v>144</v>
      </c>
      <c r="D63" s="52" t="s">
        <v>285</v>
      </c>
      <c r="E63" s="116">
        <v>1551</v>
      </c>
      <c r="F63" s="93">
        <v>102.69370000000001</v>
      </c>
      <c r="G63" s="80"/>
    </row>
    <row r="64" spans="1:9" ht="12.75" customHeight="1">
      <c r="A64" s="52">
        <v>58</v>
      </c>
      <c r="B64" s="52">
        <v>100</v>
      </c>
      <c r="C64" s="53" t="s">
        <v>96</v>
      </c>
      <c r="D64" s="52" t="s">
        <v>303</v>
      </c>
      <c r="E64" s="116">
        <v>736</v>
      </c>
      <c r="F64" s="93">
        <v>98.835499999999996</v>
      </c>
      <c r="G64" s="80"/>
    </row>
    <row r="65" spans="1:9" ht="12.75" customHeight="1">
      <c r="A65" s="52">
        <v>59</v>
      </c>
      <c r="B65" s="52">
        <v>136</v>
      </c>
      <c r="C65" s="53" t="s">
        <v>169</v>
      </c>
      <c r="D65" s="52" t="s">
        <v>170</v>
      </c>
      <c r="E65" s="116">
        <v>104</v>
      </c>
      <c r="F65" s="93">
        <v>97.25</v>
      </c>
      <c r="G65" s="80"/>
      <c r="I65" s="75"/>
    </row>
    <row r="66" spans="1:9" ht="12.75" customHeight="1">
      <c r="A66" s="52">
        <v>60</v>
      </c>
      <c r="B66" s="52">
        <v>112</v>
      </c>
      <c r="C66" s="53" t="s">
        <v>152</v>
      </c>
      <c r="D66" s="52" t="s">
        <v>314</v>
      </c>
      <c r="E66" s="116">
        <v>642</v>
      </c>
      <c r="F66" s="93">
        <v>96.862899999999996</v>
      </c>
      <c r="G66" s="80"/>
    </row>
    <row r="67" spans="1:9" ht="12.75" customHeight="1">
      <c r="A67" s="52">
        <v>61</v>
      </c>
      <c r="B67" s="52">
        <v>60</v>
      </c>
      <c r="C67" s="53" t="s">
        <v>132</v>
      </c>
      <c r="D67" s="52" t="s">
        <v>265</v>
      </c>
      <c r="E67" s="116">
        <v>665</v>
      </c>
      <c r="F67" s="93">
        <v>94.061599999999999</v>
      </c>
      <c r="G67" s="80"/>
      <c r="I67" s="75"/>
    </row>
    <row r="68" spans="1:9" ht="12.75" customHeight="1">
      <c r="A68" s="52">
        <v>62</v>
      </c>
      <c r="B68" s="52">
        <v>175</v>
      </c>
      <c r="C68" s="53" t="s">
        <v>139</v>
      </c>
      <c r="D68" s="52" t="s">
        <v>357</v>
      </c>
      <c r="E68" s="116">
        <v>546</v>
      </c>
      <c r="F68" s="93">
        <v>92.595200000000006</v>
      </c>
      <c r="G68" s="80"/>
    </row>
    <row r="69" spans="1:9" ht="12.75" customHeight="1">
      <c r="A69" s="52">
        <v>63</v>
      </c>
      <c r="B69" s="52">
        <v>67</v>
      </c>
      <c r="C69" s="53" t="s">
        <v>136</v>
      </c>
      <c r="D69" s="52" t="s">
        <v>271</v>
      </c>
      <c r="E69" s="116">
        <v>1014</v>
      </c>
      <c r="F69" s="93">
        <v>92.5779</v>
      </c>
      <c r="G69" s="80"/>
    </row>
    <row r="70" spans="1:9" ht="12.75" customHeight="1">
      <c r="A70" s="52">
        <v>64</v>
      </c>
      <c r="B70" s="52">
        <v>194</v>
      </c>
      <c r="C70" s="53" t="s">
        <v>90</v>
      </c>
      <c r="D70" s="52" t="s">
        <v>372</v>
      </c>
      <c r="E70" s="116">
        <v>178</v>
      </c>
      <c r="F70" s="93">
        <v>92.005600000000001</v>
      </c>
      <c r="G70" s="80"/>
    </row>
    <row r="71" spans="1:9" ht="12.75" customHeight="1">
      <c r="A71" s="52">
        <v>65</v>
      </c>
      <c r="B71" s="52">
        <v>76</v>
      </c>
      <c r="C71" s="53" t="s">
        <v>143</v>
      </c>
      <c r="D71" s="52" t="s">
        <v>280</v>
      </c>
      <c r="E71" s="116">
        <v>1777</v>
      </c>
      <c r="F71" s="93">
        <v>91.438900000000004</v>
      </c>
      <c r="G71" s="80"/>
      <c r="I71" s="75"/>
    </row>
    <row r="72" spans="1:9" ht="12.75" customHeight="1">
      <c r="A72" s="52">
        <v>66</v>
      </c>
      <c r="B72" s="52">
        <v>153</v>
      </c>
      <c r="C72" s="53" t="s">
        <v>111</v>
      </c>
      <c r="D72" s="52" t="s">
        <v>173</v>
      </c>
      <c r="E72" s="116">
        <v>83</v>
      </c>
      <c r="F72" s="93">
        <v>90.734899999999996</v>
      </c>
      <c r="G72" s="80"/>
      <c r="I72" s="75"/>
    </row>
    <row r="73" spans="1:9" ht="12.75" customHeight="1">
      <c r="A73" s="52">
        <v>67</v>
      </c>
      <c r="B73" s="52">
        <v>106</v>
      </c>
      <c r="C73" s="53" t="s">
        <v>96</v>
      </c>
      <c r="D73" s="52" t="s">
        <v>309</v>
      </c>
      <c r="E73" s="116">
        <v>2127</v>
      </c>
      <c r="F73" s="93">
        <v>90.588099999999997</v>
      </c>
      <c r="G73" s="80"/>
      <c r="I73" s="75"/>
    </row>
    <row r="74" spans="1:9" ht="12.75" customHeight="1">
      <c r="A74" s="52">
        <v>68</v>
      </c>
      <c r="B74" s="52">
        <v>78</v>
      </c>
      <c r="C74" s="53" t="s">
        <v>102</v>
      </c>
      <c r="D74" s="52" t="s">
        <v>282</v>
      </c>
      <c r="E74" s="116">
        <v>2415</v>
      </c>
      <c r="F74" s="93">
        <v>89.819800000000001</v>
      </c>
      <c r="G74" s="80"/>
    </row>
    <row r="75" spans="1:9" ht="12.75" customHeight="1">
      <c r="A75" s="52">
        <v>69</v>
      </c>
      <c r="B75" s="52">
        <v>42</v>
      </c>
      <c r="C75" s="53" t="s">
        <v>118</v>
      </c>
      <c r="D75" s="52" t="s">
        <v>251</v>
      </c>
      <c r="E75" s="116">
        <v>829</v>
      </c>
      <c r="F75" s="93">
        <v>89.677899999999994</v>
      </c>
      <c r="G75" s="80"/>
    </row>
    <row r="76" spans="1:9" ht="12.75" customHeight="1">
      <c r="A76" s="52">
        <v>70</v>
      </c>
      <c r="B76" s="52">
        <v>229</v>
      </c>
      <c r="C76" s="53" t="s">
        <v>162</v>
      </c>
      <c r="D76" s="52" t="s">
        <v>200</v>
      </c>
      <c r="E76" s="116">
        <v>583</v>
      </c>
      <c r="F76" s="93">
        <v>88.078900000000004</v>
      </c>
      <c r="G76" s="80"/>
      <c r="I76" s="75"/>
    </row>
    <row r="77" spans="1:9" ht="12.75" customHeight="1">
      <c r="A77" s="52">
        <v>71</v>
      </c>
      <c r="B77" s="52">
        <v>147</v>
      </c>
      <c r="C77" s="53" t="s">
        <v>139</v>
      </c>
      <c r="D77" s="52" t="s">
        <v>337</v>
      </c>
      <c r="E77" s="116">
        <v>1594</v>
      </c>
      <c r="F77" s="93">
        <v>85.596599999999995</v>
      </c>
      <c r="G77" s="80"/>
      <c r="I77" s="75"/>
    </row>
    <row r="78" spans="1:9" ht="12.75" customHeight="1">
      <c r="A78" s="52">
        <v>72</v>
      </c>
      <c r="B78" s="52">
        <v>45</v>
      </c>
      <c r="C78" s="53" t="s">
        <v>105</v>
      </c>
      <c r="D78" s="52" t="s">
        <v>254</v>
      </c>
      <c r="E78" s="116">
        <v>1936</v>
      </c>
      <c r="F78" s="93">
        <v>83.277799999999999</v>
      </c>
      <c r="G78" s="80"/>
      <c r="I78" s="75"/>
    </row>
    <row r="79" spans="1:9" ht="12.75" customHeight="1">
      <c r="A79" s="52">
        <v>73</v>
      </c>
      <c r="B79" s="52">
        <v>7</v>
      </c>
      <c r="C79" s="53" t="s">
        <v>83</v>
      </c>
      <c r="D79" s="52" t="s">
        <v>86</v>
      </c>
      <c r="E79" s="116">
        <v>230</v>
      </c>
      <c r="F79" s="93">
        <v>81.521699999999996</v>
      </c>
      <c r="G79" s="80"/>
    </row>
    <row r="80" spans="1:9" ht="12.75" customHeight="1">
      <c r="A80" s="52">
        <v>74</v>
      </c>
      <c r="B80" s="52">
        <v>49</v>
      </c>
      <c r="C80" s="53" t="s">
        <v>124</v>
      </c>
      <c r="D80" s="52" t="s">
        <v>257</v>
      </c>
      <c r="E80" s="116">
        <v>28</v>
      </c>
      <c r="F80" s="93">
        <v>81</v>
      </c>
      <c r="G80" s="80"/>
      <c r="I80" s="75"/>
    </row>
    <row r="81" spans="1:9" ht="12.75" customHeight="1">
      <c r="A81" s="52">
        <v>75</v>
      </c>
      <c r="B81" s="52">
        <v>38</v>
      </c>
      <c r="C81" s="53" t="s">
        <v>116</v>
      </c>
      <c r="D81" s="52" t="s">
        <v>247</v>
      </c>
      <c r="E81" s="116">
        <v>847</v>
      </c>
      <c r="F81" s="93">
        <v>80.881900000000002</v>
      </c>
      <c r="G81" s="80"/>
      <c r="I81" s="75"/>
    </row>
    <row r="82" spans="1:9" ht="12.75" customHeight="1">
      <c r="A82" s="52">
        <v>76</v>
      </c>
      <c r="B82" s="52">
        <v>13</v>
      </c>
      <c r="C82" s="53" t="s">
        <v>91</v>
      </c>
      <c r="D82" s="52" t="s">
        <v>230</v>
      </c>
      <c r="E82" s="116">
        <v>126</v>
      </c>
      <c r="F82" s="93">
        <v>79.730099999999993</v>
      </c>
      <c r="G82" s="80"/>
    </row>
    <row r="83" spans="1:9" ht="12.75" customHeight="1">
      <c r="A83" s="52">
        <v>77</v>
      </c>
      <c r="B83" s="52">
        <v>146</v>
      </c>
      <c r="C83" s="53" t="s">
        <v>96</v>
      </c>
      <c r="D83" s="52" t="s">
        <v>336</v>
      </c>
      <c r="E83" s="116">
        <v>1260</v>
      </c>
      <c r="F83" s="93">
        <v>79.465000000000003</v>
      </c>
      <c r="G83" s="80"/>
    </row>
    <row r="84" spans="1:9" ht="12.75" customHeight="1">
      <c r="A84" s="52">
        <v>78</v>
      </c>
      <c r="B84" s="52">
        <v>186</v>
      </c>
      <c r="C84" s="53" t="s">
        <v>117</v>
      </c>
      <c r="D84" s="52" t="s">
        <v>366</v>
      </c>
      <c r="E84" s="116">
        <v>2387</v>
      </c>
      <c r="F84" s="93">
        <v>75.200599999999994</v>
      </c>
      <c r="G84" s="80"/>
    </row>
    <row r="85" spans="1:9" ht="12.75" customHeight="1">
      <c r="A85" s="52">
        <v>79</v>
      </c>
      <c r="B85" s="52">
        <v>33</v>
      </c>
      <c r="C85" s="53" t="s">
        <v>113</v>
      </c>
      <c r="D85" s="52" t="s">
        <v>244</v>
      </c>
      <c r="E85" s="116">
        <v>388</v>
      </c>
      <c r="F85" s="93">
        <v>74.997399999999999</v>
      </c>
      <c r="G85" s="80"/>
    </row>
    <row r="86" spans="1:9" ht="12.75" customHeight="1">
      <c r="A86" s="52">
        <v>80</v>
      </c>
      <c r="B86" s="52">
        <v>165</v>
      </c>
      <c r="C86" s="53" t="s">
        <v>95</v>
      </c>
      <c r="D86" s="52" t="s">
        <v>349</v>
      </c>
      <c r="E86" s="116">
        <v>286</v>
      </c>
      <c r="F86" s="93">
        <v>72.031400000000005</v>
      </c>
      <c r="G86" s="80"/>
    </row>
    <row r="87" spans="1:9" ht="12.75" customHeight="1">
      <c r="A87" s="52">
        <v>81</v>
      </c>
      <c r="B87" s="52">
        <v>192</v>
      </c>
      <c r="C87" s="53" t="s">
        <v>153</v>
      </c>
      <c r="D87" s="52" t="s">
        <v>324</v>
      </c>
      <c r="E87" s="116">
        <v>593</v>
      </c>
      <c r="F87" s="93">
        <v>70.950999999999993</v>
      </c>
      <c r="G87" s="80"/>
    </row>
    <row r="88" spans="1:9" ht="12.75" customHeight="1">
      <c r="A88" s="52">
        <v>82</v>
      </c>
      <c r="B88" s="52">
        <v>184</v>
      </c>
      <c r="C88" s="53" t="s">
        <v>156</v>
      </c>
      <c r="D88" s="52" t="s">
        <v>364</v>
      </c>
      <c r="E88" s="116">
        <v>2277</v>
      </c>
      <c r="F88" s="93">
        <v>70.318799999999996</v>
      </c>
      <c r="G88" s="80"/>
    </row>
    <row r="89" spans="1:9" ht="12.75" customHeight="1">
      <c r="A89" s="52">
        <v>83</v>
      </c>
      <c r="B89" s="52">
        <v>51</v>
      </c>
      <c r="C89" s="53" t="s">
        <v>87</v>
      </c>
      <c r="D89" s="52" t="s">
        <v>259</v>
      </c>
      <c r="E89" s="116">
        <v>590</v>
      </c>
      <c r="F89" s="93">
        <v>70.225399999999993</v>
      </c>
      <c r="G89" s="80"/>
    </row>
    <row r="90" spans="1:9" ht="12.75" customHeight="1">
      <c r="A90" s="52">
        <v>84</v>
      </c>
      <c r="B90" s="52">
        <v>90</v>
      </c>
      <c r="C90" s="53" t="s">
        <v>149</v>
      </c>
      <c r="D90" s="52" t="s">
        <v>293</v>
      </c>
      <c r="E90" s="116">
        <v>473</v>
      </c>
      <c r="F90" s="93">
        <v>70.107799999999997</v>
      </c>
      <c r="G90" s="80"/>
    </row>
    <row r="91" spans="1:9" ht="12.75" customHeight="1">
      <c r="A91" s="52">
        <v>85</v>
      </c>
      <c r="B91" s="52">
        <v>238</v>
      </c>
      <c r="C91" s="53" t="s">
        <v>139</v>
      </c>
      <c r="D91" s="52" t="s">
        <v>401</v>
      </c>
      <c r="E91" s="116">
        <v>2510</v>
      </c>
      <c r="F91" s="93">
        <v>68.880799999999994</v>
      </c>
      <c r="G91" s="80"/>
    </row>
    <row r="92" spans="1:9" ht="12.75" customHeight="1">
      <c r="A92" s="52">
        <v>86</v>
      </c>
      <c r="B92" s="52">
        <v>221</v>
      </c>
      <c r="C92" s="53" t="s">
        <v>193</v>
      </c>
      <c r="D92" s="52" t="s">
        <v>300</v>
      </c>
      <c r="E92" s="116">
        <v>438</v>
      </c>
      <c r="F92" s="93">
        <v>68.061599999999999</v>
      </c>
      <c r="G92" s="80"/>
    </row>
    <row r="93" spans="1:9" ht="12.75" customHeight="1">
      <c r="A93" s="52">
        <v>87</v>
      </c>
      <c r="B93" s="52">
        <v>167</v>
      </c>
      <c r="C93" s="53" t="s">
        <v>102</v>
      </c>
      <c r="D93" s="52" t="s">
        <v>350</v>
      </c>
      <c r="E93" s="116">
        <v>2533</v>
      </c>
      <c r="F93" s="93">
        <v>68.018900000000002</v>
      </c>
      <c r="G93" s="80"/>
    </row>
    <row r="94" spans="1:9" ht="12.75" customHeight="1">
      <c r="A94" s="52">
        <v>88</v>
      </c>
      <c r="B94" s="52">
        <v>143</v>
      </c>
      <c r="C94" s="53" t="s">
        <v>139</v>
      </c>
      <c r="D94" s="52" t="s">
        <v>333</v>
      </c>
      <c r="E94" s="116">
        <v>746</v>
      </c>
      <c r="F94" s="93">
        <v>67.809600000000003</v>
      </c>
      <c r="G94" s="80"/>
    </row>
    <row r="95" spans="1:9" ht="12.75" customHeight="1">
      <c r="A95" s="52">
        <v>89</v>
      </c>
      <c r="B95" s="52">
        <v>54</v>
      </c>
      <c r="C95" s="53" t="s">
        <v>128</v>
      </c>
      <c r="D95" s="52" t="s">
        <v>129</v>
      </c>
      <c r="E95" s="116">
        <v>108</v>
      </c>
      <c r="F95" s="93">
        <v>67.555499999999995</v>
      </c>
      <c r="G95" s="80"/>
    </row>
    <row r="96" spans="1:9" ht="12.75" customHeight="1">
      <c r="A96" s="52">
        <v>90</v>
      </c>
      <c r="B96" s="52">
        <v>174</v>
      </c>
      <c r="C96" s="53" t="s">
        <v>144</v>
      </c>
      <c r="D96" s="52" t="s">
        <v>356</v>
      </c>
      <c r="E96" s="116">
        <v>464</v>
      </c>
      <c r="F96" s="93">
        <v>66.650800000000004</v>
      </c>
      <c r="G96" s="80"/>
      <c r="I96" s="75"/>
    </row>
    <row r="97" spans="1:9" ht="12.75" customHeight="1">
      <c r="A97" s="52">
        <v>91</v>
      </c>
      <c r="B97" s="52">
        <v>87</v>
      </c>
      <c r="C97" s="53" t="s">
        <v>148</v>
      </c>
      <c r="D97" s="52" t="s">
        <v>290</v>
      </c>
      <c r="E97" s="116">
        <v>82</v>
      </c>
      <c r="F97" s="93">
        <v>66.182900000000004</v>
      </c>
      <c r="G97" s="80"/>
    </row>
    <row r="98" spans="1:9">
      <c r="A98" s="52">
        <v>92</v>
      </c>
      <c r="B98" s="52">
        <v>257</v>
      </c>
      <c r="C98" s="53" t="s">
        <v>89</v>
      </c>
      <c r="D98" s="52" t="s">
        <v>411</v>
      </c>
      <c r="E98" s="116">
        <v>384</v>
      </c>
      <c r="F98" s="93">
        <v>66.039000000000001</v>
      </c>
      <c r="G98" s="80"/>
    </row>
    <row r="99" spans="1:9">
      <c r="A99" s="52">
        <v>93</v>
      </c>
      <c r="B99" s="52">
        <v>141</v>
      </c>
      <c r="C99" s="53" t="s">
        <v>120</v>
      </c>
      <c r="D99" s="52" t="s">
        <v>331</v>
      </c>
      <c r="E99" s="116">
        <v>1377</v>
      </c>
      <c r="F99" s="93">
        <v>62.6267</v>
      </c>
      <c r="G99" s="80"/>
      <c r="I99" s="75"/>
    </row>
    <row r="100" spans="1:9">
      <c r="A100" s="52">
        <v>94</v>
      </c>
      <c r="B100" s="52">
        <v>8</v>
      </c>
      <c r="C100" s="53" t="s">
        <v>87</v>
      </c>
      <c r="D100" s="52" t="s">
        <v>226</v>
      </c>
      <c r="E100" s="116">
        <v>463</v>
      </c>
      <c r="F100" s="93">
        <v>59.682499999999997</v>
      </c>
      <c r="G100" s="80"/>
      <c r="I100" s="75"/>
    </row>
    <row r="101" spans="1:9">
      <c r="A101" s="52">
        <v>95</v>
      </c>
      <c r="B101" s="52">
        <v>19</v>
      </c>
      <c r="C101" s="53" t="s">
        <v>99</v>
      </c>
      <c r="D101" s="52" t="s">
        <v>234</v>
      </c>
      <c r="E101" s="116">
        <v>75</v>
      </c>
      <c r="F101" s="93">
        <v>59.293300000000002</v>
      </c>
      <c r="G101" s="80"/>
    </row>
    <row r="102" spans="1:9">
      <c r="A102" s="52">
        <v>96</v>
      </c>
      <c r="B102" s="52">
        <v>224</v>
      </c>
      <c r="C102" s="53" t="s">
        <v>186</v>
      </c>
      <c r="D102" s="52" t="s">
        <v>394</v>
      </c>
      <c r="E102" s="116">
        <v>1548</v>
      </c>
      <c r="F102" s="93">
        <v>59.2622</v>
      </c>
      <c r="G102" s="80"/>
    </row>
    <row r="103" spans="1:9">
      <c r="A103" s="52">
        <v>97</v>
      </c>
      <c r="B103" s="52"/>
      <c r="C103" s="53" t="s">
        <v>438</v>
      </c>
      <c r="D103" s="52" t="s">
        <v>439</v>
      </c>
      <c r="E103" s="116">
        <v>393</v>
      </c>
      <c r="F103" s="93">
        <v>59.236600000000003</v>
      </c>
      <c r="G103" s="80"/>
    </row>
    <row r="104" spans="1:9">
      <c r="A104" s="52">
        <v>98</v>
      </c>
      <c r="B104" s="52">
        <v>220</v>
      </c>
      <c r="C104" s="53" t="s">
        <v>91</v>
      </c>
      <c r="D104" s="52" t="s">
        <v>333</v>
      </c>
      <c r="E104" s="116">
        <v>145</v>
      </c>
      <c r="F104" s="93">
        <v>58.172400000000003</v>
      </c>
      <c r="G104" s="80"/>
    </row>
    <row r="105" spans="1:9">
      <c r="A105" s="52">
        <v>99</v>
      </c>
      <c r="B105" s="52">
        <v>34</v>
      </c>
      <c r="C105" s="53" t="s">
        <v>114</v>
      </c>
      <c r="D105" s="52" t="s">
        <v>115</v>
      </c>
      <c r="E105" s="116">
        <v>523</v>
      </c>
      <c r="F105" s="93">
        <v>57.179699999999997</v>
      </c>
      <c r="G105" s="80"/>
    </row>
    <row r="106" spans="1:9">
      <c r="A106" s="52">
        <v>100</v>
      </c>
      <c r="B106" s="52">
        <v>120</v>
      </c>
      <c r="C106" s="53" t="s">
        <v>114</v>
      </c>
      <c r="D106" s="52" t="s">
        <v>158</v>
      </c>
      <c r="E106" s="116">
        <v>433</v>
      </c>
      <c r="F106" s="93">
        <v>56.8568</v>
      </c>
      <c r="G106" s="80"/>
    </row>
    <row r="107" spans="1:9">
      <c r="A107" s="52">
        <v>101</v>
      </c>
      <c r="B107" s="52">
        <v>57</v>
      </c>
      <c r="C107" s="53" t="s">
        <v>126</v>
      </c>
      <c r="D107" s="52" t="s">
        <v>262</v>
      </c>
      <c r="E107" s="116">
        <v>1787</v>
      </c>
      <c r="F107" s="93">
        <v>56.529299999999999</v>
      </c>
      <c r="G107" s="80"/>
      <c r="I107" s="75"/>
    </row>
    <row r="108" spans="1:9">
      <c r="A108" s="52">
        <v>102</v>
      </c>
      <c r="B108" s="52">
        <v>102</v>
      </c>
      <c r="C108" s="53" t="s">
        <v>124</v>
      </c>
      <c r="D108" s="52" t="s">
        <v>305</v>
      </c>
      <c r="E108" s="116">
        <v>147</v>
      </c>
      <c r="F108" s="93">
        <v>56.272100000000002</v>
      </c>
      <c r="G108" s="80"/>
    </row>
    <row r="109" spans="1:9">
      <c r="A109" s="52">
        <v>103</v>
      </c>
      <c r="B109" s="52">
        <v>99</v>
      </c>
      <c r="C109" s="53" t="s">
        <v>152</v>
      </c>
      <c r="D109" s="52" t="s">
        <v>302</v>
      </c>
      <c r="E109" s="116">
        <v>1153</v>
      </c>
      <c r="F109" s="93">
        <v>56.097099999999998</v>
      </c>
      <c r="G109" s="80"/>
    </row>
    <row r="110" spans="1:9">
      <c r="A110" s="52">
        <v>104</v>
      </c>
      <c r="B110" s="52">
        <v>111</v>
      </c>
      <c r="C110" s="53" t="s">
        <v>144</v>
      </c>
      <c r="D110" s="52" t="s">
        <v>313</v>
      </c>
      <c r="E110" s="116">
        <v>1064</v>
      </c>
      <c r="F110" s="93">
        <v>55.765000000000001</v>
      </c>
      <c r="G110" s="80"/>
    </row>
    <row r="111" spans="1:9">
      <c r="A111" s="52">
        <v>105</v>
      </c>
      <c r="B111" s="52">
        <v>39</v>
      </c>
      <c r="C111" s="53" t="s">
        <v>117</v>
      </c>
      <c r="D111" s="52" t="s">
        <v>248</v>
      </c>
      <c r="E111" s="116">
        <v>945</v>
      </c>
      <c r="F111" s="93">
        <v>55.117400000000004</v>
      </c>
      <c r="G111" s="80"/>
    </row>
    <row r="112" spans="1:9">
      <c r="A112" s="52">
        <v>106</v>
      </c>
      <c r="B112" s="52">
        <v>132</v>
      </c>
      <c r="C112" s="53" t="s">
        <v>105</v>
      </c>
      <c r="D112" s="52" t="s">
        <v>256</v>
      </c>
      <c r="E112" s="116">
        <v>1589</v>
      </c>
      <c r="F112" s="93">
        <v>53.639299999999999</v>
      </c>
      <c r="G112" s="80"/>
    </row>
    <row r="113" spans="1:9">
      <c r="A113" s="52">
        <v>107</v>
      </c>
      <c r="B113" s="52">
        <v>117</v>
      </c>
      <c r="C113" s="53" t="s">
        <v>122</v>
      </c>
      <c r="D113" s="52" t="s">
        <v>317</v>
      </c>
      <c r="E113" s="116">
        <v>1027</v>
      </c>
      <c r="F113" s="93">
        <v>53.426400000000001</v>
      </c>
      <c r="G113" s="80"/>
    </row>
    <row r="114" spans="1:9">
      <c r="A114" s="52">
        <v>108</v>
      </c>
      <c r="B114" s="52">
        <v>124</v>
      </c>
      <c r="C114" s="53" t="s">
        <v>126</v>
      </c>
      <c r="D114" s="52" t="s">
        <v>321</v>
      </c>
      <c r="E114" s="116">
        <v>1971</v>
      </c>
      <c r="F114" s="93">
        <v>51.950200000000002</v>
      </c>
      <c r="G114" s="80"/>
    </row>
    <row r="115" spans="1:9">
      <c r="A115" s="52">
        <v>109</v>
      </c>
      <c r="B115" s="52">
        <v>89</v>
      </c>
      <c r="C115" s="53" t="s">
        <v>123</v>
      </c>
      <c r="D115" s="52" t="s">
        <v>292</v>
      </c>
      <c r="E115" s="116">
        <v>1586</v>
      </c>
      <c r="F115" s="93">
        <v>51.533999999999999</v>
      </c>
      <c r="G115" s="80"/>
      <c r="I115" s="75"/>
    </row>
    <row r="116" spans="1:9">
      <c r="A116" s="52">
        <v>110</v>
      </c>
      <c r="B116" s="52">
        <v>232</v>
      </c>
      <c r="C116" s="53" t="s">
        <v>137</v>
      </c>
      <c r="D116" s="52" t="s">
        <v>398</v>
      </c>
      <c r="E116" s="116">
        <v>1018</v>
      </c>
      <c r="F116" s="93">
        <v>50.878100000000003</v>
      </c>
      <c r="G116" s="80"/>
    </row>
    <row r="117" spans="1:9">
      <c r="A117" s="52">
        <v>111</v>
      </c>
      <c r="B117" s="52">
        <v>169</v>
      </c>
      <c r="C117" s="53" t="s">
        <v>142</v>
      </c>
      <c r="D117" s="52" t="s">
        <v>352</v>
      </c>
      <c r="E117" s="116">
        <v>208</v>
      </c>
      <c r="F117" s="93">
        <v>48.504800000000003</v>
      </c>
      <c r="G117" s="80"/>
      <c r="I117" s="75"/>
    </row>
    <row r="118" spans="1:9">
      <c r="A118" s="52">
        <v>112</v>
      </c>
      <c r="B118" s="52">
        <v>44</v>
      </c>
      <c r="C118" s="53" t="s">
        <v>120</v>
      </c>
      <c r="D118" s="52" t="s">
        <v>253</v>
      </c>
      <c r="E118" s="116">
        <v>121</v>
      </c>
      <c r="F118" s="93">
        <v>48.388399999999997</v>
      </c>
      <c r="G118" s="80"/>
    </row>
    <row r="119" spans="1:9">
      <c r="A119" s="52">
        <v>113</v>
      </c>
      <c r="B119" s="52">
        <v>23</v>
      </c>
      <c r="C119" s="53" t="s">
        <v>102</v>
      </c>
      <c r="D119" s="52" t="s">
        <v>238</v>
      </c>
      <c r="E119" s="116">
        <v>1842</v>
      </c>
      <c r="F119" s="93">
        <v>47.521700000000003</v>
      </c>
      <c r="G119" s="80"/>
    </row>
    <row r="120" spans="1:9">
      <c r="A120" s="52">
        <v>114</v>
      </c>
      <c r="B120" s="52">
        <v>261</v>
      </c>
      <c r="C120" s="53" t="s">
        <v>105</v>
      </c>
      <c r="D120" s="52" t="s">
        <v>321</v>
      </c>
      <c r="E120" s="116">
        <v>797</v>
      </c>
      <c r="F120" s="93">
        <v>46.753999999999998</v>
      </c>
      <c r="G120" s="80"/>
      <c r="I120" s="75"/>
    </row>
    <row r="121" spans="1:9">
      <c r="A121" s="52">
        <v>115</v>
      </c>
      <c r="B121" s="52">
        <v>10</v>
      </c>
      <c r="C121" s="53" t="s">
        <v>89</v>
      </c>
      <c r="D121" s="52" t="s">
        <v>227</v>
      </c>
      <c r="E121" s="116">
        <v>325</v>
      </c>
      <c r="F121" s="93">
        <v>45.941499999999998</v>
      </c>
      <c r="G121" s="80"/>
      <c r="I121" s="75"/>
    </row>
    <row r="122" spans="1:9">
      <c r="A122" s="52">
        <v>116</v>
      </c>
      <c r="B122" s="52">
        <v>135</v>
      </c>
      <c r="C122" s="53" t="s">
        <v>167</v>
      </c>
      <c r="D122" s="52" t="s">
        <v>168</v>
      </c>
      <c r="E122" s="116">
        <v>709</v>
      </c>
      <c r="F122" s="93">
        <v>45.149500000000003</v>
      </c>
      <c r="G122" s="80"/>
      <c r="I122" s="75"/>
    </row>
    <row r="123" spans="1:9">
      <c r="A123" s="52">
        <v>117</v>
      </c>
      <c r="B123" s="52">
        <v>74</v>
      </c>
      <c r="C123" s="53" t="s">
        <v>141</v>
      </c>
      <c r="D123" s="52" t="s">
        <v>278</v>
      </c>
      <c r="E123" s="116">
        <v>400</v>
      </c>
      <c r="F123" s="93">
        <v>44.75</v>
      </c>
      <c r="G123" s="80"/>
    </row>
    <row r="124" spans="1:9">
      <c r="A124" s="52">
        <v>118</v>
      </c>
      <c r="B124" s="52">
        <v>72</v>
      </c>
      <c r="C124" s="53" t="s">
        <v>123</v>
      </c>
      <c r="D124" s="52" t="s">
        <v>276</v>
      </c>
      <c r="E124" s="116">
        <v>857</v>
      </c>
      <c r="F124" s="93">
        <v>43.892600000000002</v>
      </c>
      <c r="G124" s="80"/>
    </row>
    <row r="125" spans="1:9">
      <c r="A125" s="52">
        <v>119</v>
      </c>
      <c r="B125" s="52">
        <v>1</v>
      </c>
      <c r="C125" s="53" t="s">
        <v>77</v>
      </c>
      <c r="D125" s="52" t="s">
        <v>223</v>
      </c>
      <c r="E125" s="116">
        <v>392</v>
      </c>
      <c r="F125" s="93">
        <v>42.238799999999998</v>
      </c>
      <c r="G125" s="80"/>
      <c r="I125" s="75"/>
    </row>
    <row r="126" spans="1:9">
      <c r="A126" s="52">
        <v>120</v>
      </c>
      <c r="B126" s="52">
        <v>166</v>
      </c>
      <c r="C126" s="53" t="s">
        <v>126</v>
      </c>
      <c r="D126" s="52" t="s">
        <v>254</v>
      </c>
      <c r="E126" s="116">
        <v>1309</v>
      </c>
      <c r="F126" s="93">
        <v>41.647799999999997</v>
      </c>
      <c r="G126" s="80"/>
    </row>
    <row r="127" spans="1:9">
      <c r="A127" s="52">
        <v>121</v>
      </c>
      <c r="B127" s="52">
        <v>239</v>
      </c>
      <c r="C127" s="53" t="s">
        <v>145</v>
      </c>
      <c r="D127" s="52" t="s">
        <v>402</v>
      </c>
      <c r="E127" s="116">
        <v>785</v>
      </c>
      <c r="F127" s="93">
        <v>41.503100000000003</v>
      </c>
      <c r="G127" s="80"/>
      <c r="I127" s="75"/>
    </row>
    <row r="128" spans="1:9">
      <c r="A128" s="52">
        <v>122</v>
      </c>
      <c r="B128" s="52">
        <v>240</v>
      </c>
      <c r="C128" s="53" t="s">
        <v>164</v>
      </c>
      <c r="D128" s="52" t="s">
        <v>403</v>
      </c>
      <c r="E128" s="116">
        <v>1081</v>
      </c>
      <c r="F128" s="93">
        <v>40.851900000000001</v>
      </c>
      <c r="G128" s="80"/>
    </row>
    <row r="129" spans="1:9">
      <c r="A129" s="52">
        <v>123</v>
      </c>
      <c r="B129" s="52">
        <v>62</v>
      </c>
      <c r="C129" s="53" t="s">
        <v>102</v>
      </c>
      <c r="D129" s="52" t="s">
        <v>266</v>
      </c>
      <c r="E129" s="116">
        <v>1703</v>
      </c>
      <c r="F129" s="93">
        <v>40.3247</v>
      </c>
      <c r="G129" s="80"/>
      <c r="I129" s="75"/>
    </row>
    <row r="130" spans="1:9">
      <c r="A130" s="52">
        <v>124</v>
      </c>
      <c r="B130" s="58">
        <v>118</v>
      </c>
      <c r="C130" s="59" t="s">
        <v>132</v>
      </c>
      <c r="D130" s="58" t="s">
        <v>318</v>
      </c>
      <c r="E130" s="117">
        <v>517</v>
      </c>
      <c r="F130" s="94">
        <v>40.320999999999998</v>
      </c>
      <c r="G130" s="80"/>
      <c r="I130" s="75"/>
    </row>
    <row r="131" spans="1:9">
      <c r="A131" s="52">
        <v>125</v>
      </c>
      <c r="B131" s="52">
        <v>210</v>
      </c>
      <c r="C131" s="53" t="s">
        <v>188</v>
      </c>
      <c r="D131" s="52" t="s">
        <v>386</v>
      </c>
      <c r="E131" s="116">
        <v>485</v>
      </c>
      <c r="F131" s="93">
        <v>40.164900000000003</v>
      </c>
      <c r="G131" s="80"/>
      <c r="I131" s="75"/>
    </row>
    <row r="132" spans="1:9">
      <c r="A132" s="52">
        <v>126</v>
      </c>
      <c r="B132" s="52">
        <v>79</v>
      </c>
      <c r="C132" s="53" t="s">
        <v>122</v>
      </c>
      <c r="D132" s="52" t="s">
        <v>283</v>
      </c>
      <c r="E132" s="117">
        <v>898</v>
      </c>
      <c r="F132" s="93">
        <v>38.789499999999997</v>
      </c>
      <c r="G132" s="80"/>
      <c r="I132" s="75"/>
    </row>
    <row r="133" spans="1:9">
      <c r="A133" s="52">
        <v>127</v>
      </c>
      <c r="B133" s="52">
        <v>114</v>
      </c>
      <c r="C133" s="53" t="s">
        <v>156</v>
      </c>
      <c r="D133" s="52" t="s">
        <v>308</v>
      </c>
      <c r="E133" s="116">
        <v>626</v>
      </c>
      <c r="F133" s="93">
        <v>38.680500000000002</v>
      </c>
      <c r="G133" s="80"/>
      <c r="I133" s="75"/>
    </row>
    <row r="134" spans="1:9">
      <c r="A134" s="52">
        <v>128</v>
      </c>
      <c r="B134" s="52">
        <v>93</v>
      </c>
      <c r="C134" s="53" t="s">
        <v>144</v>
      </c>
      <c r="D134" s="52" t="s">
        <v>296</v>
      </c>
      <c r="E134" s="116">
        <v>910</v>
      </c>
      <c r="F134" s="93">
        <v>38.189</v>
      </c>
      <c r="G134" s="80"/>
    </row>
    <row r="135" spans="1:9">
      <c r="A135" s="52">
        <v>129</v>
      </c>
      <c r="B135" s="52">
        <v>230</v>
      </c>
      <c r="C135" s="53" t="s">
        <v>164</v>
      </c>
      <c r="D135" s="52" t="s">
        <v>397</v>
      </c>
      <c r="E135" s="116">
        <v>787</v>
      </c>
      <c r="F135" s="93">
        <v>38.119399999999999</v>
      </c>
      <c r="G135" s="80"/>
    </row>
    <row r="136" spans="1:9">
      <c r="A136" s="52">
        <v>130</v>
      </c>
      <c r="B136" s="52">
        <v>84</v>
      </c>
      <c r="C136" s="53" t="s">
        <v>90</v>
      </c>
      <c r="D136" s="52" t="s">
        <v>288</v>
      </c>
      <c r="E136" s="116">
        <v>2023</v>
      </c>
      <c r="F136" s="93">
        <v>37.4315</v>
      </c>
      <c r="G136" s="80"/>
    </row>
    <row r="137" spans="1:9">
      <c r="A137" s="52">
        <v>131</v>
      </c>
      <c r="B137" s="52">
        <v>164</v>
      </c>
      <c r="C137" s="53" t="s">
        <v>90</v>
      </c>
      <c r="D137" s="52" t="s">
        <v>348</v>
      </c>
      <c r="E137" s="116">
        <v>1152</v>
      </c>
      <c r="F137" s="93">
        <v>36.6935</v>
      </c>
      <c r="G137" s="80"/>
      <c r="I137" s="75"/>
    </row>
    <row r="138" spans="1:9">
      <c r="A138" s="52">
        <v>132</v>
      </c>
      <c r="B138" s="52">
        <v>80</v>
      </c>
      <c r="C138" s="53" t="s">
        <v>96</v>
      </c>
      <c r="D138" s="52" t="s">
        <v>284</v>
      </c>
      <c r="E138" s="116">
        <v>1472</v>
      </c>
      <c r="F138" s="93">
        <v>35.549500000000002</v>
      </c>
      <c r="G138" s="80"/>
    </row>
    <row r="139" spans="1:9">
      <c r="A139" s="52">
        <v>133</v>
      </c>
      <c r="B139" s="52">
        <v>201</v>
      </c>
      <c r="C139" s="53" t="s">
        <v>153</v>
      </c>
      <c r="D139" s="52" t="s">
        <v>378</v>
      </c>
      <c r="E139" s="116">
        <v>1528</v>
      </c>
      <c r="F139" s="93">
        <v>35.191000000000003</v>
      </c>
      <c r="G139" s="80"/>
      <c r="I139" s="75"/>
    </row>
    <row r="140" spans="1:9">
      <c r="A140" s="52">
        <v>134</v>
      </c>
      <c r="B140" s="52">
        <v>162</v>
      </c>
      <c r="C140" s="53" t="s">
        <v>156</v>
      </c>
      <c r="D140" s="52" t="s">
        <v>346</v>
      </c>
      <c r="E140" s="117">
        <v>1575</v>
      </c>
      <c r="F140" s="93">
        <v>34.550400000000003</v>
      </c>
      <c r="G140" s="80"/>
      <c r="I140" s="75"/>
    </row>
    <row r="141" spans="1:9">
      <c r="A141" s="52">
        <v>135</v>
      </c>
      <c r="B141" s="58">
        <v>64</v>
      </c>
      <c r="C141" s="59" t="s">
        <v>123</v>
      </c>
      <c r="D141" s="58" t="s">
        <v>268</v>
      </c>
      <c r="E141" s="117">
        <v>2168</v>
      </c>
      <c r="F141" s="94">
        <v>34.235700000000001</v>
      </c>
      <c r="G141" s="80"/>
    </row>
    <row r="142" spans="1:9">
      <c r="A142" s="52">
        <v>136</v>
      </c>
      <c r="B142" s="52">
        <v>207</v>
      </c>
      <c r="C142" s="53" t="s">
        <v>95</v>
      </c>
      <c r="D142" s="52" t="s">
        <v>383</v>
      </c>
      <c r="E142" s="116">
        <v>1520</v>
      </c>
      <c r="F142" s="93">
        <v>34.230899999999998</v>
      </c>
      <c r="G142" s="80"/>
      <c r="I142" s="75"/>
    </row>
    <row r="143" spans="1:9">
      <c r="A143" s="52">
        <v>137</v>
      </c>
      <c r="B143" s="52">
        <v>17</v>
      </c>
      <c r="C143" s="53" t="s">
        <v>96</v>
      </c>
      <c r="D143" s="52" t="s">
        <v>233</v>
      </c>
      <c r="E143" s="116">
        <v>1951</v>
      </c>
      <c r="F143" s="93">
        <v>34.196800000000003</v>
      </c>
      <c r="G143" s="80"/>
      <c r="I143" s="75"/>
    </row>
    <row r="144" spans="1:9">
      <c r="A144" s="52">
        <v>138</v>
      </c>
      <c r="B144" s="52">
        <v>66</v>
      </c>
      <c r="C144" s="53" t="s">
        <v>90</v>
      </c>
      <c r="D144" s="52" t="s">
        <v>270</v>
      </c>
      <c r="E144" s="116">
        <v>2054</v>
      </c>
      <c r="F144" s="93">
        <v>33.862200000000001</v>
      </c>
      <c r="G144" s="80"/>
    </row>
    <row r="145" spans="1:9">
      <c r="A145" s="52">
        <v>139</v>
      </c>
      <c r="B145" s="52">
        <v>14</v>
      </c>
      <c r="C145" s="53" t="s">
        <v>92</v>
      </c>
      <c r="D145" s="52" t="s">
        <v>231</v>
      </c>
      <c r="E145" s="116">
        <v>582</v>
      </c>
      <c r="F145" s="93">
        <v>32.489600000000003</v>
      </c>
      <c r="G145" s="80"/>
    </row>
    <row r="146" spans="1:9">
      <c r="A146" s="52">
        <v>140</v>
      </c>
      <c r="B146" s="52">
        <v>203</v>
      </c>
      <c r="C146" s="53" t="s">
        <v>148</v>
      </c>
      <c r="D146" s="52" t="s">
        <v>380</v>
      </c>
      <c r="E146" s="116">
        <v>126</v>
      </c>
      <c r="F146" s="93">
        <v>32.269799999999996</v>
      </c>
      <c r="G146" s="80"/>
    </row>
    <row r="147" spans="1:9">
      <c r="A147" s="52">
        <v>141</v>
      </c>
      <c r="B147" s="52">
        <v>48</v>
      </c>
      <c r="C147" s="53" t="s">
        <v>123</v>
      </c>
      <c r="D147" s="52" t="s">
        <v>256</v>
      </c>
      <c r="E147" s="116">
        <v>1461</v>
      </c>
      <c r="F147" s="93">
        <v>31.429099999999998</v>
      </c>
      <c r="G147" s="80"/>
    </row>
    <row r="148" spans="1:9">
      <c r="A148" s="52">
        <v>142</v>
      </c>
      <c r="B148" s="52">
        <v>269</v>
      </c>
      <c r="C148" s="53" t="s">
        <v>206</v>
      </c>
      <c r="D148" s="52" t="s">
        <v>419</v>
      </c>
      <c r="E148" s="116">
        <v>466</v>
      </c>
      <c r="F148" s="93">
        <v>31.190899999999999</v>
      </c>
      <c r="G148" s="80"/>
    </row>
    <row r="149" spans="1:9">
      <c r="A149" s="52">
        <v>143</v>
      </c>
      <c r="B149" s="52">
        <v>40</v>
      </c>
      <c r="C149" s="53" t="s">
        <v>118</v>
      </c>
      <c r="D149" s="52" t="s">
        <v>249</v>
      </c>
      <c r="E149" s="116">
        <v>366</v>
      </c>
      <c r="F149" s="93">
        <v>30.904299999999999</v>
      </c>
      <c r="G149" s="80"/>
    </row>
    <row r="150" spans="1:9">
      <c r="A150" s="52">
        <v>144</v>
      </c>
      <c r="B150" s="52">
        <v>235</v>
      </c>
      <c r="C150" s="53" t="s">
        <v>162</v>
      </c>
      <c r="D150" s="52" t="s">
        <v>201</v>
      </c>
      <c r="E150" s="116">
        <v>218</v>
      </c>
      <c r="F150" s="93">
        <v>30.5642</v>
      </c>
      <c r="G150" s="80"/>
    </row>
    <row r="151" spans="1:9">
      <c r="A151" s="52">
        <v>145</v>
      </c>
      <c r="B151" s="52">
        <v>202</v>
      </c>
      <c r="C151" s="53" t="s">
        <v>175</v>
      </c>
      <c r="D151" s="52" t="s">
        <v>379</v>
      </c>
      <c r="E151" s="116">
        <v>447</v>
      </c>
      <c r="F151" s="93">
        <v>30.536899999999999</v>
      </c>
      <c r="G151" s="80"/>
    </row>
    <row r="152" spans="1:9">
      <c r="A152" s="52">
        <v>146</v>
      </c>
      <c r="B152" s="52">
        <v>244</v>
      </c>
      <c r="C152" s="53" t="s">
        <v>162</v>
      </c>
      <c r="D152" s="52" t="s">
        <v>204</v>
      </c>
      <c r="E152" s="116">
        <v>326</v>
      </c>
      <c r="F152" s="93">
        <v>30.070499999999999</v>
      </c>
      <c r="G152" s="80"/>
    </row>
    <row r="153" spans="1:9">
      <c r="A153" s="52">
        <v>147</v>
      </c>
      <c r="B153" s="52">
        <v>41</v>
      </c>
      <c r="C153" s="53" t="s">
        <v>119</v>
      </c>
      <c r="D153" s="52" t="s">
        <v>250</v>
      </c>
      <c r="E153" s="116">
        <v>166</v>
      </c>
      <c r="F153" s="93">
        <v>28.9939</v>
      </c>
      <c r="G153" s="80"/>
      <c r="I153" s="75"/>
    </row>
    <row r="154" spans="1:9">
      <c r="A154" s="52">
        <v>148</v>
      </c>
      <c r="B154" s="52">
        <v>125</v>
      </c>
      <c r="C154" s="53" t="s">
        <v>161</v>
      </c>
      <c r="D154" s="52" t="s">
        <v>296</v>
      </c>
      <c r="E154" s="116">
        <v>933</v>
      </c>
      <c r="F154" s="93">
        <v>28.884899999999998</v>
      </c>
      <c r="G154" s="80"/>
      <c r="I154" s="75"/>
    </row>
    <row r="155" spans="1:9">
      <c r="A155" s="52">
        <v>149</v>
      </c>
      <c r="B155" s="52">
        <v>113</v>
      </c>
      <c r="C155" s="53" t="s">
        <v>146</v>
      </c>
      <c r="D155" s="52" t="s">
        <v>155</v>
      </c>
      <c r="E155" s="116">
        <v>558</v>
      </c>
      <c r="F155" s="93">
        <v>28.616399999999999</v>
      </c>
      <c r="G155" s="80"/>
    </row>
    <row r="156" spans="1:9">
      <c r="A156" s="52">
        <v>150</v>
      </c>
      <c r="B156" s="58">
        <v>94</v>
      </c>
      <c r="C156" s="59" t="s">
        <v>150</v>
      </c>
      <c r="D156" s="58" t="s">
        <v>297</v>
      </c>
      <c r="E156" s="117">
        <v>688</v>
      </c>
      <c r="F156" s="94">
        <v>28.417100000000001</v>
      </c>
      <c r="G156" s="80"/>
    </row>
    <row r="157" spans="1:9">
      <c r="A157" s="52">
        <v>151</v>
      </c>
      <c r="B157" s="52">
        <v>214</v>
      </c>
      <c r="C157" s="53" t="s">
        <v>156</v>
      </c>
      <c r="D157" s="52" t="s">
        <v>388</v>
      </c>
      <c r="E157" s="116">
        <v>924</v>
      </c>
      <c r="F157" s="93">
        <v>28.362500000000001</v>
      </c>
      <c r="G157" s="80"/>
      <c r="I157" s="75"/>
    </row>
    <row r="158" spans="1:9">
      <c r="A158" s="52">
        <v>152</v>
      </c>
      <c r="B158" s="52">
        <v>55</v>
      </c>
      <c r="C158" s="53" t="s">
        <v>130</v>
      </c>
      <c r="D158" s="52" t="s">
        <v>131</v>
      </c>
      <c r="E158" s="116">
        <v>34</v>
      </c>
      <c r="F158" s="93">
        <v>28.176400000000001</v>
      </c>
      <c r="G158" s="80"/>
    </row>
    <row r="159" spans="1:9">
      <c r="A159" s="52">
        <v>153</v>
      </c>
      <c r="B159" s="52">
        <v>179</v>
      </c>
      <c r="C159" s="53" t="s">
        <v>143</v>
      </c>
      <c r="D159" s="52" t="s">
        <v>361</v>
      </c>
      <c r="E159" s="116">
        <v>2553</v>
      </c>
      <c r="F159" s="94">
        <v>28.0364</v>
      </c>
      <c r="G159" s="80"/>
      <c r="I159" s="75"/>
    </row>
    <row r="160" spans="1:9">
      <c r="A160" s="52">
        <v>154</v>
      </c>
      <c r="B160" s="52">
        <v>185</v>
      </c>
      <c r="C160" s="53" t="s">
        <v>139</v>
      </c>
      <c r="D160" s="52" t="s">
        <v>365</v>
      </c>
      <c r="E160" s="116">
        <v>1077</v>
      </c>
      <c r="F160" s="93">
        <v>27.6722</v>
      </c>
      <c r="G160" s="80"/>
    </row>
    <row r="161" spans="1:9">
      <c r="A161" s="52">
        <v>155</v>
      </c>
      <c r="B161" s="52">
        <v>70</v>
      </c>
      <c r="C161" s="53" t="s">
        <v>139</v>
      </c>
      <c r="D161" s="52" t="s">
        <v>274</v>
      </c>
      <c r="E161" s="116">
        <v>1302</v>
      </c>
      <c r="F161" s="93">
        <v>27.367100000000001</v>
      </c>
      <c r="G161" s="80"/>
      <c r="I161" s="75"/>
    </row>
    <row r="162" spans="1:9">
      <c r="A162" s="52">
        <v>156</v>
      </c>
      <c r="B162" s="52">
        <v>152</v>
      </c>
      <c r="C162" s="53" t="s">
        <v>90</v>
      </c>
      <c r="D162" s="52" t="s">
        <v>340</v>
      </c>
      <c r="E162" s="116">
        <v>1239</v>
      </c>
      <c r="F162" s="93">
        <v>27.271899999999999</v>
      </c>
      <c r="G162" s="80"/>
      <c r="I162" s="75"/>
    </row>
    <row r="163" spans="1:9">
      <c r="A163" s="52">
        <v>157</v>
      </c>
      <c r="B163" s="52">
        <v>216</v>
      </c>
      <c r="C163" s="53" t="s">
        <v>153</v>
      </c>
      <c r="D163" s="52" t="s">
        <v>390</v>
      </c>
      <c r="E163" s="116">
        <v>1917</v>
      </c>
      <c r="F163" s="93">
        <v>26.598299999999998</v>
      </c>
      <c r="G163" s="80"/>
    </row>
    <row r="164" spans="1:9">
      <c r="A164" s="52">
        <v>158</v>
      </c>
      <c r="B164" s="52">
        <v>237</v>
      </c>
      <c r="C164" s="53" t="s">
        <v>130</v>
      </c>
      <c r="D164" s="52" t="s">
        <v>202</v>
      </c>
      <c r="E164" s="116">
        <v>64</v>
      </c>
      <c r="F164" s="93">
        <v>26.328099999999999</v>
      </c>
      <c r="G164" s="80"/>
    </row>
    <row r="165" spans="1:9">
      <c r="A165" s="52">
        <v>159</v>
      </c>
      <c r="B165" s="52">
        <v>16</v>
      </c>
      <c r="C165" s="53" t="s">
        <v>95</v>
      </c>
      <c r="D165" s="52" t="s">
        <v>232</v>
      </c>
      <c r="E165" s="116">
        <v>143</v>
      </c>
      <c r="F165" s="93">
        <v>26.2727</v>
      </c>
      <c r="G165" s="80"/>
      <c r="I165" s="75"/>
    </row>
    <row r="166" spans="1:9">
      <c r="A166" s="52">
        <v>160</v>
      </c>
      <c r="B166" s="52">
        <v>73</v>
      </c>
      <c r="C166" s="53" t="s">
        <v>102</v>
      </c>
      <c r="D166" s="52" t="s">
        <v>277</v>
      </c>
      <c r="E166" s="116">
        <v>644</v>
      </c>
      <c r="F166" s="93">
        <v>26.231300000000001</v>
      </c>
      <c r="G166" s="80"/>
    </row>
    <row r="167" spans="1:9">
      <c r="A167" s="52">
        <v>161</v>
      </c>
      <c r="B167" s="52">
        <v>148</v>
      </c>
      <c r="C167" s="53" t="s">
        <v>137</v>
      </c>
      <c r="D167" s="52" t="s">
        <v>235</v>
      </c>
      <c r="E167" s="116">
        <v>1035</v>
      </c>
      <c r="F167" s="93">
        <v>25.8154</v>
      </c>
      <c r="G167" s="80"/>
    </row>
    <row r="168" spans="1:9">
      <c r="A168" s="52">
        <v>162</v>
      </c>
      <c r="B168" s="52">
        <v>160</v>
      </c>
      <c r="C168" s="53" t="s">
        <v>178</v>
      </c>
      <c r="D168" s="52" t="s">
        <v>344</v>
      </c>
      <c r="E168" s="116">
        <v>525</v>
      </c>
      <c r="F168" s="93">
        <v>25.775200000000002</v>
      </c>
      <c r="G168" s="80"/>
    </row>
    <row r="169" spans="1:9">
      <c r="A169" s="52">
        <v>163</v>
      </c>
      <c r="B169" s="52">
        <v>68</v>
      </c>
      <c r="C169" s="53" t="s">
        <v>137</v>
      </c>
      <c r="D169" s="52" t="s">
        <v>272</v>
      </c>
      <c r="E169" s="116">
        <v>696</v>
      </c>
      <c r="F169" s="93">
        <v>25.1982</v>
      </c>
      <c r="G169" s="80"/>
      <c r="I169" s="75"/>
    </row>
    <row r="170" spans="1:9">
      <c r="A170" s="52">
        <v>164</v>
      </c>
      <c r="B170" s="52">
        <v>128</v>
      </c>
      <c r="C170" s="53" t="s">
        <v>135</v>
      </c>
      <c r="D170" s="52" t="s">
        <v>323</v>
      </c>
      <c r="E170" s="116">
        <v>2038</v>
      </c>
      <c r="F170" s="93">
        <v>22.5961</v>
      </c>
      <c r="G170" s="80"/>
    </row>
    <row r="171" spans="1:9">
      <c r="A171" s="52">
        <v>165</v>
      </c>
      <c r="B171" s="52">
        <v>190</v>
      </c>
      <c r="C171" s="53" t="s">
        <v>89</v>
      </c>
      <c r="D171" s="52" t="s">
        <v>369</v>
      </c>
      <c r="E171" s="116">
        <v>661</v>
      </c>
      <c r="F171" s="93">
        <v>22.4039</v>
      </c>
      <c r="G171" s="80"/>
      <c r="I171" s="75"/>
    </row>
    <row r="172" spans="1:9">
      <c r="A172" s="52">
        <v>166</v>
      </c>
      <c r="B172" s="52">
        <v>177</v>
      </c>
      <c r="C172" s="53" t="s">
        <v>179</v>
      </c>
      <c r="D172" s="52" t="s">
        <v>359</v>
      </c>
      <c r="E172" s="116">
        <v>561</v>
      </c>
      <c r="F172" s="93">
        <v>22.217400000000001</v>
      </c>
      <c r="G172" s="80"/>
      <c r="I172" s="75"/>
    </row>
    <row r="173" spans="1:9">
      <c r="A173" s="52">
        <v>167</v>
      </c>
      <c r="B173" s="52">
        <v>137</v>
      </c>
      <c r="C173" s="53" t="s">
        <v>144</v>
      </c>
      <c r="D173" s="52" t="s">
        <v>327</v>
      </c>
      <c r="E173" s="116">
        <v>377</v>
      </c>
      <c r="F173" s="93">
        <v>20.005299999999998</v>
      </c>
      <c r="G173" s="80"/>
      <c r="I173" s="75"/>
    </row>
    <row r="174" spans="1:9">
      <c r="A174" s="52">
        <v>168</v>
      </c>
      <c r="B174" s="52">
        <v>75</v>
      </c>
      <c r="C174" s="53" t="s">
        <v>142</v>
      </c>
      <c r="D174" s="52" t="s">
        <v>279</v>
      </c>
      <c r="E174" s="116">
        <v>612</v>
      </c>
      <c r="F174" s="93">
        <v>19.900300000000001</v>
      </c>
      <c r="G174" s="80"/>
    </row>
    <row r="175" spans="1:9">
      <c r="A175" s="52">
        <v>169</v>
      </c>
      <c r="B175" s="52">
        <v>149</v>
      </c>
      <c r="C175" s="53" t="s">
        <v>152</v>
      </c>
      <c r="D175" s="52" t="s">
        <v>338</v>
      </c>
      <c r="E175" s="116">
        <v>780</v>
      </c>
      <c r="F175" s="93">
        <v>19.584599999999998</v>
      </c>
      <c r="G175" s="80"/>
      <c r="I175" s="75"/>
    </row>
    <row r="176" spans="1:9">
      <c r="A176" s="52">
        <v>170</v>
      </c>
      <c r="B176" s="52">
        <v>85</v>
      </c>
      <c r="C176" s="53" t="s">
        <v>96</v>
      </c>
      <c r="D176" s="52" t="s">
        <v>289</v>
      </c>
      <c r="E176" s="116">
        <v>1818</v>
      </c>
      <c r="F176" s="93">
        <v>19.558299999999999</v>
      </c>
      <c r="G176" s="80"/>
      <c r="I176" s="75"/>
    </row>
    <row r="177" spans="1:9">
      <c r="A177" s="52">
        <v>171</v>
      </c>
      <c r="B177" s="52">
        <v>6</v>
      </c>
      <c r="C177" s="53" t="s">
        <v>85</v>
      </c>
      <c r="D177" s="52" t="s">
        <v>225</v>
      </c>
      <c r="E177" s="116">
        <v>273</v>
      </c>
      <c r="F177" s="93">
        <v>19.1831</v>
      </c>
      <c r="G177" s="80"/>
    </row>
    <row r="178" spans="1:9">
      <c r="A178" s="52">
        <v>172</v>
      </c>
      <c r="B178" s="52">
        <v>11</v>
      </c>
      <c r="C178" s="53" t="s">
        <v>85</v>
      </c>
      <c r="D178" s="52" t="s">
        <v>228</v>
      </c>
      <c r="E178" s="116">
        <v>526</v>
      </c>
      <c r="F178" s="93">
        <v>18.5684</v>
      </c>
      <c r="G178" s="80"/>
      <c r="I178" s="75"/>
    </row>
    <row r="179" spans="1:9">
      <c r="A179" s="52">
        <v>173</v>
      </c>
      <c r="B179" s="52">
        <v>50</v>
      </c>
      <c r="C179" s="53" t="s">
        <v>125</v>
      </c>
      <c r="D179" s="52" t="s">
        <v>258</v>
      </c>
      <c r="E179" s="116">
        <v>76</v>
      </c>
      <c r="F179" s="93">
        <v>18.3552</v>
      </c>
      <c r="G179" s="80"/>
    </row>
    <row r="180" spans="1:9">
      <c r="A180" s="52">
        <v>174</v>
      </c>
      <c r="B180" s="52">
        <v>116</v>
      </c>
      <c r="C180" s="53" t="s">
        <v>144</v>
      </c>
      <c r="D180" s="52" t="s">
        <v>316</v>
      </c>
      <c r="E180" s="116">
        <v>1082</v>
      </c>
      <c r="F180" s="93">
        <v>17.770700000000001</v>
      </c>
      <c r="G180" s="80"/>
    </row>
    <row r="181" spans="1:9">
      <c r="A181" s="52">
        <v>175</v>
      </c>
      <c r="B181" s="52">
        <v>104</v>
      </c>
      <c r="C181" s="53" t="s">
        <v>152</v>
      </c>
      <c r="D181" s="52" t="s">
        <v>307</v>
      </c>
      <c r="E181" s="116">
        <v>1084</v>
      </c>
      <c r="F181" s="93">
        <v>17.624500000000001</v>
      </c>
      <c r="G181" s="80"/>
      <c r="I181" s="75"/>
    </row>
    <row r="182" spans="1:9">
      <c r="A182" s="52">
        <v>176</v>
      </c>
      <c r="B182" s="52">
        <v>181</v>
      </c>
      <c r="C182" s="53" t="s">
        <v>139</v>
      </c>
      <c r="D182" s="52" t="s">
        <v>362</v>
      </c>
      <c r="E182" s="116">
        <v>1341</v>
      </c>
      <c r="F182" s="93">
        <v>17.386199999999999</v>
      </c>
      <c r="G182" s="80"/>
    </row>
    <row r="183" spans="1:9">
      <c r="A183" s="52">
        <v>177</v>
      </c>
      <c r="B183" s="52">
        <v>86</v>
      </c>
      <c r="C183" s="53" t="s">
        <v>146</v>
      </c>
      <c r="D183" s="52" t="s">
        <v>147</v>
      </c>
      <c r="E183" s="116">
        <v>211</v>
      </c>
      <c r="F183" s="93">
        <v>17.322199999999999</v>
      </c>
      <c r="G183" s="80"/>
      <c r="I183" s="75"/>
    </row>
    <row r="184" spans="1:9">
      <c r="A184" s="52">
        <v>178</v>
      </c>
      <c r="B184" s="52">
        <v>234</v>
      </c>
      <c r="C184" s="53" t="s">
        <v>188</v>
      </c>
      <c r="D184" s="52" t="s">
        <v>399</v>
      </c>
      <c r="E184" s="116">
        <v>68</v>
      </c>
      <c r="F184" s="93">
        <v>17.058800000000002</v>
      </c>
      <c r="G184" s="80"/>
      <c r="I184" s="75"/>
    </row>
    <row r="185" spans="1:9">
      <c r="A185" s="52">
        <v>179</v>
      </c>
      <c r="B185" s="52">
        <v>272</v>
      </c>
      <c r="C185" s="53" t="s">
        <v>213</v>
      </c>
      <c r="D185" s="52" t="s">
        <v>421</v>
      </c>
      <c r="E185" s="116">
        <v>225</v>
      </c>
      <c r="F185" s="93">
        <v>16.764399999999998</v>
      </c>
      <c r="G185" s="80"/>
    </row>
    <row r="186" spans="1:9">
      <c r="A186" s="52">
        <v>180</v>
      </c>
      <c r="B186" s="52">
        <v>252</v>
      </c>
      <c r="C186" s="53" t="s">
        <v>90</v>
      </c>
      <c r="D186" s="52" t="s">
        <v>410</v>
      </c>
      <c r="E186" s="116">
        <v>1478</v>
      </c>
      <c r="F186" s="93">
        <v>16.661000000000001</v>
      </c>
      <c r="G186" s="80"/>
      <c r="I186" s="75"/>
    </row>
    <row r="187" spans="1:9">
      <c r="A187" s="52">
        <v>181</v>
      </c>
      <c r="B187" s="52">
        <v>168</v>
      </c>
      <c r="C187" s="53" t="s">
        <v>139</v>
      </c>
      <c r="D187" s="52" t="s">
        <v>351</v>
      </c>
      <c r="E187" s="116">
        <v>1609</v>
      </c>
      <c r="F187" s="93">
        <v>16.279</v>
      </c>
      <c r="G187" s="80"/>
    </row>
    <row r="188" spans="1:9">
      <c r="A188" s="52">
        <v>182</v>
      </c>
      <c r="B188" s="52">
        <v>178</v>
      </c>
      <c r="C188" s="53" t="s">
        <v>178</v>
      </c>
      <c r="D188" s="52" t="s">
        <v>360</v>
      </c>
      <c r="E188" s="116">
        <v>451</v>
      </c>
      <c r="F188" s="93">
        <v>15.9467</v>
      </c>
      <c r="G188" s="80"/>
      <c r="I188" s="75"/>
    </row>
    <row r="189" spans="1:9">
      <c r="A189" s="52">
        <v>183</v>
      </c>
      <c r="B189" s="52">
        <v>254</v>
      </c>
      <c r="C189" s="53" t="s">
        <v>153</v>
      </c>
      <c r="D189" s="52" t="s">
        <v>403</v>
      </c>
      <c r="E189" s="116">
        <v>1498</v>
      </c>
      <c r="F189" s="93">
        <v>15.384499999999999</v>
      </c>
      <c r="G189" s="80"/>
    </row>
    <row r="190" spans="1:9">
      <c r="A190" s="52">
        <v>184</v>
      </c>
      <c r="B190" s="52">
        <v>31</v>
      </c>
      <c r="C190" s="53" t="s">
        <v>106</v>
      </c>
      <c r="D190" s="52" t="s">
        <v>243</v>
      </c>
      <c r="E190" s="116">
        <v>928</v>
      </c>
      <c r="F190" s="93">
        <v>14.996700000000001</v>
      </c>
      <c r="G190" s="80"/>
    </row>
    <row r="191" spans="1:9">
      <c r="A191" s="52">
        <v>185</v>
      </c>
      <c r="B191" s="52">
        <v>107</v>
      </c>
      <c r="C191" s="53" t="s">
        <v>106</v>
      </c>
      <c r="D191" s="52" t="s">
        <v>310</v>
      </c>
      <c r="E191" s="116">
        <v>75</v>
      </c>
      <c r="F191" s="93">
        <v>14.666600000000001</v>
      </c>
      <c r="G191" s="80"/>
    </row>
    <row r="192" spans="1:9">
      <c r="A192" s="52">
        <v>186</v>
      </c>
      <c r="B192" s="52">
        <v>91</v>
      </c>
      <c r="C192" s="53" t="s">
        <v>117</v>
      </c>
      <c r="D192" s="52" t="s">
        <v>294</v>
      </c>
      <c r="E192" s="116">
        <v>1158</v>
      </c>
      <c r="F192" s="93">
        <v>14.3842</v>
      </c>
      <c r="G192" s="80"/>
    </row>
    <row r="193" spans="1:9">
      <c r="A193" s="52">
        <v>187</v>
      </c>
      <c r="B193" s="52"/>
      <c r="C193" s="53" t="s">
        <v>440</v>
      </c>
      <c r="D193" s="52" t="s">
        <v>441</v>
      </c>
      <c r="E193" s="116">
        <v>16</v>
      </c>
      <c r="F193" s="93">
        <v>13.9375</v>
      </c>
      <c r="G193" s="80"/>
    </row>
    <row r="194" spans="1:9">
      <c r="A194" s="52">
        <v>188</v>
      </c>
      <c r="B194" s="52">
        <v>193</v>
      </c>
      <c r="C194" s="53" t="s">
        <v>183</v>
      </c>
      <c r="D194" s="52" t="s">
        <v>371</v>
      </c>
      <c r="E194" s="116">
        <v>478</v>
      </c>
      <c r="F194" s="93">
        <v>13.9016</v>
      </c>
      <c r="G194" s="80"/>
    </row>
    <row r="195" spans="1:9">
      <c r="A195" s="52">
        <v>189</v>
      </c>
      <c r="B195" s="52">
        <v>130</v>
      </c>
      <c r="C195" s="53" t="s">
        <v>142</v>
      </c>
      <c r="D195" s="52" t="s">
        <v>325</v>
      </c>
      <c r="E195" s="116">
        <v>147</v>
      </c>
      <c r="F195" s="93">
        <v>13.3673</v>
      </c>
      <c r="G195" s="80"/>
      <c r="I195" s="75"/>
    </row>
    <row r="196" spans="1:9">
      <c r="A196" s="52">
        <v>190</v>
      </c>
      <c r="B196" s="52">
        <v>12</v>
      </c>
      <c r="C196" s="53" t="s">
        <v>90</v>
      </c>
      <c r="D196" s="52" t="s">
        <v>229</v>
      </c>
      <c r="E196" s="116">
        <v>1029</v>
      </c>
      <c r="F196" s="93">
        <v>12.793900000000001</v>
      </c>
      <c r="G196" s="80"/>
      <c r="I196" s="75"/>
    </row>
    <row r="197" spans="1:9">
      <c r="A197" s="52">
        <v>191</v>
      </c>
      <c r="B197" s="52">
        <v>251</v>
      </c>
      <c r="C197" s="53" t="s">
        <v>100</v>
      </c>
      <c r="D197" s="52" t="s">
        <v>409</v>
      </c>
      <c r="E197" s="116">
        <v>120</v>
      </c>
      <c r="F197" s="93">
        <v>12.1333</v>
      </c>
      <c r="G197" s="80"/>
    </row>
    <row r="198" spans="1:9">
      <c r="A198" s="52">
        <v>192</v>
      </c>
      <c r="B198" s="52">
        <v>157</v>
      </c>
      <c r="C198" s="53" t="s">
        <v>176</v>
      </c>
      <c r="D198" s="52" t="s">
        <v>343</v>
      </c>
      <c r="E198" s="116">
        <v>3588</v>
      </c>
      <c r="F198" s="93">
        <v>12.1256</v>
      </c>
      <c r="G198" s="80"/>
      <c r="I198" s="75"/>
    </row>
    <row r="199" spans="1:9">
      <c r="A199" s="52">
        <v>193</v>
      </c>
      <c r="B199" s="52">
        <v>142</v>
      </c>
      <c r="C199" s="53" t="s">
        <v>140</v>
      </c>
      <c r="D199" s="52" t="s">
        <v>332</v>
      </c>
      <c r="E199" s="116">
        <v>1477</v>
      </c>
      <c r="F199" s="93">
        <v>12.0176</v>
      </c>
      <c r="G199" s="80"/>
    </row>
    <row r="200" spans="1:9">
      <c r="A200" s="52">
        <v>194</v>
      </c>
      <c r="B200" s="52">
        <v>188</v>
      </c>
      <c r="C200" s="53" t="s">
        <v>181</v>
      </c>
      <c r="D200" s="52" t="s">
        <v>182</v>
      </c>
      <c r="E200" s="116">
        <v>1098</v>
      </c>
      <c r="F200" s="93">
        <v>11.8324</v>
      </c>
      <c r="G200" s="80"/>
    </row>
    <row r="201" spans="1:9">
      <c r="A201" s="52">
        <v>195</v>
      </c>
      <c r="B201" s="52">
        <v>105</v>
      </c>
      <c r="C201" s="53" t="s">
        <v>153</v>
      </c>
      <c r="D201" s="52" t="s">
        <v>308</v>
      </c>
      <c r="E201" s="116">
        <v>1435</v>
      </c>
      <c r="F201" s="93">
        <v>11.0139</v>
      </c>
      <c r="G201" s="80"/>
    </row>
    <row r="202" spans="1:9">
      <c r="A202" s="52">
        <v>196</v>
      </c>
      <c r="B202" s="52">
        <v>98</v>
      </c>
      <c r="C202" s="53" t="s">
        <v>143</v>
      </c>
      <c r="D202" s="52" t="s">
        <v>301</v>
      </c>
      <c r="E202" s="117">
        <v>1165</v>
      </c>
      <c r="F202" s="93">
        <v>10.7296</v>
      </c>
      <c r="G202" s="80"/>
    </row>
    <row r="203" spans="1:9">
      <c r="A203" s="52">
        <v>197</v>
      </c>
      <c r="B203" s="52">
        <v>248</v>
      </c>
      <c r="C203" s="54" t="s">
        <v>197</v>
      </c>
      <c r="D203" s="52" t="s">
        <v>207</v>
      </c>
      <c r="E203" s="117">
        <v>1025</v>
      </c>
      <c r="F203" s="93">
        <v>10.5892</v>
      </c>
      <c r="G203" s="80"/>
    </row>
    <row r="204" spans="1:9">
      <c r="A204" s="52">
        <v>198</v>
      </c>
      <c r="B204" s="52">
        <v>77</v>
      </c>
      <c r="C204" s="53" t="s">
        <v>136</v>
      </c>
      <c r="D204" s="52" t="s">
        <v>281</v>
      </c>
      <c r="E204" s="116">
        <v>1455</v>
      </c>
      <c r="F204" s="93">
        <v>9.9876000000000005</v>
      </c>
      <c r="G204" s="80"/>
    </row>
    <row r="205" spans="1:9">
      <c r="A205" s="52">
        <v>199</v>
      </c>
      <c r="B205" s="52">
        <v>274</v>
      </c>
      <c r="C205" s="53" t="s">
        <v>153</v>
      </c>
      <c r="D205" s="52" t="s">
        <v>356</v>
      </c>
      <c r="E205" s="116">
        <v>911</v>
      </c>
      <c r="F205" s="93">
        <v>9.8474000000000004</v>
      </c>
      <c r="G205" s="80"/>
    </row>
    <row r="206" spans="1:9">
      <c r="A206" s="52">
        <v>200</v>
      </c>
      <c r="B206" s="52">
        <v>15</v>
      </c>
      <c r="C206" s="53" t="s">
        <v>93</v>
      </c>
      <c r="D206" s="52" t="s">
        <v>94</v>
      </c>
      <c r="E206" s="116">
        <v>25</v>
      </c>
      <c r="F206" s="93">
        <v>9.44</v>
      </c>
      <c r="G206" s="80"/>
      <c r="I206" s="75"/>
    </row>
    <row r="207" spans="1:9">
      <c r="A207" s="52">
        <v>201</v>
      </c>
      <c r="B207" s="52">
        <v>196</v>
      </c>
      <c r="C207" s="53" t="s">
        <v>143</v>
      </c>
      <c r="D207" s="52" t="s">
        <v>373</v>
      </c>
      <c r="E207" s="116">
        <v>2257</v>
      </c>
      <c r="F207" s="93">
        <v>9.3686000000000007</v>
      </c>
      <c r="G207" s="80"/>
      <c r="I207" s="75"/>
    </row>
    <row r="208" spans="1:9">
      <c r="A208" s="52">
        <v>202</v>
      </c>
      <c r="B208" s="52">
        <v>191</v>
      </c>
      <c r="C208" s="53" t="s">
        <v>143</v>
      </c>
      <c r="D208" s="52" t="s">
        <v>370</v>
      </c>
      <c r="E208" s="116">
        <v>1356</v>
      </c>
      <c r="F208" s="93">
        <v>9.3488000000000007</v>
      </c>
      <c r="G208" s="80"/>
    </row>
    <row r="209" spans="1:9">
      <c r="A209" s="52">
        <v>203</v>
      </c>
      <c r="B209" s="52">
        <v>223</v>
      </c>
      <c r="C209" s="53" t="s">
        <v>114</v>
      </c>
      <c r="D209" s="52" t="s">
        <v>196</v>
      </c>
      <c r="E209" s="116">
        <v>1115</v>
      </c>
      <c r="F209" s="93">
        <v>9.2825000000000006</v>
      </c>
      <c r="G209" s="80"/>
      <c r="I209" s="75"/>
    </row>
    <row r="210" spans="1:9">
      <c r="A210" s="52">
        <v>204</v>
      </c>
      <c r="B210" s="52">
        <v>171</v>
      </c>
      <c r="C210" s="53" t="s">
        <v>105</v>
      </c>
      <c r="D210" s="52" t="s">
        <v>353</v>
      </c>
      <c r="E210" s="116">
        <v>3519</v>
      </c>
      <c r="F210" s="93">
        <v>8.9982000000000006</v>
      </c>
      <c r="G210" s="80"/>
    </row>
    <row r="211" spans="1:9">
      <c r="A211" s="52">
        <v>205</v>
      </c>
      <c r="B211" s="52">
        <v>95</v>
      </c>
      <c r="C211" s="53" t="s">
        <v>126</v>
      </c>
      <c r="D211" s="52" t="s">
        <v>298</v>
      </c>
      <c r="E211" s="116">
        <v>922</v>
      </c>
      <c r="F211" s="93">
        <v>8.8209999999999997</v>
      </c>
      <c r="G211" s="80"/>
    </row>
    <row r="212" spans="1:9">
      <c r="A212" s="52">
        <v>206</v>
      </c>
      <c r="B212" s="52">
        <v>108</v>
      </c>
      <c r="C212" s="53" t="s">
        <v>138</v>
      </c>
      <c r="D212" s="52" t="s">
        <v>311</v>
      </c>
      <c r="E212" s="116">
        <v>487</v>
      </c>
      <c r="F212" s="93">
        <v>8.4947999999999997</v>
      </c>
      <c r="G212" s="80"/>
    </row>
    <row r="213" spans="1:9">
      <c r="A213" s="52">
        <v>207</v>
      </c>
      <c r="B213" s="52">
        <v>159</v>
      </c>
      <c r="C213" s="53" t="s">
        <v>123</v>
      </c>
      <c r="D213" s="52" t="s">
        <v>239</v>
      </c>
      <c r="E213" s="116">
        <v>1118</v>
      </c>
      <c r="F213" s="93">
        <v>8.4105000000000008</v>
      </c>
      <c r="G213" s="80"/>
    </row>
    <row r="214" spans="1:9">
      <c r="A214" s="52">
        <v>208</v>
      </c>
      <c r="B214" s="52">
        <v>43</v>
      </c>
      <c r="C214" s="53" t="s">
        <v>90</v>
      </c>
      <c r="D214" s="52" t="s">
        <v>252</v>
      </c>
      <c r="E214" s="116">
        <v>3524</v>
      </c>
      <c r="F214" s="93">
        <v>8.3237000000000005</v>
      </c>
      <c r="G214" s="80"/>
    </row>
    <row r="215" spans="1:9">
      <c r="A215" s="52">
        <v>209</v>
      </c>
      <c r="B215" s="52">
        <v>231</v>
      </c>
      <c r="C215" s="53" t="s">
        <v>164</v>
      </c>
      <c r="D215" s="52" t="s">
        <v>378</v>
      </c>
      <c r="E215" s="116">
        <v>799</v>
      </c>
      <c r="F215" s="93">
        <v>7.9724000000000004</v>
      </c>
      <c r="G215" s="80"/>
    </row>
    <row r="216" spans="1:9">
      <c r="A216" s="52">
        <v>210</v>
      </c>
      <c r="B216" s="52">
        <v>28</v>
      </c>
      <c r="C216" s="53" t="s">
        <v>89</v>
      </c>
      <c r="D216" s="52" t="s">
        <v>241</v>
      </c>
      <c r="E216" s="116">
        <v>202</v>
      </c>
      <c r="F216" s="93">
        <v>7.8712</v>
      </c>
      <c r="G216" s="80"/>
    </row>
    <row r="217" spans="1:9">
      <c r="A217" s="52">
        <v>211</v>
      </c>
      <c r="B217" s="52">
        <v>92</v>
      </c>
      <c r="C217" s="53" t="s">
        <v>140</v>
      </c>
      <c r="D217" s="52" t="s">
        <v>295</v>
      </c>
      <c r="E217" s="116">
        <v>2533</v>
      </c>
      <c r="F217" s="93">
        <v>7.7622999999999998</v>
      </c>
      <c r="G217" s="80"/>
    </row>
    <row r="218" spans="1:9">
      <c r="A218" s="52">
        <v>212</v>
      </c>
      <c r="B218" s="52">
        <v>101</v>
      </c>
      <c r="C218" s="53" t="s">
        <v>140</v>
      </c>
      <c r="D218" s="52" t="s">
        <v>304</v>
      </c>
      <c r="E218" s="116">
        <v>909</v>
      </c>
      <c r="F218" s="93">
        <v>7.7183000000000002</v>
      </c>
      <c r="G218" s="80"/>
    </row>
    <row r="219" spans="1:9">
      <c r="A219" s="52">
        <v>213</v>
      </c>
      <c r="B219" s="52">
        <v>267</v>
      </c>
      <c r="C219" s="53" t="s">
        <v>191</v>
      </c>
      <c r="D219" s="52" t="s">
        <v>216</v>
      </c>
      <c r="E219" s="116">
        <v>233</v>
      </c>
      <c r="F219" s="93">
        <v>7.6136999999999997</v>
      </c>
      <c r="G219" s="80"/>
    </row>
    <row r="220" spans="1:9">
      <c r="A220" s="52">
        <v>214</v>
      </c>
      <c r="B220" s="52">
        <v>199</v>
      </c>
      <c r="C220" s="53" t="s">
        <v>82</v>
      </c>
      <c r="D220" s="52" t="s">
        <v>376</v>
      </c>
      <c r="E220" s="116">
        <v>916</v>
      </c>
      <c r="F220" s="93">
        <v>7.5655000000000001</v>
      </c>
      <c r="G220" s="80"/>
    </row>
    <row r="221" spans="1:9">
      <c r="A221" s="52">
        <v>215</v>
      </c>
      <c r="B221" s="52">
        <v>271</v>
      </c>
      <c r="C221" s="53" t="s">
        <v>193</v>
      </c>
      <c r="D221" s="52" t="s">
        <v>324</v>
      </c>
      <c r="E221" s="116">
        <v>185</v>
      </c>
      <c r="F221" s="93">
        <v>7.0107999999999997</v>
      </c>
      <c r="G221" s="80"/>
    </row>
    <row r="222" spans="1:9">
      <c r="A222" s="52">
        <v>216</v>
      </c>
      <c r="B222" s="52">
        <v>26</v>
      </c>
      <c r="C222" s="53" t="s">
        <v>106</v>
      </c>
      <c r="D222" s="52" t="s">
        <v>240</v>
      </c>
      <c r="E222" s="116">
        <v>851</v>
      </c>
      <c r="F222" s="93">
        <v>6.3171999999999997</v>
      </c>
      <c r="G222" s="80"/>
    </row>
    <row r="223" spans="1:9">
      <c r="A223" s="52">
        <v>217</v>
      </c>
      <c r="B223" s="52">
        <v>287</v>
      </c>
      <c r="C223" s="53" t="s">
        <v>118</v>
      </c>
      <c r="D223" s="52" t="s">
        <v>429</v>
      </c>
      <c r="E223" s="116">
        <v>247</v>
      </c>
      <c r="F223" s="93">
        <v>6.2510000000000003</v>
      </c>
      <c r="G223" s="80"/>
      <c r="I223" s="75"/>
    </row>
    <row r="224" spans="1:9">
      <c r="A224" s="52">
        <v>218</v>
      </c>
      <c r="B224" s="52">
        <v>270</v>
      </c>
      <c r="C224" s="53" t="s">
        <v>145</v>
      </c>
      <c r="D224" s="52" t="s">
        <v>420</v>
      </c>
      <c r="E224" s="117">
        <v>408</v>
      </c>
      <c r="F224" s="93">
        <v>6.1224999999999996</v>
      </c>
      <c r="G224" s="80"/>
    </row>
    <row r="225" spans="1:9">
      <c r="A225" s="52">
        <v>219</v>
      </c>
      <c r="B225" s="52">
        <v>247</v>
      </c>
      <c r="C225" s="53" t="s">
        <v>125</v>
      </c>
      <c r="D225" s="52" t="s">
        <v>407</v>
      </c>
      <c r="E225" s="116">
        <v>196</v>
      </c>
      <c r="F225" s="93">
        <v>6.1223999999999998</v>
      </c>
      <c r="G225" s="80"/>
    </row>
    <row r="226" spans="1:9">
      <c r="A226" s="52">
        <v>220</v>
      </c>
      <c r="B226" s="52"/>
      <c r="C226" s="53" t="s">
        <v>125</v>
      </c>
      <c r="D226" s="52" t="s">
        <v>442</v>
      </c>
      <c r="E226" s="116">
        <v>501</v>
      </c>
      <c r="F226" s="93">
        <v>6.0877999999999997</v>
      </c>
      <c r="G226" s="80"/>
    </row>
    <row r="227" spans="1:9">
      <c r="A227" s="52">
        <v>221</v>
      </c>
      <c r="B227" s="52">
        <v>139</v>
      </c>
      <c r="C227" s="53" t="s">
        <v>151</v>
      </c>
      <c r="D227" s="52" t="s">
        <v>329</v>
      </c>
      <c r="E227" s="116">
        <v>864</v>
      </c>
      <c r="F227" s="93">
        <v>5.9039000000000001</v>
      </c>
      <c r="G227" s="80"/>
    </row>
    <row r="228" spans="1:9">
      <c r="A228" s="52">
        <v>222</v>
      </c>
      <c r="B228" s="52"/>
      <c r="C228" s="54" t="s">
        <v>114</v>
      </c>
      <c r="D228" s="52" t="s">
        <v>443</v>
      </c>
      <c r="E228" s="116">
        <v>312</v>
      </c>
      <c r="F228" s="93">
        <v>5.8173000000000004</v>
      </c>
      <c r="G228" s="80"/>
    </row>
    <row r="229" spans="1:9">
      <c r="A229" s="52">
        <v>223</v>
      </c>
      <c r="B229" s="52">
        <v>277</v>
      </c>
      <c r="C229" s="53" t="s">
        <v>153</v>
      </c>
      <c r="D229" s="52" t="s">
        <v>316</v>
      </c>
      <c r="E229" s="116">
        <v>999</v>
      </c>
      <c r="F229" s="93">
        <v>5.6816000000000004</v>
      </c>
      <c r="G229" s="80"/>
    </row>
    <row r="230" spans="1:9">
      <c r="A230" s="52">
        <v>224</v>
      </c>
      <c r="B230" s="52">
        <v>218</v>
      </c>
      <c r="C230" s="53" t="s">
        <v>77</v>
      </c>
      <c r="D230" s="52" t="s">
        <v>392</v>
      </c>
      <c r="E230" s="116">
        <v>851</v>
      </c>
      <c r="F230" s="93">
        <v>5.3207000000000004</v>
      </c>
      <c r="G230" s="80"/>
    </row>
    <row r="231" spans="1:9">
      <c r="A231" s="52">
        <v>225</v>
      </c>
      <c r="B231" s="52">
        <v>278</v>
      </c>
      <c r="C231" s="53" t="s">
        <v>133</v>
      </c>
      <c r="D231" s="52" t="s">
        <v>218</v>
      </c>
      <c r="E231" s="116">
        <v>407</v>
      </c>
      <c r="F231" s="93">
        <v>5.2751000000000001</v>
      </c>
      <c r="G231" s="80"/>
      <c r="I231" s="75"/>
    </row>
    <row r="232" spans="1:9">
      <c r="A232" s="52">
        <v>226</v>
      </c>
      <c r="B232" s="52">
        <v>226</v>
      </c>
      <c r="C232" s="53" t="s">
        <v>197</v>
      </c>
      <c r="D232" s="52" t="s">
        <v>198</v>
      </c>
      <c r="E232" s="116">
        <v>340</v>
      </c>
      <c r="F232" s="93">
        <v>5.2088000000000001</v>
      </c>
      <c r="G232" s="80"/>
    </row>
    <row r="233" spans="1:9">
      <c r="A233" s="52">
        <v>227</v>
      </c>
      <c r="B233" s="52">
        <v>172</v>
      </c>
      <c r="C233" s="53" t="s">
        <v>150</v>
      </c>
      <c r="D233" s="52" t="s">
        <v>354</v>
      </c>
      <c r="E233" s="116">
        <v>314</v>
      </c>
      <c r="F233" s="93">
        <v>5.0126999999999997</v>
      </c>
      <c r="G233" s="80"/>
      <c r="I233" s="75"/>
    </row>
    <row r="234" spans="1:9">
      <c r="A234" s="52">
        <v>228</v>
      </c>
      <c r="B234" s="52">
        <v>71</v>
      </c>
      <c r="C234" s="53" t="s">
        <v>140</v>
      </c>
      <c r="D234" s="52" t="s">
        <v>275</v>
      </c>
      <c r="E234" s="116">
        <v>563</v>
      </c>
      <c r="F234" s="93">
        <v>4.8596000000000004</v>
      </c>
      <c r="G234" s="80"/>
    </row>
    <row r="235" spans="1:9">
      <c r="A235" s="52">
        <v>229</v>
      </c>
      <c r="B235" s="52">
        <v>204</v>
      </c>
      <c r="C235" s="53" t="s">
        <v>114</v>
      </c>
      <c r="D235" s="52" t="s">
        <v>185</v>
      </c>
      <c r="E235" s="116">
        <v>212</v>
      </c>
      <c r="F235" s="93">
        <v>4.7923999999999998</v>
      </c>
      <c r="G235" s="80"/>
      <c r="I235" s="75"/>
    </row>
    <row r="236" spans="1:9">
      <c r="A236" s="52">
        <v>230</v>
      </c>
      <c r="B236" s="52">
        <v>97</v>
      </c>
      <c r="C236" s="53" t="s">
        <v>151</v>
      </c>
      <c r="D236" s="52" t="s">
        <v>300</v>
      </c>
      <c r="E236" s="116">
        <v>500</v>
      </c>
      <c r="F236" s="93">
        <v>4.6740000000000004</v>
      </c>
      <c r="G236" s="80"/>
    </row>
    <row r="237" spans="1:9">
      <c r="A237" s="52">
        <v>231</v>
      </c>
      <c r="B237" s="52">
        <v>259</v>
      </c>
      <c r="C237" s="53" t="s">
        <v>143</v>
      </c>
      <c r="D237" s="52" t="s">
        <v>413</v>
      </c>
      <c r="E237" s="116">
        <v>1541</v>
      </c>
      <c r="F237" s="93">
        <v>4.5450999999999997</v>
      </c>
      <c r="G237" s="80"/>
    </row>
    <row r="238" spans="1:9">
      <c r="A238" s="52">
        <v>232</v>
      </c>
      <c r="B238" s="52">
        <v>245</v>
      </c>
      <c r="C238" s="53" t="s">
        <v>189</v>
      </c>
      <c r="D238" s="52" t="s">
        <v>205</v>
      </c>
      <c r="E238" s="116">
        <v>104</v>
      </c>
      <c r="F238" s="93">
        <v>4.3269000000000002</v>
      </c>
      <c r="G238" s="80"/>
    </row>
    <row r="239" spans="1:9">
      <c r="A239" s="52">
        <v>233</v>
      </c>
      <c r="B239" s="52">
        <v>176</v>
      </c>
      <c r="C239" s="53" t="s">
        <v>100</v>
      </c>
      <c r="D239" s="52" t="s">
        <v>358</v>
      </c>
      <c r="E239" s="116">
        <v>387</v>
      </c>
      <c r="F239" s="93">
        <v>4.3204000000000002</v>
      </c>
      <c r="G239" s="80"/>
    </row>
    <row r="240" spans="1:9">
      <c r="A240" s="52">
        <v>234</v>
      </c>
      <c r="B240" s="52">
        <v>182</v>
      </c>
      <c r="C240" s="53" t="s">
        <v>117</v>
      </c>
      <c r="D240" s="52" t="s">
        <v>363</v>
      </c>
      <c r="E240" s="116">
        <v>853</v>
      </c>
      <c r="F240" s="93">
        <v>4.0117000000000003</v>
      </c>
      <c r="G240" s="80"/>
    </row>
    <row r="241" spans="1:9">
      <c r="A241" s="52">
        <v>235</v>
      </c>
      <c r="B241" s="52">
        <v>250</v>
      </c>
      <c r="C241" s="53" t="s">
        <v>181</v>
      </c>
      <c r="D241" s="52" t="s">
        <v>209</v>
      </c>
      <c r="E241" s="116">
        <v>457</v>
      </c>
      <c r="F241" s="93">
        <v>3.8117999999999999</v>
      </c>
      <c r="G241" s="80"/>
    </row>
    <row r="242" spans="1:9">
      <c r="A242" s="52">
        <v>236</v>
      </c>
      <c r="B242" s="52">
        <v>183</v>
      </c>
      <c r="C242" s="53" t="s">
        <v>128</v>
      </c>
      <c r="D242" s="52" t="s">
        <v>180</v>
      </c>
      <c r="E242" s="116">
        <v>893</v>
      </c>
      <c r="F242" s="93">
        <v>3.6080000000000001</v>
      </c>
      <c r="G242" s="80"/>
    </row>
    <row r="243" spans="1:9">
      <c r="A243" s="52">
        <v>237</v>
      </c>
      <c r="B243" s="52">
        <v>20</v>
      </c>
      <c r="C243" s="53" t="s">
        <v>100</v>
      </c>
      <c r="D243" s="52" t="s">
        <v>235</v>
      </c>
      <c r="E243" s="116">
        <v>49</v>
      </c>
      <c r="F243" s="93">
        <v>3.5714000000000001</v>
      </c>
      <c r="G243" s="80"/>
      <c r="I243" s="75"/>
    </row>
    <row r="244" spans="1:9">
      <c r="A244" s="52">
        <v>238</v>
      </c>
      <c r="B244" s="52">
        <v>56</v>
      </c>
      <c r="C244" s="53" t="s">
        <v>96</v>
      </c>
      <c r="D244" s="52" t="s">
        <v>261</v>
      </c>
      <c r="E244" s="116">
        <v>2021</v>
      </c>
      <c r="F244" s="93">
        <v>3.3047</v>
      </c>
      <c r="G244" s="80"/>
    </row>
    <row r="245" spans="1:9">
      <c r="A245" s="52">
        <v>239</v>
      </c>
      <c r="B245" s="52">
        <v>161</v>
      </c>
      <c r="C245" s="53" t="s">
        <v>175</v>
      </c>
      <c r="D245" s="52" t="s">
        <v>345</v>
      </c>
      <c r="E245" s="116">
        <v>429</v>
      </c>
      <c r="F245" s="93">
        <v>2.9649999999999999</v>
      </c>
      <c r="G245" s="80"/>
    </row>
    <row r="246" spans="1:9">
      <c r="A246" s="52">
        <v>240</v>
      </c>
      <c r="B246" s="52">
        <v>222</v>
      </c>
      <c r="C246" s="53" t="s">
        <v>194</v>
      </c>
      <c r="D246" s="52" t="s">
        <v>195</v>
      </c>
      <c r="E246" s="116">
        <v>40</v>
      </c>
      <c r="F246" s="93">
        <v>2.95</v>
      </c>
      <c r="G246" s="80"/>
    </row>
    <row r="247" spans="1:9">
      <c r="A247" s="52">
        <v>241</v>
      </c>
      <c r="B247" s="52">
        <v>276</v>
      </c>
      <c r="C247" s="53" t="s">
        <v>208</v>
      </c>
      <c r="D247" s="52" t="s">
        <v>424</v>
      </c>
      <c r="E247" s="116">
        <v>153</v>
      </c>
      <c r="F247" s="93">
        <v>2.8692000000000002</v>
      </c>
      <c r="G247" s="80"/>
    </row>
    <row r="248" spans="1:9">
      <c r="A248" s="52">
        <v>242</v>
      </c>
      <c r="B248" s="52">
        <v>145</v>
      </c>
      <c r="C248" s="53" t="s">
        <v>82</v>
      </c>
      <c r="D248" s="52" t="s">
        <v>335</v>
      </c>
      <c r="E248" s="116">
        <v>338</v>
      </c>
      <c r="F248" s="93">
        <v>2.7395999999999998</v>
      </c>
      <c r="G248" s="80"/>
      <c r="I248" s="75"/>
    </row>
    <row r="249" spans="1:9">
      <c r="A249" s="52">
        <v>243</v>
      </c>
      <c r="B249" s="52">
        <v>227</v>
      </c>
      <c r="C249" s="53" t="s">
        <v>194</v>
      </c>
      <c r="D249" s="52" t="s">
        <v>199</v>
      </c>
      <c r="E249" s="116">
        <v>19</v>
      </c>
      <c r="F249" s="93">
        <v>2.6315</v>
      </c>
      <c r="G249" s="80"/>
    </row>
    <row r="250" spans="1:9">
      <c r="A250" s="52">
        <v>244</v>
      </c>
      <c r="B250" s="52">
        <v>260</v>
      </c>
      <c r="C250" s="53" t="s">
        <v>191</v>
      </c>
      <c r="D250" s="52" t="s">
        <v>214</v>
      </c>
      <c r="E250" s="116">
        <v>479</v>
      </c>
      <c r="F250" s="93">
        <v>2.5072999999999999</v>
      </c>
      <c r="G250" s="80"/>
    </row>
    <row r="251" spans="1:9">
      <c r="A251" s="52">
        <v>245</v>
      </c>
      <c r="B251" s="52">
        <v>242</v>
      </c>
      <c r="C251" s="53" t="s">
        <v>197</v>
      </c>
      <c r="D251" s="52" t="s">
        <v>203</v>
      </c>
      <c r="E251" s="116">
        <v>620</v>
      </c>
      <c r="F251" s="93">
        <v>2.3193000000000001</v>
      </c>
      <c r="G251" s="80"/>
    </row>
    <row r="252" spans="1:9">
      <c r="A252" s="52">
        <v>246</v>
      </c>
      <c r="B252" s="52">
        <v>170</v>
      </c>
      <c r="C252" s="53" t="s">
        <v>153</v>
      </c>
      <c r="D252" s="52" t="s">
        <v>296</v>
      </c>
      <c r="E252" s="116">
        <v>706</v>
      </c>
      <c r="F252" s="93">
        <v>1.9575</v>
      </c>
      <c r="G252" s="80"/>
    </row>
    <row r="253" spans="1:9">
      <c r="A253" s="52">
        <v>247</v>
      </c>
      <c r="B253" s="52">
        <v>140</v>
      </c>
      <c r="C253" s="53" t="s">
        <v>141</v>
      </c>
      <c r="D253" s="52" t="s">
        <v>330</v>
      </c>
      <c r="E253" s="116">
        <v>215</v>
      </c>
      <c r="F253" s="93">
        <v>1.8836999999999999</v>
      </c>
      <c r="G253" s="80"/>
    </row>
    <row r="254" spans="1:9">
      <c r="A254" s="52">
        <v>248</v>
      </c>
      <c r="B254" s="52">
        <v>37</v>
      </c>
      <c r="C254" s="54" t="s">
        <v>77</v>
      </c>
      <c r="D254" s="52" t="s">
        <v>246</v>
      </c>
      <c r="E254" s="116">
        <v>782</v>
      </c>
      <c r="F254" s="93">
        <v>1.6879</v>
      </c>
      <c r="G254" s="80"/>
      <c r="I254" s="75"/>
    </row>
    <row r="255" spans="1:9">
      <c r="A255" s="52">
        <v>249</v>
      </c>
      <c r="B255" s="52">
        <v>212</v>
      </c>
      <c r="C255" s="53" t="s">
        <v>122</v>
      </c>
      <c r="D255" s="52" t="s">
        <v>387</v>
      </c>
      <c r="E255" s="116">
        <v>478</v>
      </c>
      <c r="F255" s="93">
        <v>1.6485000000000001</v>
      </c>
      <c r="G255" s="80"/>
      <c r="I255" s="75"/>
    </row>
    <row r="256" spans="1:9">
      <c r="A256" s="52">
        <v>250</v>
      </c>
      <c r="B256" s="52">
        <v>47</v>
      </c>
      <c r="C256" s="54" t="s">
        <v>122</v>
      </c>
      <c r="D256" s="52" t="s">
        <v>255</v>
      </c>
      <c r="E256" s="116">
        <v>78</v>
      </c>
      <c r="F256" s="93">
        <v>1.4358</v>
      </c>
      <c r="G256" s="80"/>
    </row>
    <row r="257" spans="1:9">
      <c r="A257" s="52">
        <v>251</v>
      </c>
      <c r="B257" s="52">
        <v>122</v>
      </c>
      <c r="C257" s="53" t="s">
        <v>90</v>
      </c>
      <c r="D257" s="52" t="s">
        <v>320</v>
      </c>
      <c r="E257" s="116">
        <v>953</v>
      </c>
      <c r="F257" s="93">
        <v>1.2098</v>
      </c>
      <c r="G257" s="80"/>
    </row>
    <row r="258" spans="1:9">
      <c r="A258" s="52">
        <v>252</v>
      </c>
      <c r="B258" s="52">
        <v>256</v>
      </c>
      <c r="C258" s="53" t="s">
        <v>133</v>
      </c>
      <c r="D258" s="52" t="s">
        <v>212</v>
      </c>
      <c r="E258" s="116">
        <v>326</v>
      </c>
      <c r="F258" s="93">
        <v>1.1778999999999999</v>
      </c>
      <c r="G258" s="80"/>
    </row>
    <row r="259" spans="1:9">
      <c r="A259" s="52">
        <v>253</v>
      </c>
      <c r="B259" s="52">
        <v>282</v>
      </c>
      <c r="C259" s="53" t="s">
        <v>171</v>
      </c>
      <c r="D259" s="52" t="s">
        <v>221</v>
      </c>
      <c r="E259" s="116">
        <v>54</v>
      </c>
      <c r="F259" s="93">
        <v>1.0740000000000001</v>
      </c>
      <c r="G259" s="80"/>
      <c r="I259" s="75"/>
    </row>
    <row r="260" spans="1:9">
      <c r="A260" s="52">
        <v>254</v>
      </c>
      <c r="B260" s="52">
        <v>280</v>
      </c>
      <c r="C260" s="53" t="s">
        <v>133</v>
      </c>
      <c r="D260" s="52" t="s">
        <v>220</v>
      </c>
      <c r="E260" s="116">
        <v>314</v>
      </c>
      <c r="F260" s="93">
        <v>0.98080000000000001</v>
      </c>
      <c r="G260" s="80"/>
    </row>
    <row r="261" spans="1:9">
      <c r="A261" s="52">
        <v>255</v>
      </c>
      <c r="B261" s="58"/>
      <c r="C261" s="59" t="s">
        <v>444</v>
      </c>
      <c r="D261" s="58" t="s">
        <v>445</v>
      </c>
      <c r="E261" s="117">
        <v>3104</v>
      </c>
      <c r="F261" s="94">
        <v>0.89229999999999998</v>
      </c>
      <c r="G261" s="80"/>
      <c r="I261" s="75"/>
    </row>
    <row r="262" spans="1:9">
      <c r="A262" s="52">
        <v>256</v>
      </c>
      <c r="B262" s="52">
        <v>4</v>
      </c>
      <c r="C262" s="53" t="s">
        <v>82</v>
      </c>
      <c r="D262" s="52" t="s">
        <v>224</v>
      </c>
      <c r="E262" s="116">
        <v>728</v>
      </c>
      <c r="F262" s="93">
        <v>0.88729999999999998</v>
      </c>
      <c r="G262" s="80"/>
    </row>
    <row r="263" spans="1:9">
      <c r="A263" s="52">
        <v>257</v>
      </c>
      <c r="B263" s="52">
        <v>158</v>
      </c>
      <c r="C263" s="53" t="s">
        <v>128</v>
      </c>
      <c r="D263" s="52" t="s">
        <v>177</v>
      </c>
      <c r="E263" s="116">
        <v>770</v>
      </c>
      <c r="F263" s="93">
        <v>0.80510000000000004</v>
      </c>
      <c r="G263" s="80"/>
    </row>
    <row r="264" spans="1:9">
      <c r="A264" s="52">
        <v>258</v>
      </c>
      <c r="B264" s="52">
        <v>273</v>
      </c>
      <c r="C264" s="53" t="s">
        <v>206</v>
      </c>
      <c r="D264" s="52" t="s">
        <v>422</v>
      </c>
      <c r="E264" s="116">
        <v>432</v>
      </c>
      <c r="F264" s="93">
        <v>0.73140000000000005</v>
      </c>
      <c r="G264" s="80"/>
    </row>
    <row r="265" spans="1:9">
      <c r="A265" s="52">
        <v>259</v>
      </c>
      <c r="B265" s="52">
        <v>144</v>
      </c>
      <c r="C265" s="53" t="s">
        <v>82</v>
      </c>
      <c r="D265" s="52" t="s">
        <v>334</v>
      </c>
      <c r="E265" s="116">
        <v>188</v>
      </c>
      <c r="F265" s="93">
        <v>0.64890000000000003</v>
      </c>
      <c r="G265" s="80"/>
    </row>
    <row r="266" spans="1:9">
      <c r="A266" s="52">
        <v>260</v>
      </c>
      <c r="B266" s="52">
        <v>187</v>
      </c>
      <c r="C266" s="53" t="s">
        <v>77</v>
      </c>
      <c r="D266" s="52" t="s">
        <v>367</v>
      </c>
      <c r="E266" s="116">
        <v>284</v>
      </c>
      <c r="F266" s="93">
        <v>0.64429999999999998</v>
      </c>
      <c r="G266" s="80"/>
    </row>
    <row r="267" spans="1:9">
      <c r="A267" s="52">
        <v>261</v>
      </c>
      <c r="B267" s="52">
        <v>213</v>
      </c>
      <c r="C267" s="53" t="s">
        <v>191</v>
      </c>
      <c r="D267" s="52" t="s">
        <v>192</v>
      </c>
      <c r="E267" s="116">
        <v>251</v>
      </c>
      <c r="F267" s="93">
        <v>0.54979999999999996</v>
      </c>
      <c r="G267" s="80"/>
    </row>
    <row r="268" spans="1:9">
      <c r="A268" s="52">
        <v>262</v>
      </c>
      <c r="B268" s="52">
        <v>249</v>
      </c>
      <c r="C268" s="53" t="s">
        <v>208</v>
      </c>
      <c r="D268" s="52" t="s">
        <v>408</v>
      </c>
      <c r="E268" s="116">
        <v>207</v>
      </c>
      <c r="F268" s="93">
        <v>0.54100000000000004</v>
      </c>
      <c r="G268" s="80"/>
    </row>
    <row r="269" spans="1:9">
      <c r="A269" s="52">
        <v>263</v>
      </c>
      <c r="B269" s="52">
        <v>264</v>
      </c>
      <c r="C269" s="53" t="s">
        <v>176</v>
      </c>
      <c r="D269" s="52" t="s">
        <v>416</v>
      </c>
      <c r="E269" s="116">
        <v>1833</v>
      </c>
      <c r="F269" s="93">
        <v>0.504</v>
      </c>
      <c r="G269" s="80"/>
      <c r="I269" s="75"/>
    </row>
    <row r="270" spans="1:9">
      <c r="A270" s="52">
        <v>264</v>
      </c>
      <c r="B270" s="52">
        <v>208</v>
      </c>
      <c r="C270" s="53" t="s">
        <v>187</v>
      </c>
      <c r="D270" s="52" t="s">
        <v>384</v>
      </c>
      <c r="E270" s="116">
        <v>209</v>
      </c>
      <c r="F270" s="93">
        <v>0.44969999999999999</v>
      </c>
      <c r="G270" s="80"/>
    </row>
    <row r="271" spans="1:9">
      <c r="A271" s="52">
        <v>265</v>
      </c>
      <c r="B271" s="52">
        <v>209</v>
      </c>
      <c r="C271" s="53" t="s">
        <v>157</v>
      </c>
      <c r="D271" s="52" t="s">
        <v>385</v>
      </c>
      <c r="E271" s="116">
        <v>1315</v>
      </c>
      <c r="F271" s="93">
        <v>0.44409999999999999</v>
      </c>
      <c r="G271" s="80"/>
    </row>
    <row r="272" spans="1:9">
      <c r="A272" s="52">
        <v>266</v>
      </c>
      <c r="B272" s="52">
        <v>69</v>
      </c>
      <c r="C272" s="53" t="s">
        <v>138</v>
      </c>
      <c r="D272" s="52" t="s">
        <v>273</v>
      </c>
      <c r="E272" s="116">
        <v>334</v>
      </c>
      <c r="F272" s="93">
        <v>0.38919999999999999</v>
      </c>
      <c r="G272" s="80"/>
    </row>
    <row r="273" spans="1:9">
      <c r="A273" s="52">
        <v>267</v>
      </c>
      <c r="B273" s="52">
        <v>22</v>
      </c>
      <c r="C273" s="53" t="s">
        <v>82</v>
      </c>
      <c r="D273" s="52" t="s">
        <v>237</v>
      </c>
      <c r="E273" s="116">
        <v>296</v>
      </c>
      <c r="F273" s="93">
        <v>0.38169999999999998</v>
      </c>
      <c r="G273" s="80"/>
    </row>
    <row r="274" spans="1:9">
      <c r="A274" s="52">
        <v>268</v>
      </c>
      <c r="B274" s="52">
        <v>21</v>
      </c>
      <c r="C274" s="53" t="s">
        <v>101</v>
      </c>
      <c r="D274" s="52" t="s">
        <v>236</v>
      </c>
      <c r="E274" s="116">
        <v>1065</v>
      </c>
      <c r="F274" s="93">
        <v>0.33800000000000002</v>
      </c>
      <c r="G274" s="80"/>
    </row>
    <row r="275" spans="1:9">
      <c r="A275" s="52">
        <v>269</v>
      </c>
      <c r="B275" s="52">
        <v>255</v>
      </c>
      <c r="C275" s="53" t="s">
        <v>189</v>
      </c>
      <c r="D275" s="52" t="s">
        <v>211</v>
      </c>
      <c r="E275" s="116">
        <v>231</v>
      </c>
      <c r="F275" s="93">
        <v>0.25969999999999999</v>
      </c>
      <c r="G275" s="80"/>
    </row>
    <row r="276" spans="1:9">
      <c r="A276" s="52">
        <v>270</v>
      </c>
      <c r="B276" s="52">
        <v>225</v>
      </c>
      <c r="C276" s="53" t="s">
        <v>118</v>
      </c>
      <c r="D276" s="52" t="s">
        <v>395</v>
      </c>
      <c r="E276" s="116">
        <v>306</v>
      </c>
      <c r="F276" s="93">
        <v>0.22869999999999999</v>
      </c>
      <c r="G276" s="80"/>
    </row>
    <row r="277" spans="1:9">
      <c r="A277" s="52">
        <v>271</v>
      </c>
      <c r="B277" s="52">
        <v>115</v>
      </c>
      <c r="C277" s="53" t="s">
        <v>157</v>
      </c>
      <c r="D277" s="52" t="s">
        <v>315</v>
      </c>
      <c r="E277" s="116">
        <v>1151</v>
      </c>
      <c r="F277" s="93">
        <v>0.10249999999999999</v>
      </c>
      <c r="G277" s="80"/>
    </row>
    <row r="278" spans="1:9">
      <c r="A278" s="52">
        <v>272</v>
      </c>
      <c r="B278" s="52"/>
      <c r="C278" s="53" t="s">
        <v>440</v>
      </c>
      <c r="D278" s="52" t="s">
        <v>446</v>
      </c>
      <c r="E278" s="116">
        <v>480</v>
      </c>
      <c r="F278" s="93">
        <v>8.5400000000000004E-2</v>
      </c>
      <c r="G278" s="80"/>
    </row>
    <row r="279" spans="1:9">
      <c r="A279" s="52">
        <v>273</v>
      </c>
      <c r="B279" s="52">
        <v>219</v>
      </c>
      <c r="C279" s="53" t="s">
        <v>178</v>
      </c>
      <c r="D279" s="52" t="s">
        <v>393</v>
      </c>
      <c r="E279" s="116">
        <v>245</v>
      </c>
      <c r="F279" s="93">
        <v>0</v>
      </c>
      <c r="G279" s="80"/>
    </row>
    <row r="280" spans="1:9">
      <c r="A280" s="52">
        <v>274</v>
      </c>
      <c r="B280" s="58">
        <v>268</v>
      </c>
      <c r="C280" s="59" t="s">
        <v>217</v>
      </c>
      <c r="D280" s="58" t="s">
        <v>418</v>
      </c>
      <c r="E280" s="117">
        <v>230</v>
      </c>
      <c r="F280" s="94">
        <v>0</v>
      </c>
      <c r="G280" s="80"/>
    </row>
    <row r="281" spans="1:9">
      <c r="A281" s="52">
        <v>275</v>
      </c>
      <c r="B281" s="52">
        <v>285</v>
      </c>
      <c r="C281" s="53" t="s">
        <v>217</v>
      </c>
      <c r="D281" s="52" t="s">
        <v>427</v>
      </c>
      <c r="E281" s="116">
        <v>126</v>
      </c>
      <c r="F281" s="93">
        <v>0</v>
      </c>
      <c r="G281" s="80"/>
    </row>
    <row r="282" spans="1:9">
      <c r="A282" s="52">
        <v>276</v>
      </c>
      <c r="B282" s="52">
        <v>286</v>
      </c>
      <c r="C282" s="53" t="s">
        <v>217</v>
      </c>
      <c r="D282" s="52" t="s">
        <v>428</v>
      </c>
      <c r="E282" s="116">
        <v>26</v>
      </c>
      <c r="F282" s="93">
        <v>0</v>
      </c>
      <c r="G282" s="80"/>
      <c r="I282" s="75"/>
    </row>
    <row r="283" spans="1:9">
      <c r="A283" s="52">
        <v>277</v>
      </c>
      <c r="B283" s="52">
        <v>279</v>
      </c>
      <c r="C283" s="53" t="s">
        <v>191</v>
      </c>
      <c r="D283" s="52" t="s">
        <v>219</v>
      </c>
      <c r="E283" s="117">
        <v>175</v>
      </c>
      <c r="F283" s="93">
        <v>0</v>
      </c>
      <c r="G283" s="80"/>
    </row>
    <row r="284" spans="1:9">
      <c r="A284" s="52">
        <v>278</v>
      </c>
      <c r="B284" s="52">
        <v>281</v>
      </c>
      <c r="C284" s="84" t="s">
        <v>213</v>
      </c>
      <c r="D284" s="118" t="s">
        <v>425</v>
      </c>
      <c r="E284" s="119">
        <v>309</v>
      </c>
      <c r="F284" s="93">
        <v>0</v>
      </c>
      <c r="G284" s="80"/>
    </row>
    <row r="285" spans="1:9">
      <c r="A285" s="52">
        <v>279</v>
      </c>
      <c r="B285" s="52">
        <v>275</v>
      </c>
      <c r="C285" s="53" t="s">
        <v>113</v>
      </c>
      <c r="D285" s="52" t="s">
        <v>423</v>
      </c>
      <c r="E285" s="116">
        <v>528</v>
      </c>
      <c r="F285" s="93">
        <v>0</v>
      </c>
    </row>
    <row r="286" spans="1:9">
      <c r="A286" s="52">
        <v>280</v>
      </c>
      <c r="B286" s="52">
        <v>266</v>
      </c>
      <c r="C286" s="53" t="s">
        <v>138</v>
      </c>
      <c r="D286" s="52" t="s">
        <v>417</v>
      </c>
      <c r="E286" s="116">
        <v>213</v>
      </c>
      <c r="F286" s="93">
        <v>0</v>
      </c>
    </row>
    <row r="287" spans="1:9">
      <c r="A287" s="52">
        <v>281</v>
      </c>
      <c r="B287" s="52"/>
      <c r="C287" s="53" t="s">
        <v>444</v>
      </c>
      <c r="D287" s="52" t="s">
        <v>447</v>
      </c>
      <c r="E287" s="116">
        <v>153</v>
      </c>
      <c r="F287" s="93">
        <v>0</v>
      </c>
    </row>
    <row r="288" spans="1:9">
      <c r="A288" s="52">
        <v>282</v>
      </c>
      <c r="B288" s="52">
        <v>27</v>
      </c>
      <c r="C288" s="53" t="s">
        <v>93</v>
      </c>
      <c r="D288" s="52" t="s">
        <v>107</v>
      </c>
      <c r="E288" s="116">
        <v>19</v>
      </c>
      <c r="F288" s="93">
        <v>0</v>
      </c>
    </row>
    <row r="289" spans="1:6">
      <c r="A289" s="52">
        <v>283</v>
      </c>
      <c r="B289" s="58">
        <v>211</v>
      </c>
      <c r="C289" s="59" t="s">
        <v>189</v>
      </c>
      <c r="D289" s="58" t="s">
        <v>190</v>
      </c>
      <c r="E289" s="117">
        <v>280</v>
      </c>
      <c r="F289" s="93">
        <v>0</v>
      </c>
    </row>
    <row r="290" spans="1:6">
      <c r="A290" s="52">
        <v>284</v>
      </c>
      <c r="B290" s="52">
        <v>151</v>
      </c>
      <c r="C290" s="53" t="s">
        <v>171</v>
      </c>
      <c r="D290" s="52" t="s">
        <v>172</v>
      </c>
      <c r="E290" s="116">
        <v>31</v>
      </c>
      <c r="F290" s="93">
        <v>0</v>
      </c>
    </row>
    <row r="291" spans="1:6">
      <c r="A291" s="52">
        <v>285</v>
      </c>
      <c r="B291" s="52">
        <v>200</v>
      </c>
      <c r="C291" s="53" t="s">
        <v>148</v>
      </c>
      <c r="D291" s="52" t="s">
        <v>377</v>
      </c>
      <c r="E291" s="116">
        <v>337</v>
      </c>
      <c r="F291" s="93">
        <v>0</v>
      </c>
    </row>
    <row r="292" spans="1:6">
      <c r="A292" s="52">
        <v>286</v>
      </c>
      <c r="B292" s="58">
        <v>258</v>
      </c>
      <c r="C292" s="59" t="s">
        <v>213</v>
      </c>
      <c r="D292" s="58" t="s">
        <v>412</v>
      </c>
      <c r="E292" s="120">
        <v>83</v>
      </c>
      <c r="F292" s="93">
        <v>0</v>
      </c>
    </row>
    <row r="293" spans="1:6">
      <c r="A293" s="52">
        <v>287</v>
      </c>
      <c r="B293" s="52"/>
      <c r="C293" s="53" t="s">
        <v>438</v>
      </c>
      <c r="D293" s="52" t="s">
        <v>448</v>
      </c>
      <c r="E293" s="116">
        <v>124</v>
      </c>
      <c r="F293" s="93">
        <v>0</v>
      </c>
    </row>
    <row r="294" spans="1:6">
      <c r="A294" s="52">
        <v>288</v>
      </c>
      <c r="B294" s="52">
        <v>265</v>
      </c>
      <c r="C294" s="53" t="s">
        <v>181</v>
      </c>
      <c r="D294" s="52" t="s">
        <v>215</v>
      </c>
      <c r="E294" s="116">
        <v>339</v>
      </c>
      <c r="F294" s="93">
        <v>0</v>
      </c>
    </row>
    <row r="295" spans="1:6">
      <c r="A295" s="52">
        <v>289</v>
      </c>
      <c r="B295" s="52">
        <v>284</v>
      </c>
      <c r="C295" s="53" t="s">
        <v>140</v>
      </c>
      <c r="D295" s="52" t="s">
        <v>426</v>
      </c>
      <c r="E295" s="116">
        <v>674</v>
      </c>
      <c r="F295" s="93">
        <v>0</v>
      </c>
    </row>
    <row r="296" spans="1:6">
      <c r="A296" s="52">
        <v>290</v>
      </c>
      <c r="B296" s="52">
        <v>30</v>
      </c>
      <c r="C296" s="53" t="s">
        <v>110</v>
      </c>
      <c r="D296" s="52" t="s">
        <v>242</v>
      </c>
      <c r="E296" s="116">
        <v>218</v>
      </c>
      <c r="F296" s="93">
        <v>0</v>
      </c>
    </row>
    <row r="297" spans="1:6">
      <c r="A297" s="52">
        <v>291</v>
      </c>
      <c r="B297" s="52">
        <v>61</v>
      </c>
      <c r="C297" s="53" t="s">
        <v>133</v>
      </c>
      <c r="D297" s="52" t="s">
        <v>134</v>
      </c>
      <c r="E297" s="116">
        <v>302</v>
      </c>
      <c r="F297" s="93">
        <v>0</v>
      </c>
    </row>
    <row r="298" spans="1:6">
      <c r="A298" s="52">
        <v>292</v>
      </c>
      <c r="B298" s="52">
        <v>189</v>
      </c>
      <c r="C298" s="53" t="s">
        <v>140</v>
      </c>
      <c r="D298" s="52" t="s">
        <v>368</v>
      </c>
      <c r="E298" s="116">
        <v>766</v>
      </c>
      <c r="F298" s="93">
        <v>0</v>
      </c>
    </row>
    <row r="299" spans="1:6">
      <c r="A299" s="52">
        <v>293</v>
      </c>
      <c r="B299" s="52">
        <v>163</v>
      </c>
      <c r="C299" s="53" t="s">
        <v>178</v>
      </c>
      <c r="D299" s="52" t="s">
        <v>347</v>
      </c>
      <c r="E299" s="116">
        <v>507</v>
      </c>
      <c r="F299" s="93">
        <v>0</v>
      </c>
    </row>
    <row r="300" spans="1:6">
      <c r="A300" s="52">
        <v>294</v>
      </c>
      <c r="B300" s="52"/>
      <c r="C300" s="53" t="s">
        <v>174</v>
      </c>
      <c r="D300" s="52" t="s">
        <v>449</v>
      </c>
      <c r="E300" s="116">
        <v>31</v>
      </c>
      <c r="F300" s="93">
        <v>0</v>
      </c>
    </row>
  </sheetData>
  <sortState ref="B7:F294">
    <sortCondition ref="B7:B294"/>
  </sortState>
  <phoneticPr fontId="0" type="noConversion"/>
  <printOptions horizontalCentered="1" gridLinesSet="0"/>
  <pageMargins left="1" right="1" top="1" bottom="1" header="0.75" footer="0.5"/>
  <pageSetup scale="90" fitToHeight="0" orientation="portrait" horizontalDpi="4294967292" verticalDpi="4294967292" r:id="rId1"/>
  <headerFooter alignWithMargins="0">
    <oddHeader xml:space="preserve">&amp;C&amp;12&amp;UService Quality Report to the Public Utility Commission of Texas&amp;R
</oddHeader>
  </headerFooter>
  <rowBreaks count="5" manualBreakCount="5">
    <brk id="53" max="5" man="1"/>
    <brk id="105" max="5" man="1"/>
    <brk id="157" max="5" man="1"/>
    <brk id="209" max="5" man="1"/>
    <brk id="26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zoomScaleNormal="75" workbookViewId="0"/>
  </sheetViews>
  <sheetFormatPr defaultRowHeight="12.75"/>
  <cols>
    <col min="1" max="1" width="1.7109375" customWidth="1"/>
    <col min="2" max="2" width="40.7109375" customWidth="1"/>
    <col min="3" max="3" width="11.7109375" customWidth="1"/>
  </cols>
  <sheetData>
    <row r="1" spans="1:8" ht="15.75">
      <c r="A1" s="60" t="s">
        <v>74</v>
      </c>
      <c r="B1" s="61"/>
      <c r="C1" s="62"/>
      <c r="D1" s="3"/>
      <c r="F1" s="3"/>
      <c r="H1" s="3"/>
    </row>
    <row r="2" spans="1:8" ht="15.75">
      <c r="A2" s="60" t="s">
        <v>13</v>
      </c>
      <c r="B2" s="61"/>
      <c r="C2" s="62"/>
      <c r="D2" s="3"/>
      <c r="F2" s="3"/>
      <c r="H2" s="3"/>
    </row>
    <row r="3" spans="1:8">
      <c r="A3" s="11" t="s">
        <v>56</v>
      </c>
      <c r="B3" s="19"/>
      <c r="C3" s="19"/>
    </row>
    <row r="4" spans="1:8" ht="25.5" customHeight="1">
      <c r="A4" s="131" t="s">
        <v>432</v>
      </c>
      <c r="B4" s="131"/>
      <c r="C4" s="131"/>
    </row>
    <row r="5" spans="1:8">
      <c r="A5" s="130"/>
      <c r="B5" s="130"/>
      <c r="C5" s="130"/>
    </row>
    <row r="7" spans="1:8" ht="15" customHeight="1">
      <c r="A7" s="63" t="s">
        <v>14</v>
      </c>
      <c r="B7" s="64"/>
      <c r="C7" s="65" t="s">
        <v>15</v>
      </c>
    </row>
    <row r="8" spans="1:8" ht="15" customHeight="1">
      <c r="A8" s="68"/>
      <c r="B8" s="105" t="s">
        <v>67</v>
      </c>
      <c r="C8" s="121">
        <v>0.31990000000000002</v>
      </c>
    </row>
    <row r="9" spans="1:8" ht="15" customHeight="1">
      <c r="A9" s="69"/>
      <c r="B9" s="71" t="s">
        <v>70</v>
      </c>
      <c r="C9" s="122">
        <v>0.26790000000000003</v>
      </c>
    </row>
    <row r="10" spans="1:8" ht="15" customHeight="1">
      <c r="A10" s="69"/>
      <c r="B10" s="72" t="s">
        <v>66</v>
      </c>
      <c r="C10" s="122">
        <v>0.2109</v>
      </c>
    </row>
    <row r="11" spans="1:8" ht="15" customHeight="1">
      <c r="A11" s="69"/>
      <c r="B11" s="71" t="s">
        <v>68</v>
      </c>
      <c r="C11" s="122">
        <v>0.124</v>
      </c>
    </row>
    <row r="12" spans="1:8" ht="15" customHeight="1">
      <c r="A12" s="69"/>
      <c r="B12" s="72" t="s">
        <v>71</v>
      </c>
      <c r="C12" s="122">
        <v>5.4199999999999998E-2</v>
      </c>
    </row>
    <row r="13" spans="1:8" ht="15" customHeight="1">
      <c r="A13" s="69"/>
      <c r="B13" s="71" t="s">
        <v>69</v>
      </c>
      <c r="C13" s="122">
        <v>1.34E-2</v>
      </c>
    </row>
    <row r="14" spans="1:8" ht="15" customHeight="1">
      <c r="A14" s="70"/>
      <c r="B14" s="73" t="s">
        <v>72</v>
      </c>
      <c r="C14" s="123">
        <v>9.7999999999999997E-3</v>
      </c>
    </row>
    <row r="15" spans="1:8" ht="15" customHeight="1">
      <c r="A15" s="66"/>
      <c r="B15" s="67" t="s">
        <v>73</v>
      </c>
      <c r="C15" s="124">
        <f>SUM(C8:C14)</f>
        <v>1.0001</v>
      </c>
    </row>
  </sheetData>
  <sortState ref="B8:C14">
    <sortCondition descending="1" ref="C8:C14"/>
  </sortState>
  <mergeCells count="2">
    <mergeCell ref="A5:C5"/>
    <mergeCell ref="A4:C4"/>
  </mergeCells>
  <phoneticPr fontId="0" type="noConversion"/>
  <printOptions horizontalCentered="1"/>
  <pageMargins left="1" right="1" top="1" bottom="1" header="0.75" footer="0.5"/>
  <pageSetup orientation="portrait"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Instructions</vt:lpstr>
      <vt:lpstr>Cover</vt:lpstr>
      <vt:lpstr>System-SAIFI</vt:lpstr>
      <vt:lpstr>System-SAIDI</vt:lpstr>
      <vt:lpstr>Feeder-SAIFI</vt:lpstr>
      <vt:lpstr>Feeder-SAIDI</vt:lpstr>
      <vt:lpstr>Causes</vt:lpstr>
      <vt:lpstr>Causes!Print_Area</vt:lpstr>
      <vt:lpstr>Cover!Print_Area</vt:lpstr>
      <vt:lpstr>'Feeder-SAIDI'!Print_Area</vt:lpstr>
      <vt:lpstr>'Feeder-SAIFI'!Print_Area</vt:lpstr>
      <vt:lpstr>Instructions!Print_Area</vt:lpstr>
      <vt:lpstr>'Feeder-SAIDI'!Print_Titles</vt:lpstr>
      <vt:lpstr>'Feeder-SAIFI'!Print_Titles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2016-02-05T17:27:54Z</dcterms:created>
  <dcterms:modified xsi:type="dcterms:W3CDTF">2017-01-18T20:40:10Z</dcterms:modified>
</cp:coreProperties>
</file>