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460" yWindow="230" windowWidth="11750" windowHeight="8870"/>
  </bookViews>
  <sheets>
    <sheet name="Attachment 1" sheetId="1" r:id="rId1"/>
  </sheets>
  <definedNames>
    <definedName name="_xlnm._FilterDatabase" localSheetId="0" hidden="1">'Attachment 1'!$A$6:$O$280</definedName>
    <definedName name="_xlnm.Print_Area" localSheetId="0">'Attachment 1'!$A$1:$O$295</definedName>
  </definedNames>
  <calcPr calcId="145621" iterate="1"/>
</workbook>
</file>

<file path=xl/calcChain.xml><?xml version="1.0" encoding="utf-8"?>
<calcChain xmlns="http://schemas.openxmlformats.org/spreadsheetml/2006/main">
  <c r="O292" i="1" l="1"/>
  <c r="O285" i="1" l="1"/>
  <c r="O284" i="1"/>
  <c r="O286" i="1" s="1"/>
  <c r="O283" i="1"/>
  <c r="O281" i="1"/>
  <c r="I280" i="1" l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6" i="1"/>
  <c r="I15" i="1"/>
  <c r="I12" i="1"/>
  <c r="I9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0" i="1"/>
  <c r="I13" i="1"/>
  <c r="I16" i="1"/>
  <c r="I157" i="1"/>
  <c r="I8" i="1"/>
  <c r="I11" i="1"/>
  <c r="I14" i="1"/>
  <c r="I155" i="1"/>
  <c r="I158" i="1"/>
  <c r="I7" i="1"/>
</calcChain>
</file>

<file path=xl/sharedStrings.xml><?xml version="1.0" encoding="utf-8"?>
<sst xmlns="http://schemas.openxmlformats.org/spreadsheetml/2006/main" count="2221" uniqueCount="107">
  <si>
    <t>start_month</t>
  </si>
  <si>
    <t>end_month</t>
  </si>
  <si>
    <t>set_of_books</t>
  </si>
  <si>
    <t>company</t>
  </si>
  <si>
    <t>business_segment</t>
  </si>
  <si>
    <t>description</t>
  </si>
  <si>
    <t>func_class</t>
  </si>
  <si>
    <t>fc_sortid</t>
  </si>
  <si>
    <t>begin_bal</t>
  </si>
  <si>
    <t>additions</t>
  </si>
  <si>
    <t>retirements</t>
  </si>
  <si>
    <t>trans_adj</t>
  </si>
  <si>
    <t>end_bal</t>
  </si>
  <si>
    <t>07/2015</t>
  </si>
  <si>
    <t>06/2016</t>
  </si>
  <si>
    <t>SEC</t>
  </si>
  <si>
    <t>Southwestern Electric Pwr - Distr</t>
  </si>
  <si>
    <t>Regulated</t>
  </si>
  <si>
    <t>1010001 Plant In Service</t>
  </si>
  <si>
    <t>Intangible Plant</t>
  </si>
  <si>
    <t>30100 - Organization Costs</t>
  </si>
  <si>
    <t>30300 - Intangible Property</t>
  </si>
  <si>
    <t>Transmission Plant - Electric</t>
  </si>
  <si>
    <t>35200 - Structures and Improvements</t>
  </si>
  <si>
    <t>Distribution Plant - Electric</t>
  </si>
  <si>
    <t>36000 - Land</t>
  </si>
  <si>
    <t>36010 - Land Rights</t>
  </si>
  <si>
    <t>36100 - Structures and Improvements</t>
  </si>
  <si>
    <t>36200 - Station Equipment</t>
  </si>
  <si>
    <t>36400 - Poles, Towers and Fixtures</t>
  </si>
  <si>
    <t>36500 - Overhead Conductors, Device</t>
  </si>
  <si>
    <t>36600 - Underground Conduit</t>
  </si>
  <si>
    <t>36700 - Undergrnd Conductors,Device</t>
  </si>
  <si>
    <t>36800 - Line Transformers</t>
  </si>
  <si>
    <t>36900 - Services</t>
  </si>
  <si>
    <t>37000 - Meters</t>
  </si>
  <si>
    <t>37100 - Installs Customer Premises</t>
  </si>
  <si>
    <t>37300 - Street Lghtng &amp; Signal Sys</t>
  </si>
  <si>
    <t>General Plant</t>
  </si>
  <si>
    <t>38900 - Land</t>
  </si>
  <si>
    <t>39000 - Structures and Improvements</t>
  </si>
  <si>
    <t>39100 - Office Furniture, Equipment</t>
  </si>
  <si>
    <t>39111 - Office Equip - Computers</t>
  </si>
  <si>
    <t>39200 - Transportation Equipment</t>
  </si>
  <si>
    <t>39300 - Stores Equipment</t>
  </si>
  <si>
    <t>39400 - Tools</t>
  </si>
  <si>
    <t>39500 - Laboratory Equipment</t>
  </si>
  <si>
    <t>39600 - Power Operated Equipment</t>
  </si>
  <si>
    <t>39700 - Communication Equipment</t>
  </si>
  <si>
    <t>39711 - Comm Equip-Mobile Radios</t>
  </si>
  <si>
    <t>39712 - Comm Equip-SCADA, RTU</t>
  </si>
  <si>
    <t>39713 - Comm Equip-Masts, Antennas</t>
  </si>
  <si>
    <t>39800 - Miscellaneous Equipment</t>
  </si>
  <si>
    <t>39919 - ARO General Plant</t>
  </si>
  <si>
    <t>1060001 Completd Constr not Classif</t>
  </si>
  <si>
    <t>Southwestern Electric Pwr - Gen</t>
  </si>
  <si>
    <t>Steam Generation Plant</t>
  </si>
  <si>
    <t>31000 - Land - Coal Fired</t>
  </si>
  <si>
    <t>31010 - Land Rights - Coal Fired</t>
  </si>
  <si>
    <t>31030 - Land - Oil/Gas</t>
  </si>
  <si>
    <t>31100 - Structures, Improvemnt-Coal</t>
  </si>
  <si>
    <t>31130 - Struct, Improvemnts-Oil/Gas</t>
  </si>
  <si>
    <t>31200 - Boiler Plant Equip-Coal</t>
  </si>
  <si>
    <t>31211 - Coal Transportation Equip</t>
  </si>
  <si>
    <t>31230 - Boiler Plant Equip-Oil/Gas</t>
  </si>
  <si>
    <t>31400 - Turbogenerator Units-Coal</t>
  </si>
  <si>
    <t>31430 - Turbogenator Units-Oil/Gas</t>
  </si>
  <si>
    <t>31500 - Accessory Elect Equip-Coal</t>
  </si>
  <si>
    <t>31530 - Accssry Elect Equip-Oil/Gas</t>
  </si>
  <si>
    <t>31600 - Misc Pwr Plant Equip-Coal</t>
  </si>
  <si>
    <t>31630 - Misc Pwr Plt Equip-Oil/Gas</t>
  </si>
  <si>
    <t>31700 - ARO Steam Production Plant</t>
  </si>
  <si>
    <t>31730 - ARO Steam Prod Plnt Oil/Gas</t>
  </si>
  <si>
    <t>Other Generation Plant</t>
  </si>
  <si>
    <t>34000 - Land</t>
  </si>
  <si>
    <t>34100 - Structures &amp; Improvmnts</t>
  </si>
  <si>
    <t>34200 - Fuel Holders</t>
  </si>
  <si>
    <t>34300 - Prime Movers</t>
  </si>
  <si>
    <t>34400 - Generators</t>
  </si>
  <si>
    <t>34500 - Accessory Electric Equip</t>
  </si>
  <si>
    <t>34600 - Misc Power Plant Equip</t>
  </si>
  <si>
    <t>35300 - Station Equipment</t>
  </si>
  <si>
    <t>39900 - Other Property - Land</t>
  </si>
  <si>
    <t>39910 - Oth Property - Land Rights</t>
  </si>
  <si>
    <t>39930 - Other Tangible Property</t>
  </si>
  <si>
    <t>Southwestern Electric Pwr - Transm</t>
  </si>
  <si>
    <t>35000 - Land</t>
  </si>
  <si>
    <t>35010 - Land Rights</t>
  </si>
  <si>
    <t>35400 - Towers and Fixtures</t>
  </si>
  <si>
    <t>35500 - Poles and Fixtures</t>
  </si>
  <si>
    <t>35600 - Overhead Conductors, Device</t>
  </si>
  <si>
    <t>35700 - Underground Conduit</t>
  </si>
  <si>
    <t>35800 - Undergrnd Conductors Device</t>
  </si>
  <si>
    <t>35900 - Roads and Trails</t>
  </si>
  <si>
    <t>Southwestern Electric Pwr-TX-Distr</t>
  </si>
  <si>
    <t>Southwestern Electric Pwr-TX-Transm</t>
  </si>
  <si>
    <t>acct</t>
  </si>
  <si>
    <t>Prod</t>
  </si>
  <si>
    <t>Dist</t>
  </si>
  <si>
    <t>Trans</t>
  </si>
  <si>
    <t>SOUTHWESTERN ELECTRIC POWER COMPANY</t>
  </si>
  <si>
    <t>Test Year Ending June 30, 2016</t>
  </si>
  <si>
    <t>Southwestern Electric Pwr - Distr - AR &amp; LA</t>
  </si>
  <si>
    <t>Capitalized Software - SEP</t>
  </si>
  <si>
    <t>Intangible Plant - LA, SEP</t>
  </si>
  <si>
    <t>Distribution Intangible Plant -  Direct Assigned AR &amp; LA</t>
  </si>
  <si>
    <t>Generation Intangible Plant - Direct Assigned 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</si>
</sst>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0" xfId="1" applyFont="1"/>
    <xf numFmtId="43" fontId="0" fillId="0" borderId="1" xfId="1" applyFont="1" applyBorder="1"/>
    <xf numFmtId="0" fontId="1" fillId="0" borderId="0" xfId="0" applyFont="1"/>
    <xf numFmtId="43" fontId="0" fillId="0" borderId="0" xfId="1" applyFont="1" applyBorder="1"/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94"/>
  <sheetViews>
    <sheetView tabSelected="1" zoomScaleNormal="100" workbookViewId="0">
      <selection sqref="A1:O295"/>
    </sheetView>
  </sheetViews>
  <sheetFormatPr defaultRowHeight="12.5" x14ac:dyDescent="0.25"/>
  <cols>
    <col min="3" max="3" width="8.7265625" hidden="1" customWidth="1"/>
    <col min="4" max="4" width="38.26953125" customWidth="1"/>
    <col min="5" max="5" width="11.7265625" hidden="1" customWidth="1"/>
    <col min="6" max="6" width="29.7265625" hidden="1" customWidth="1"/>
    <col min="7" max="7" width="14.81640625" hidden="1" customWidth="1"/>
    <col min="8" max="9" width="3.81640625" hidden="1" customWidth="1"/>
    <col min="10" max="10" width="32.6328125" bestFit="1" customWidth="1"/>
    <col min="11" max="11" width="16.54296875" style="1" hidden="1" customWidth="1"/>
    <col min="12" max="12" width="15" style="1" hidden="1" customWidth="1"/>
    <col min="13" max="13" width="15.54296875" style="1" hidden="1" customWidth="1"/>
    <col min="14" max="14" width="14" style="1" hidden="1" customWidth="1"/>
    <col min="15" max="15" width="16.54296875" style="1" bestFit="1" customWidth="1"/>
  </cols>
  <sheetData>
    <row r="1" spans="1:15" x14ac:dyDescent="0.25">
      <c r="A1" t="s">
        <v>100</v>
      </c>
    </row>
    <row r="2" spans="1:15" x14ac:dyDescent="0.25">
      <c r="A2" t="s">
        <v>19</v>
      </c>
    </row>
    <row r="3" spans="1:15" x14ac:dyDescent="0.25">
      <c r="A3" t="s">
        <v>101</v>
      </c>
    </row>
    <row r="6" spans="1:15" x14ac:dyDescent="0.2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t="s">
        <v>96</v>
      </c>
      <c r="J6" t="s">
        <v>5</v>
      </c>
      <c r="K6" s="1" t="s">
        <v>8</v>
      </c>
      <c r="L6" s="1" t="s">
        <v>9</v>
      </c>
      <c r="M6" s="1" t="s">
        <v>10</v>
      </c>
      <c r="N6" s="1" t="s">
        <v>11</v>
      </c>
      <c r="O6" s="1" t="s">
        <v>12</v>
      </c>
    </row>
    <row r="7" spans="1:15" x14ac:dyDescent="0.25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19</v>
      </c>
      <c r="H7">
        <v>1</v>
      </c>
      <c r="I7" t="str">
        <f t="shared" ref="I7:I38" si="0">LEFT(J7,3)</f>
        <v>301</v>
      </c>
      <c r="J7" t="s">
        <v>20</v>
      </c>
      <c r="K7" s="1">
        <v>9744.3700000000008</v>
      </c>
      <c r="L7" s="1">
        <v>0</v>
      </c>
      <c r="M7" s="1">
        <v>0</v>
      </c>
      <c r="N7" s="1">
        <v>0</v>
      </c>
      <c r="O7" s="1">
        <v>9744.3700000000008</v>
      </c>
    </row>
    <row r="8" spans="1:15" x14ac:dyDescent="0.25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19</v>
      </c>
      <c r="H8">
        <v>1</v>
      </c>
      <c r="I8" t="str">
        <f t="shared" si="0"/>
        <v>303</v>
      </c>
      <c r="J8" t="s">
        <v>21</v>
      </c>
      <c r="K8" s="1">
        <v>13796300.529999999</v>
      </c>
      <c r="L8" s="1">
        <v>4884041.22</v>
      </c>
      <c r="M8" s="1">
        <v>-9786634.1500000004</v>
      </c>
      <c r="N8" s="1">
        <v>0</v>
      </c>
      <c r="O8" s="1">
        <v>8893707.5999999996</v>
      </c>
    </row>
    <row r="9" spans="1:15" x14ac:dyDescent="0.25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54</v>
      </c>
      <c r="G9" t="s">
        <v>19</v>
      </c>
      <c r="H9">
        <v>1</v>
      </c>
      <c r="I9" t="str">
        <f t="shared" si="0"/>
        <v>303</v>
      </c>
      <c r="J9" t="s">
        <v>21</v>
      </c>
      <c r="K9" s="1">
        <v>1830316.48</v>
      </c>
      <c r="L9" s="1">
        <v>28741.9</v>
      </c>
      <c r="M9" s="1">
        <v>0</v>
      </c>
      <c r="N9" s="1">
        <v>0</v>
      </c>
      <c r="O9" s="1">
        <v>1859058.38</v>
      </c>
    </row>
    <row r="10" spans="1:15" x14ac:dyDescent="0.25">
      <c r="A10" t="s">
        <v>13</v>
      </c>
      <c r="B10" t="s">
        <v>14</v>
      </c>
      <c r="C10" t="s">
        <v>15</v>
      </c>
      <c r="D10" t="s">
        <v>55</v>
      </c>
      <c r="E10" t="s">
        <v>17</v>
      </c>
      <c r="F10" t="s">
        <v>18</v>
      </c>
      <c r="G10" t="s">
        <v>19</v>
      </c>
      <c r="H10">
        <v>1</v>
      </c>
      <c r="I10" t="str">
        <f t="shared" si="0"/>
        <v>301</v>
      </c>
      <c r="J10" t="s">
        <v>20</v>
      </c>
      <c r="K10" s="1">
        <v>1338.54</v>
      </c>
      <c r="L10" s="1">
        <v>0</v>
      </c>
      <c r="M10" s="1">
        <v>0</v>
      </c>
      <c r="N10" s="1">
        <v>0</v>
      </c>
      <c r="O10" s="1">
        <v>1338.54</v>
      </c>
    </row>
    <row r="11" spans="1:15" x14ac:dyDescent="0.25">
      <c r="A11" t="s">
        <v>13</v>
      </c>
      <c r="B11" t="s">
        <v>14</v>
      </c>
      <c r="C11" t="s">
        <v>15</v>
      </c>
      <c r="D11" t="s">
        <v>55</v>
      </c>
      <c r="E11" t="s">
        <v>17</v>
      </c>
      <c r="F11" t="s">
        <v>18</v>
      </c>
      <c r="G11" t="s">
        <v>19</v>
      </c>
      <c r="H11">
        <v>1</v>
      </c>
      <c r="I11" t="str">
        <f t="shared" si="0"/>
        <v>303</v>
      </c>
      <c r="J11" t="s">
        <v>21</v>
      </c>
      <c r="K11" s="1">
        <v>25912970.890000001</v>
      </c>
      <c r="L11" s="1">
        <v>6506728.6500000004</v>
      </c>
      <c r="M11" s="1">
        <v>-14164553.119999999</v>
      </c>
      <c r="N11" s="1">
        <v>0</v>
      </c>
      <c r="O11" s="1">
        <v>18255146.420000002</v>
      </c>
    </row>
    <row r="12" spans="1:15" x14ac:dyDescent="0.25">
      <c r="A12" t="s">
        <v>13</v>
      </c>
      <c r="B12" t="s">
        <v>14</v>
      </c>
      <c r="C12" t="s">
        <v>15</v>
      </c>
      <c r="D12" t="s">
        <v>55</v>
      </c>
      <c r="E12" t="s">
        <v>17</v>
      </c>
      <c r="F12" t="s">
        <v>54</v>
      </c>
      <c r="G12" t="s">
        <v>19</v>
      </c>
      <c r="H12">
        <v>1</v>
      </c>
      <c r="I12" t="str">
        <f t="shared" si="0"/>
        <v>303</v>
      </c>
      <c r="J12" t="s">
        <v>21</v>
      </c>
      <c r="K12" s="1">
        <v>3378272.83</v>
      </c>
      <c r="L12" s="1">
        <v>-523827.47000000003</v>
      </c>
      <c r="M12" s="1">
        <v>0</v>
      </c>
      <c r="N12" s="1">
        <v>0</v>
      </c>
      <c r="O12" s="1">
        <v>2854445.36</v>
      </c>
    </row>
    <row r="13" spans="1:15" x14ac:dyDescent="0.25">
      <c r="A13" t="s">
        <v>13</v>
      </c>
      <c r="B13" t="s">
        <v>14</v>
      </c>
      <c r="C13" t="s">
        <v>15</v>
      </c>
      <c r="D13" t="s">
        <v>85</v>
      </c>
      <c r="E13" t="s">
        <v>17</v>
      </c>
      <c r="F13" t="s">
        <v>18</v>
      </c>
      <c r="G13" t="s">
        <v>19</v>
      </c>
      <c r="H13">
        <v>1</v>
      </c>
      <c r="I13" t="str">
        <f t="shared" si="0"/>
        <v>301</v>
      </c>
      <c r="J13" t="s">
        <v>20</v>
      </c>
      <c r="K13" s="1">
        <v>739.43000000000006</v>
      </c>
      <c r="L13" s="1">
        <v>0</v>
      </c>
      <c r="M13" s="1">
        <v>0</v>
      </c>
      <c r="N13" s="1">
        <v>0</v>
      </c>
      <c r="O13" s="1">
        <v>739.43000000000006</v>
      </c>
    </row>
    <row r="14" spans="1:15" x14ac:dyDescent="0.25">
      <c r="A14" t="s">
        <v>13</v>
      </c>
      <c r="B14" t="s">
        <v>14</v>
      </c>
      <c r="C14" t="s">
        <v>15</v>
      </c>
      <c r="D14" t="s">
        <v>85</v>
      </c>
      <c r="E14" t="s">
        <v>17</v>
      </c>
      <c r="F14" t="s">
        <v>18</v>
      </c>
      <c r="G14" t="s">
        <v>19</v>
      </c>
      <c r="H14">
        <v>1</v>
      </c>
      <c r="I14" t="str">
        <f t="shared" si="0"/>
        <v>303</v>
      </c>
      <c r="J14" t="s">
        <v>21</v>
      </c>
      <c r="K14" s="1">
        <v>5592443.9400000004</v>
      </c>
      <c r="L14" s="1">
        <v>2170077.83</v>
      </c>
      <c r="M14" s="1">
        <v>-1885523.87</v>
      </c>
      <c r="N14" s="1">
        <v>0</v>
      </c>
      <c r="O14" s="1">
        <v>5876997.9000000004</v>
      </c>
    </row>
    <row r="15" spans="1:15" x14ac:dyDescent="0.25">
      <c r="A15" t="s">
        <v>13</v>
      </c>
      <c r="B15" t="s">
        <v>14</v>
      </c>
      <c r="C15" t="s">
        <v>15</v>
      </c>
      <c r="D15" t="s">
        <v>85</v>
      </c>
      <c r="E15" t="s">
        <v>17</v>
      </c>
      <c r="F15" t="s">
        <v>54</v>
      </c>
      <c r="G15" t="s">
        <v>19</v>
      </c>
      <c r="H15">
        <v>1</v>
      </c>
      <c r="I15" t="str">
        <f t="shared" si="0"/>
        <v>303</v>
      </c>
      <c r="J15" t="s">
        <v>21</v>
      </c>
      <c r="K15" s="1">
        <v>943740.44000000006</v>
      </c>
      <c r="L15" s="1">
        <v>-416432.47000000003</v>
      </c>
      <c r="M15" s="1">
        <v>0</v>
      </c>
      <c r="N15" s="1">
        <v>0</v>
      </c>
      <c r="O15" s="1">
        <v>527307.97</v>
      </c>
    </row>
    <row r="16" spans="1:15" x14ac:dyDescent="0.25">
      <c r="A16" t="s">
        <v>13</v>
      </c>
      <c r="B16" t="s">
        <v>14</v>
      </c>
      <c r="C16" t="s">
        <v>15</v>
      </c>
      <c r="D16" t="s">
        <v>94</v>
      </c>
      <c r="E16" t="s">
        <v>17</v>
      </c>
      <c r="F16" t="s">
        <v>18</v>
      </c>
      <c r="G16" t="s">
        <v>19</v>
      </c>
      <c r="H16">
        <v>1</v>
      </c>
      <c r="I16" t="str">
        <f t="shared" si="0"/>
        <v>301</v>
      </c>
      <c r="J16" t="s">
        <v>20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</row>
    <row r="17" spans="1:15" hidden="1" x14ac:dyDescent="0.25">
      <c r="A17" t="s">
        <v>13</v>
      </c>
      <c r="B17" t="s">
        <v>14</v>
      </c>
      <c r="C17" t="s">
        <v>15</v>
      </c>
      <c r="D17" t="s">
        <v>55</v>
      </c>
      <c r="E17" t="s">
        <v>17</v>
      </c>
      <c r="F17" t="s">
        <v>18</v>
      </c>
      <c r="G17" t="s">
        <v>56</v>
      </c>
      <c r="H17">
        <v>2</v>
      </c>
      <c r="I17" t="str">
        <f t="shared" si="0"/>
        <v>310</v>
      </c>
      <c r="J17" t="s">
        <v>57</v>
      </c>
      <c r="K17" s="1">
        <v>23679774.030000001</v>
      </c>
      <c r="L17" s="1">
        <v>403167.09</v>
      </c>
      <c r="M17" s="1">
        <v>0</v>
      </c>
      <c r="N17" s="1">
        <v>0</v>
      </c>
      <c r="O17" s="1">
        <v>24082941.120000001</v>
      </c>
    </row>
    <row r="18" spans="1:15" hidden="1" x14ac:dyDescent="0.25">
      <c r="A18" t="s">
        <v>13</v>
      </c>
      <c r="B18" t="s">
        <v>14</v>
      </c>
      <c r="C18" t="s">
        <v>15</v>
      </c>
      <c r="D18" t="s">
        <v>55</v>
      </c>
      <c r="E18" t="s">
        <v>17</v>
      </c>
      <c r="F18" t="s">
        <v>18</v>
      </c>
      <c r="G18" t="s">
        <v>56</v>
      </c>
      <c r="H18">
        <v>2</v>
      </c>
      <c r="I18" t="str">
        <f t="shared" si="0"/>
        <v>310</v>
      </c>
      <c r="J18" t="s">
        <v>58</v>
      </c>
      <c r="K18" s="1">
        <v>1886717.17</v>
      </c>
      <c r="L18" s="1">
        <v>0</v>
      </c>
      <c r="M18" s="1">
        <v>0</v>
      </c>
      <c r="N18" s="1">
        <v>0</v>
      </c>
      <c r="O18" s="1">
        <v>1886717.17</v>
      </c>
    </row>
    <row r="19" spans="1:15" hidden="1" x14ac:dyDescent="0.25">
      <c r="A19" t="s">
        <v>13</v>
      </c>
      <c r="B19" t="s">
        <v>14</v>
      </c>
      <c r="C19" t="s">
        <v>15</v>
      </c>
      <c r="D19" t="s">
        <v>55</v>
      </c>
      <c r="E19" t="s">
        <v>17</v>
      </c>
      <c r="F19" t="s">
        <v>18</v>
      </c>
      <c r="G19" t="s">
        <v>56</v>
      </c>
      <c r="H19">
        <v>2</v>
      </c>
      <c r="I19" t="str">
        <f t="shared" si="0"/>
        <v>310</v>
      </c>
      <c r="J19" t="s">
        <v>59</v>
      </c>
      <c r="K19" s="1">
        <v>999822</v>
      </c>
      <c r="L19" s="1">
        <v>0</v>
      </c>
      <c r="M19" s="1">
        <v>0</v>
      </c>
      <c r="N19" s="1">
        <v>0</v>
      </c>
      <c r="O19" s="1">
        <v>999822</v>
      </c>
    </row>
    <row r="20" spans="1:15" hidden="1" x14ac:dyDescent="0.25">
      <c r="A20" t="s">
        <v>13</v>
      </c>
      <c r="B20" t="s">
        <v>14</v>
      </c>
      <c r="C20" t="s">
        <v>15</v>
      </c>
      <c r="D20" t="s">
        <v>55</v>
      </c>
      <c r="E20" t="s">
        <v>17</v>
      </c>
      <c r="F20" t="s">
        <v>18</v>
      </c>
      <c r="G20" t="s">
        <v>56</v>
      </c>
      <c r="H20">
        <v>2</v>
      </c>
      <c r="I20" t="str">
        <f t="shared" si="0"/>
        <v>311</v>
      </c>
      <c r="J20" t="s">
        <v>60</v>
      </c>
      <c r="K20" s="1">
        <v>543616560.57000005</v>
      </c>
      <c r="L20" s="1">
        <v>3815817.43</v>
      </c>
      <c r="M20" s="1">
        <v>-21324648.82</v>
      </c>
      <c r="N20" s="1">
        <v>13288399.939999999</v>
      </c>
      <c r="O20" s="1">
        <v>539396129.12</v>
      </c>
    </row>
    <row r="21" spans="1:15" hidden="1" x14ac:dyDescent="0.25">
      <c r="A21" t="s">
        <v>13</v>
      </c>
      <c r="B21" t="s">
        <v>14</v>
      </c>
      <c r="C21" t="s">
        <v>15</v>
      </c>
      <c r="D21" t="s">
        <v>55</v>
      </c>
      <c r="E21" t="s">
        <v>17</v>
      </c>
      <c r="F21" t="s">
        <v>18</v>
      </c>
      <c r="G21" t="s">
        <v>56</v>
      </c>
      <c r="H21">
        <v>2</v>
      </c>
      <c r="I21" t="str">
        <f t="shared" si="0"/>
        <v>311</v>
      </c>
      <c r="J21" t="s">
        <v>61</v>
      </c>
      <c r="K21" s="1">
        <v>78159438.180000007</v>
      </c>
      <c r="L21" s="1">
        <v>850163.9</v>
      </c>
      <c r="M21" s="1">
        <v>-86236.26</v>
      </c>
      <c r="N21" s="1">
        <v>0</v>
      </c>
      <c r="O21" s="1">
        <v>78923365.819999993</v>
      </c>
    </row>
    <row r="22" spans="1:15" hidden="1" x14ac:dyDescent="0.25">
      <c r="A22" t="s">
        <v>13</v>
      </c>
      <c r="B22" t="s">
        <v>14</v>
      </c>
      <c r="C22" t="s">
        <v>15</v>
      </c>
      <c r="D22" t="s">
        <v>55</v>
      </c>
      <c r="E22" t="s">
        <v>17</v>
      </c>
      <c r="F22" t="s">
        <v>18</v>
      </c>
      <c r="G22" t="s">
        <v>56</v>
      </c>
      <c r="H22">
        <v>2</v>
      </c>
      <c r="I22" t="str">
        <f t="shared" si="0"/>
        <v>312</v>
      </c>
      <c r="J22" t="s">
        <v>62</v>
      </c>
      <c r="K22" s="1">
        <v>1904889128.26</v>
      </c>
      <c r="L22" s="1">
        <v>96471142.879999995</v>
      </c>
      <c r="M22" s="1">
        <v>-136974065.06</v>
      </c>
      <c r="N22" s="1">
        <v>-7316050.4800000004</v>
      </c>
      <c r="O22" s="1">
        <v>1857070155.5999999</v>
      </c>
    </row>
    <row r="23" spans="1:15" hidden="1" x14ac:dyDescent="0.25">
      <c r="A23" t="s">
        <v>13</v>
      </c>
      <c r="B23" t="s">
        <v>14</v>
      </c>
      <c r="C23" t="s">
        <v>15</v>
      </c>
      <c r="D23" t="s">
        <v>55</v>
      </c>
      <c r="E23" t="s">
        <v>17</v>
      </c>
      <c r="F23" t="s">
        <v>18</v>
      </c>
      <c r="G23" t="s">
        <v>56</v>
      </c>
      <c r="H23">
        <v>2</v>
      </c>
      <c r="I23" t="str">
        <f t="shared" si="0"/>
        <v>312</v>
      </c>
      <c r="J23" t="s">
        <v>63</v>
      </c>
      <c r="K23" s="1">
        <v>17704585.800000001</v>
      </c>
      <c r="L23" s="1">
        <v>0</v>
      </c>
      <c r="M23" s="1">
        <v>-91433.33</v>
      </c>
      <c r="N23" s="1">
        <v>0</v>
      </c>
      <c r="O23" s="1">
        <v>17613152.469999999</v>
      </c>
    </row>
    <row r="24" spans="1:15" hidden="1" x14ac:dyDescent="0.25">
      <c r="A24" t="s">
        <v>13</v>
      </c>
      <c r="B24" t="s">
        <v>14</v>
      </c>
      <c r="C24" t="s">
        <v>15</v>
      </c>
      <c r="D24" t="s">
        <v>55</v>
      </c>
      <c r="E24" t="s">
        <v>17</v>
      </c>
      <c r="F24" t="s">
        <v>18</v>
      </c>
      <c r="G24" t="s">
        <v>56</v>
      </c>
      <c r="H24">
        <v>2</v>
      </c>
      <c r="I24" t="str">
        <f t="shared" si="0"/>
        <v>312</v>
      </c>
      <c r="J24" t="s">
        <v>64</v>
      </c>
      <c r="K24" s="1">
        <v>186429070.34999999</v>
      </c>
      <c r="L24" s="1">
        <v>3491162.25</v>
      </c>
      <c r="M24" s="1">
        <v>-1331286.53</v>
      </c>
      <c r="N24" s="1">
        <v>0</v>
      </c>
      <c r="O24" s="1">
        <v>188588946.06999999</v>
      </c>
    </row>
    <row r="25" spans="1:15" hidden="1" x14ac:dyDescent="0.25">
      <c r="A25" t="s">
        <v>13</v>
      </c>
      <c r="B25" t="s">
        <v>14</v>
      </c>
      <c r="C25" t="s">
        <v>15</v>
      </c>
      <c r="D25" t="s">
        <v>55</v>
      </c>
      <c r="E25" t="s">
        <v>17</v>
      </c>
      <c r="F25" t="s">
        <v>18</v>
      </c>
      <c r="G25" t="s">
        <v>56</v>
      </c>
      <c r="H25">
        <v>2</v>
      </c>
      <c r="I25" t="str">
        <f t="shared" si="0"/>
        <v>314</v>
      </c>
      <c r="J25" t="s">
        <v>65</v>
      </c>
      <c r="K25" s="1">
        <v>444417416.11000001</v>
      </c>
      <c r="L25" s="1">
        <v>7158674.4699999997</v>
      </c>
      <c r="M25" s="1">
        <v>-29462623.739999998</v>
      </c>
      <c r="N25" s="1">
        <v>-4576444.58</v>
      </c>
      <c r="O25" s="1">
        <v>417537022.25999999</v>
      </c>
    </row>
    <row r="26" spans="1:15" hidden="1" x14ac:dyDescent="0.25">
      <c r="A26" t="s">
        <v>13</v>
      </c>
      <c r="B26" t="s">
        <v>14</v>
      </c>
      <c r="C26" t="s">
        <v>15</v>
      </c>
      <c r="D26" t="s">
        <v>55</v>
      </c>
      <c r="E26" t="s">
        <v>17</v>
      </c>
      <c r="F26" t="s">
        <v>18</v>
      </c>
      <c r="G26" t="s">
        <v>56</v>
      </c>
      <c r="H26">
        <v>2</v>
      </c>
      <c r="I26" t="str">
        <f t="shared" si="0"/>
        <v>314</v>
      </c>
      <c r="J26" t="s">
        <v>66</v>
      </c>
      <c r="K26" s="1">
        <v>232498764.02000001</v>
      </c>
      <c r="L26" s="1">
        <v>11592820.02</v>
      </c>
      <c r="M26" s="1">
        <v>-5401604.6200000001</v>
      </c>
      <c r="N26" s="1">
        <v>155652.96</v>
      </c>
      <c r="O26" s="1">
        <v>238845632.38</v>
      </c>
    </row>
    <row r="27" spans="1:15" hidden="1" x14ac:dyDescent="0.25">
      <c r="A27" t="s">
        <v>13</v>
      </c>
      <c r="B27" t="s">
        <v>14</v>
      </c>
      <c r="C27" t="s">
        <v>15</v>
      </c>
      <c r="D27" t="s">
        <v>55</v>
      </c>
      <c r="E27" t="s">
        <v>17</v>
      </c>
      <c r="F27" t="s">
        <v>18</v>
      </c>
      <c r="G27" t="s">
        <v>56</v>
      </c>
      <c r="H27">
        <v>2</v>
      </c>
      <c r="I27" t="str">
        <f t="shared" si="0"/>
        <v>315</v>
      </c>
      <c r="J27" t="s">
        <v>67</v>
      </c>
      <c r="K27" s="1">
        <v>158668223.16</v>
      </c>
      <c r="L27" s="1">
        <v>4858000.2</v>
      </c>
      <c r="M27" s="1">
        <v>-10188488.26</v>
      </c>
      <c r="N27" s="1">
        <v>62220.06</v>
      </c>
      <c r="O27" s="1">
        <v>153399955.16</v>
      </c>
    </row>
    <row r="28" spans="1:15" hidden="1" x14ac:dyDescent="0.25">
      <c r="A28" t="s">
        <v>13</v>
      </c>
      <c r="B28" t="s">
        <v>14</v>
      </c>
      <c r="C28" t="s">
        <v>15</v>
      </c>
      <c r="D28" t="s">
        <v>55</v>
      </c>
      <c r="E28" t="s">
        <v>17</v>
      </c>
      <c r="F28" t="s">
        <v>18</v>
      </c>
      <c r="G28" t="s">
        <v>56</v>
      </c>
      <c r="H28">
        <v>2</v>
      </c>
      <c r="I28" t="str">
        <f t="shared" si="0"/>
        <v>315</v>
      </c>
      <c r="J28" t="s">
        <v>68</v>
      </c>
      <c r="K28" s="1">
        <v>57474806.469999999</v>
      </c>
      <c r="L28" s="1">
        <v>1113810.93</v>
      </c>
      <c r="M28" s="1">
        <v>-310198.97000000003</v>
      </c>
      <c r="N28" s="1">
        <v>848047.43</v>
      </c>
      <c r="O28" s="1">
        <v>59126465.859999999</v>
      </c>
    </row>
    <row r="29" spans="1:15" hidden="1" x14ac:dyDescent="0.25">
      <c r="A29" t="s">
        <v>13</v>
      </c>
      <c r="B29" t="s">
        <v>14</v>
      </c>
      <c r="C29" t="s">
        <v>15</v>
      </c>
      <c r="D29" t="s">
        <v>55</v>
      </c>
      <c r="E29" t="s">
        <v>17</v>
      </c>
      <c r="F29" t="s">
        <v>18</v>
      </c>
      <c r="G29" t="s">
        <v>56</v>
      </c>
      <c r="H29">
        <v>2</v>
      </c>
      <c r="I29" t="str">
        <f t="shared" si="0"/>
        <v>316</v>
      </c>
      <c r="J29" t="s">
        <v>69</v>
      </c>
      <c r="K29" s="1">
        <v>108745624.25</v>
      </c>
      <c r="L29" s="1">
        <v>1125776.44</v>
      </c>
      <c r="M29" s="1">
        <v>-2391344.1800000002</v>
      </c>
      <c r="N29" s="1">
        <v>127359.14</v>
      </c>
      <c r="O29" s="1">
        <v>107607415.65000001</v>
      </c>
    </row>
    <row r="30" spans="1:15" hidden="1" x14ac:dyDescent="0.25">
      <c r="A30" t="s">
        <v>13</v>
      </c>
      <c r="B30" t="s">
        <v>14</v>
      </c>
      <c r="C30" t="s">
        <v>15</v>
      </c>
      <c r="D30" t="s">
        <v>55</v>
      </c>
      <c r="E30" t="s">
        <v>17</v>
      </c>
      <c r="F30" t="s">
        <v>18</v>
      </c>
      <c r="G30" t="s">
        <v>56</v>
      </c>
      <c r="H30">
        <v>2</v>
      </c>
      <c r="I30" t="str">
        <f t="shared" si="0"/>
        <v>316</v>
      </c>
      <c r="J30" t="s">
        <v>70</v>
      </c>
      <c r="K30" s="1">
        <v>99008601.370000005</v>
      </c>
      <c r="L30" s="1">
        <v>2364094.83</v>
      </c>
      <c r="M30" s="1">
        <v>-256425.15</v>
      </c>
      <c r="N30" s="1">
        <v>3133477.59</v>
      </c>
      <c r="O30" s="1">
        <v>104249748.64</v>
      </c>
    </row>
    <row r="31" spans="1:15" hidden="1" x14ac:dyDescent="0.25">
      <c r="A31" t="s">
        <v>13</v>
      </c>
      <c r="B31" t="s">
        <v>14</v>
      </c>
      <c r="C31" t="s">
        <v>15</v>
      </c>
      <c r="D31" t="s">
        <v>55</v>
      </c>
      <c r="E31" t="s">
        <v>17</v>
      </c>
      <c r="F31" t="s">
        <v>18</v>
      </c>
      <c r="G31" t="s">
        <v>56</v>
      </c>
      <c r="H31">
        <v>2</v>
      </c>
      <c r="I31" t="str">
        <f t="shared" si="0"/>
        <v>317</v>
      </c>
      <c r="J31" t="s">
        <v>71</v>
      </c>
      <c r="K31" s="1">
        <v>39155528.740000002</v>
      </c>
      <c r="L31" s="1">
        <v>16001893.380000001</v>
      </c>
      <c r="M31" s="1">
        <v>-968245.84</v>
      </c>
      <c r="N31" s="1">
        <v>0</v>
      </c>
      <c r="O31" s="1">
        <v>54189176.280000001</v>
      </c>
    </row>
    <row r="32" spans="1:15" hidden="1" x14ac:dyDescent="0.25">
      <c r="A32" t="s">
        <v>13</v>
      </c>
      <c r="B32" t="s">
        <v>14</v>
      </c>
      <c r="C32" t="s">
        <v>15</v>
      </c>
      <c r="D32" t="s">
        <v>55</v>
      </c>
      <c r="E32" t="s">
        <v>17</v>
      </c>
      <c r="F32" t="s">
        <v>18</v>
      </c>
      <c r="G32" t="s">
        <v>56</v>
      </c>
      <c r="H32">
        <v>2</v>
      </c>
      <c r="I32" t="str">
        <f t="shared" si="0"/>
        <v>317</v>
      </c>
      <c r="J32" t="s">
        <v>72</v>
      </c>
      <c r="K32" s="1">
        <v>5025209.09</v>
      </c>
      <c r="L32" s="1">
        <v>0</v>
      </c>
      <c r="M32" s="1">
        <v>0</v>
      </c>
      <c r="N32" s="1">
        <v>0</v>
      </c>
      <c r="O32" s="1">
        <v>5025209.09</v>
      </c>
    </row>
    <row r="33" spans="1:15" hidden="1" x14ac:dyDescent="0.25">
      <c r="A33" t="s">
        <v>13</v>
      </c>
      <c r="B33" t="s">
        <v>14</v>
      </c>
      <c r="C33" t="s">
        <v>15</v>
      </c>
      <c r="D33" t="s">
        <v>55</v>
      </c>
      <c r="E33" t="s">
        <v>17</v>
      </c>
      <c r="F33" t="s">
        <v>18</v>
      </c>
      <c r="G33" t="s">
        <v>73</v>
      </c>
      <c r="H33">
        <v>5</v>
      </c>
      <c r="I33" t="str">
        <f t="shared" si="0"/>
        <v>340</v>
      </c>
      <c r="J33" t="s">
        <v>74</v>
      </c>
      <c r="K33" s="1">
        <v>1451852.12</v>
      </c>
      <c r="L33" s="1">
        <v>0</v>
      </c>
      <c r="M33" s="1">
        <v>0</v>
      </c>
      <c r="N33" s="1">
        <v>0</v>
      </c>
      <c r="O33" s="1">
        <v>1451852.12</v>
      </c>
    </row>
    <row r="34" spans="1:15" hidden="1" x14ac:dyDescent="0.25">
      <c r="A34" t="s">
        <v>13</v>
      </c>
      <c r="B34" t="s">
        <v>14</v>
      </c>
      <c r="C34" t="s">
        <v>15</v>
      </c>
      <c r="D34" t="s">
        <v>55</v>
      </c>
      <c r="E34" t="s">
        <v>17</v>
      </c>
      <c r="F34" t="s">
        <v>18</v>
      </c>
      <c r="G34" t="s">
        <v>73</v>
      </c>
      <c r="H34">
        <v>5</v>
      </c>
      <c r="I34" t="str">
        <f t="shared" si="0"/>
        <v>341</v>
      </c>
      <c r="J34" t="s">
        <v>75</v>
      </c>
      <c r="K34" s="1">
        <v>34861318.939999998</v>
      </c>
      <c r="L34" s="1">
        <v>25357.25</v>
      </c>
      <c r="M34" s="1">
        <v>-2285.38</v>
      </c>
      <c r="N34" s="1">
        <v>0</v>
      </c>
      <c r="O34" s="1">
        <v>34884390.810000002</v>
      </c>
    </row>
    <row r="35" spans="1:15" hidden="1" x14ac:dyDescent="0.25">
      <c r="A35" t="s">
        <v>13</v>
      </c>
      <c r="B35" t="s">
        <v>14</v>
      </c>
      <c r="C35" t="s">
        <v>15</v>
      </c>
      <c r="D35" t="s">
        <v>55</v>
      </c>
      <c r="E35" t="s">
        <v>17</v>
      </c>
      <c r="F35" t="s">
        <v>18</v>
      </c>
      <c r="G35" t="s">
        <v>73</v>
      </c>
      <c r="H35">
        <v>5</v>
      </c>
      <c r="I35" t="str">
        <f t="shared" si="0"/>
        <v>342</v>
      </c>
      <c r="J35" t="s">
        <v>76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hidden="1" x14ac:dyDescent="0.25">
      <c r="A36" t="s">
        <v>13</v>
      </c>
      <c r="B36" t="s">
        <v>14</v>
      </c>
      <c r="C36" t="s">
        <v>15</v>
      </c>
      <c r="D36" t="s">
        <v>55</v>
      </c>
      <c r="E36" t="s">
        <v>17</v>
      </c>
      <c r="F36" t="s">
        <v>18</v>
      </c>
      <c r="G36" t="s">
        <v>73</v>
      </c>
      <c r="H36">
        <v>5</v>
      </c>
      <c r="I36" t="str">
        <f t="shared" si="0"/>
        <v>343</v>
      </c>
      <c r="J36" t="s">
        <v>77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 hidden="1" x14ac:dyDescent="0.25">
      <c r="A37" t="s">
        <v>13</v>
      </c>
      <c r="B37" t="s">
        <v>14</v>
      </c>
      <c r="C37" t="s">
        <v>15</v>
      </c>
      <c r="D37" t="s">
        <v>55</v>
      </c>
      <c r="E37" t="s">
        <v>17</v>
      </c>
      <c r="F37" t="s">
        <v>18</v>
      </c>
      <c r="G37" t="s">
        <v>73</v>
      </c>
      <c r="H37">
        <v>5</v>
      </c>
      <c r="I37" t="str">
        <f t="shared" si="0"/>
        <v>344</v>
      </c>
      <c r="J37" t="s">
        <v>78</v>
      </c>
      <c r="K37" s="1">
        <v>84106558.730000004</v>
      </c>
      <c r="L37" s="1">
        <v>12002.37</v>
      </c>
      <c r="M37" s="1">
        <v>-111609.33</v>
      </c>
      <c r="N37" s="1">
        <v>0</v>
      </c>
      <c r="O37" s="1">
        <v>84006951.769999996</v>
      </c>
    </row>
    <row r="38" spans="1:15" hidden="1" x14ac:dyDescent="0.25">
      <c r="A38" t="s">
        <v>13</v>
      </c>
      <c r="B38" t="s">
        <v>14</v>
      </c>
      <c r="C38" t="s">
        <v>15</v>
      </c>
      <c r="D38" t="s">
        <v>55</v>
      </c>
      <c r="E38" t="s">
        <v>17</v>
      </c>
      <c r="F38" t="s">
        <v>18</v>
      </c>
      <c r="G38" t="s">
        <v>73</v>
      </c>
      <c r="H38">
        <v>5</v>
      </c>
      <c r="I38" t="str">
        <f t="shared" si="0"/>
        <v>345</v>
      </c>
      <c r="J38" t="s">
        <v>79</v>
      </c>
      <c r="K38" s="1">
        <v>8669941.5600000005</v>
      </c>
      <c r="L38" s="1">
        <v>112583.92</v>
      </c>
      <c r="M38" s="1">
        <v>-63023.880000000005</v>
      </c>
      <c r="N38" s="1">
        <v>0</v>
      </c>
      <c r="O38" s="1">
        <v>8719501.5999999996</v>
      </c>
    </row>
    <row r="39" spans="1:15" hidden="1" x14ac:dyDescent="0.25">
      <c r="A39" t="s">
        <v>13</v>
      </c>
      <c r="B39" t="s">
        <v>14</v>
      </c>
      <c r="C39" t="s">
        <v>15</v>
      </c>
      <c r="D39" t="s">
        <v>55</v>
      </c>
      <c r="E39" t="s">
        <v>17</v>
      </c>
      <c r="F39" t="s">
        <v>18</v>
      </c>
      <c r="G39" t="s">
        <v>73</v>
      </c>
      <c r="H39">
        <v>5</v>
      </c>
      <c r="I39" t="str">
        <f t="shared" ref="I39:I70" si="1">LEFT(J39,3)</f>
        <v>346</v>
      </c>
      <c r="J39" t="s">
        <v>80</v>
      </c>
      <c r="K39" s="1">
        <v>723929.43</v>
      </c>
      <c r="L39" s="1">
        <v>26053.510000000002</v>
      </c>
      <c r="M39" s="1">
        <v>0</v>
      </c>
      <c r="N39" s="1">
        <v>0</v>
      </c>
      <c r="O39" s="1">
        <v>749982.94000000006</v>
      </c>
    </row>
    <row r="40" spans="1:15" hidden="1" x14ac:dyDescent="0.25">
      <c r="A40" t="s">
        <v>13</v>
      </c>
      <c r="B40" t="s">
        <v>14</v>
      </c>
      <c r="C40" t="s">
        <v>15</v>
      </c>
      <c r="D40" t="s">
        <v>85</v>
      </c>
      <c r="E40" t="s">
        <v>17</v>
      </c>
      <c r="F40" t="s">
        <v>18</v>
      </c>
      <c r="G40" t="s">
        <v>22</v>
      </c>
      <c r="H40">
        <v>6</v>
      </c>
      <c r="I40" t="str">
        <f t="shared" si="1"/>
        <v>350</v>
      </c>
      <c r="J40" t="s">
        <v>86</v>
      </c>
      <c r="K40" s="1">
        <v>2010641.91</v>
      </c>
      <c r="L40" s="1">
        <v>45534.8</v>
      </c>
      <c r="M40" s="1">
        <v>0</v>
      </c>
      <c r="N40" s="1">
        <v>0</v>
      </c>
      <c r="O40" s="1">
        <v>2056176.71</v>
      </c>
    </row>
    <row r="41" spans="1:15" hidden="1" x14ac:dyDescent="0.25">
      <c r="A41" t="s">
        <v>13</v>
      </c>
      <c r="B41" t="s">
        <v>14</v>
      </c>
      <c r="C41" t="s">
        <v>15</v>
      </c>
      <c r="D41" t="s">
        <v>95</v>
      </c>
      <c r="E41" t="s">
        <v>17</v>
      </c>
      <c r="F41" t="s">
        <v>18</v>
      </c>
      <c r="G41" t="s">
        <v>22</v>
      </c>
      <c r="H41">
        <v>6</v>
      </c>
      <c r="I41" t="str">
        <f t="shared" si="1"/>
        <v>350</v>
      </c>
      <c r="J41" t="s">
        <v>86</v>
      </c>
      <c r="K41" s="1">
        <v>1017922.22</v>
      </c>
      <c r="L41" s="1">
        <v>18532.37</v>
      </c>
      <c r="M41" s="1">
        <v>0</v>
      </c>
      <c r="N41" s="1">
        <v>0</v>
      </c>
      <c r="O41" s="1">
        <v>1036454.59</v>
      </c>
    </row>
    <row r="42" spans="1:15" hidden="1" x14ac:dyDescent="0.25">
      <c r="A42" t="s">
        <v>13</v>
      </c>
      <c r="B42" t="s">
        <v>14</v>
      </c>
      <c r="C42" t="s">
        <v>15</v>
      </c>
      <c r="D42" t="s">
        <v>85</v>
      </c>
      <c r="E42" t="s">
        <v>17</v>
      </c>
      <c r="F42" t="s">
        <v>18</v>
      </c>
      <c r="G42" t="s">
        <v>22</v>
      </c>
      <c r="H42">
        <v>6</v>
      </c>
      <c r="I42" t="str">
        <f t="shared" si="1"/>
        <v>350</v>
      </c>
      <c r="J42" t="s">
        <v>87</v>
      </c>
      <c r="K42" s="1">
        <v>45196999.799999997</v>
      </c>
      <c r="L42" s="1">
        <v>1706047.35</v>
      </c>
      <c r="M42" s="1">
        <v>0</v>
      </c>
      <c r="N42" s="1">
        <v>0</v>
      </c>
      <c r="O42" s="1">
        <v>46903047.149999999</v>
      </c>
    </row>
    <row r="43" spans="1:15" hidden="1" x14ac:dyDescent="0.25">
      <c r="A43" t="s">
        <v>13</v>
      </c>
      <c r="B43" t="s">
        <v>14</v>
      </c>
      <c r="C43" t="s">
        <v>15</v>
      </c>
      <c r="D43" t="s">
        <v>95</v>
      </c>
      <c r="E43" t="s">
        <v>17</v>
      </c>
      <c r="F43" t="s">
        <v>18</v>
      </c>
      <c r="G43" t="s">
        <v>22</v>
      </c>
      <c r="H43">
        <v>6</v>
      </c>
      <c r="I43" t="str">
        <f t="shared" si="1"/>
        <v>350</v>
      </c>
      <c r="J43" t="s">
        <v>87</v>
      </c>
      <c r="K43" s="1">
        <v>24055180.100000001</v>
      </c>
      <c r="L43" s="1">
        <v>879492.89</v>
      </c>
      <c r="M43" s="1">
        <v>0</v>
      </c>
      <c r="N43" s="1">
        <v>0</v>
      </c>
      <c r="O43" s="1">
        <v>24934672.989999998</v>
      </c>
    </row>
    <row r="44" spans="1:15" hidden="1" x14ac:dyDescent="0.25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22</v>
      </c>
      <c r="H44">
        <v>6</v>
      </c>
      <c r="I44" t="str">
        <f t="shared" si="1"/>
        <v>352</v>
      </c>
      <c r="J44" t="s">
        <v>23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hidden="1" x14ac:dyDescent="0.25">
      <c r="A45" t="s">
        <v>13</v>
      </c>
      <c r="B45" t="s">
        <v>14</v>
      </c>
      <c r="C45" t="s">
        <v>15</v>
      </c>
      <c r="D45" t="s">
        <v>55</v>
      </c>
      <c r="E45" t="s">
        <v>17</v>
      </c>
      <c r="F45" t="s">
        <v>18</v>
      </c>
      <c r="G45" t="s">
        <v>22</v>
      </c>
      <c r="H45">
        <v>6</v>
      </c>
      <c r="I45" t="str">
        <f t="shared" si="1"/>
        <v>352</v>
      </c>
      <c r="J45" t="s">
        <v>23</v>
      </c>
      <c r="K45" s="1">
        <v>592468.46</v>
      </c>
      <c r="L45" s="1">
        <v>0</v>
      </c>
      <c r="M45" s="1">
        <v>0</v>
      </c>
      <c r="N45" s="1">
        <v>0</v>
      </c>
      <c r="O45" s="1">
        <v>592468.46</v>
      </c>
    </row>
    <row r="46" spans="1:15" hidden="1" x14ac:dyDescent="0.25">
      <c r="A46" t="s">
        <v>13</v>
      </c>
      <c r="B46" t="s">
        <v>14</v>
      </c>
      <c r="C46" t="s">
        <v>15</v>
      </c>
      <c r="D46" t="s">
        <v>85</v>
      </c>
      <c r="E46" t="s">
        <v>17</v>
      </c>
      <c r="F46" t="s">
        <v>18</v>
      </c>
      <c r="G46" t="s">
        <v>22</v>
      </c>
      <c r="H46">
        <v>6</v>
      </c>
      <c r="I46" t="str">
        <f t="shared" si="1"/>
        <v>352</v>
      </c>
      <c r="J46" t="s">
        <v>23</v>
      </c>
      <c r="K46" s="1">
        <v>6509969.5300000003</v>
      </c>
      <c r="L46" s="1">
        <v>3844.81</v>
      </c>
      <c r="M46" s="1">
        <v>0</v>
      </c>
      <c r="N46" s="1">
        <v>0</v>
      </c>
      <c r="O46" s="1">
        <v>6513814.3399999999</v>
      </c>
    </row>
    <row r="47" spans="1:15" hidden="1" x14ac:dyDescent="0.25">
      <c r="A47" t="s">
        <v>13</v>
      </c>
      <c r="B47" t="s">
        <v>14</v>
      </c>
      <c r="C47" t="s">
        <v>15</v>
      </c>
      <c r="D47" t="s">
        <v>95</v>
      </c>
      <c r="E47" t="s">
        <v>17</v>
      </c>
      <c r="F47" t="s">
        <v>18</v>
      </c>
      <c r="G47" t="s">
        <v>22</v>
      </c>
      <c r="H47">
        <v>6</v>
      </c>
      <c r="I47" t="str">
        <f t="shared" si="1"/>
        <v>352</v>
      </c>
      <c r="J47" t="s">
        <v>23</v>
      </c>
      <c r="K47" s="1">
        <v>3283275.55</v>
      </c>
      <c r="L47" s="1">
        <v>1966.79</v>
      </c>
      <c r="M47" s="1">
        <v>0</v>
      </c>
      <c r="N47" s="1">
        <v>0</v>
      </c>
      <c r="O47" s="1">
        <v>3285242.34</v>
      </c>
    </row>
    <row r="48" spans="1:15" hidden="1" x14ac:dyDescent="0.25">
      <c r="A48" t="s">
        <v>13</v>
      </c>
      <c r="B48" t="s">
        <v>14</v>
      </c>
      <c r="C48" t="s">
        <v>15</v>
      </c>
      <c r="D48" t="s">
        <v>55</v>
      </c>
      <c r="E48" t="s">
        <v>17</v>
      </c>
      <c r="F48" t="s">
        <v>18</v>
      </c>
      <c r="G48" t="s">
        <v>22</v>
      </c>
      <c r="H48">
        <v>6</v>
      </c>
      <c r="I48" t="str">
        <f t="shared" si="1"/>
        <v>353</v>
      </c>
      <c r="J48" t="s">
        <v>81</v>
      </c>
      <c r="K48" s="1">
        <v>35242031.939999998</v>
      </c>
      <c r="L48" s="1">
        <v>3395363.0300000003</v>
      </c>
      <c r="M48" s="1">
        <v>-759252.47</v>
      </c>
      <c r="N48" s="1">
        <v>-914048.12</v>
      </c>
      <c r="O48" s="1">
        <v>36964094.380000003</v>
      </c>
    </row>
    <row r="49" spans="1:15" hidden="1" x14ac:dyDescent="0.25">
      <c r="A49" t="s">
        <v>13</v>
      </c>
      <c r="B49" t="s">
        <v>14</v>
      </c>
      <c r="C49" t="s">
        <v>15</v>
      </c>
      <c r="D49" t="s">
        <v>85</v>
      </c>
      <c r="E49" t="s">
        <v>17</v>
      </c>
      <c r="F49" t="s">
        <v>18</v>
      </c>
      <c r="G49" t="s">
        <v>22</v>
      </c>
      <c r="H49">
        <v>6</v>
      </c>
      <c r="I49" t="str">
        <f t="shared" si="1"/>
        <v>353</v>
      </c>
      <c r="J49" t="s">
        <v>81</v>
      </c>
      <c r="K49" s="1">
        <v>267871220.28</v>
      </c>
      <c r="L49" s="1">
        <v>15491177.189999999</v>
      </c>
      <c r="M49" s="1">
        <v>-585597.43000000005</v>
      </c>
      <c r="N49" s="1">
        <v>784.73</v>
      </c>
      <c r="O49" s="1">
        <v>282777584.76999998</v>
      </c>
    </row>
    <row r="50" spans="1:15" hidden="1" x14ac:dyDescent="0.25">
      <c r="A50" t="s">
        <v>13</v>
      </c>
      <c r="B50" t="s">
        <v>14</v>
      </c>
      <c r="C50" t="s">
        <v>15</v>
      </c>
      <c r="D50" t="s">
        <v>94</v>
      </c>
      <c r="E50" t="s">
        <v>17</v>
      </c>
      <c r="F50" t="s">
        <v>18</v>
      </c>
      <c r="G50" t="s">
        <v>22</v>
      </c>
      <c r="H50">
        <v>6</v>
      </c>
      <c r="I50" t="str">
        <f t="shared" si="1"/>
        <v>353</v>
      </c>
      <c r="J50" t="s">
        <v>81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5" hidden="1" x14ac:dyDescent="0.25">
      <c r="A51" t="s">
        <v>13</v>
      </c>
      <c r="B51" t="s">
        <v>14</v>
      </c>
      <c r="C51" t="s">
        <v>15</v>
      </c>
      <c r="D51" t="s">
        <v>95</v>
      </c>
      <c r="E51" t="s">
        <v>17</v>
      </c>
      <c r="F51" t="s">
        <v>18</v>
      </c>
      <c r="G51" t="s">
        <v>22</v>
      </c>
      <c r="H51">
        <v>6</v>
      </c>
      <c r="I51" t="str">
        <f t="shared" si="1"/>
        <v>353</v>
      </c>
      <c r="J51" t="s">
        <v>81</v>
      </c>
      <c r="K51" s="1">
        <v>133563783.90000001</v>
      </c>
      <c r="L51" s="1">
        <v>7681688.8399999999</v>
      </c>
      <c r="M51" s="1">
        <v>-300633.38</v>
      </c>
      <c r="N51" s="1">
        <v>-3088.39</v>
      </c>
      <c r="O51" s="1">
        <v>140941750.97</v>
      </c>
    </row>
    <row r="52" spans="1:15" hidden="1" x14ac:dyDescent="0.25">
      <c r="A52" t="s">
        <v>13</v>
      </c>
      <c r="B52" t="s">
        <v>14</v>
      </c>
      <c r="C52" t="s">
        <v>15</v>
      </c>
      <c r="D52" t="s">
        <v>85</v>
      </c>
      <c r="E52" t="s">
        <v>17</v>
      </c>
      <c r="F52" t="s">
        <v>18</v>
      </c>
      <c r="G52" t="s">
        <v>22</v>
      </c>
      <c r="H52">
        <v>6</v>
      </c>
      <c r="I52" t="str">
        <f t="shared" si="1"/>
        <v>354</v>
      </c>
      <c r="J52" t="s">
        <v>88</v>
      </c>
      <c r="K52" s="1">
        <v>26706610.420000002</v>
      </c>
      <c r="L52" s="1">
        <v>4.26</v>
      </c>
      <c r="M52" s="1">
        <v>-386332.9</v>
      </c>
      <c r="N52" s="1">
        <v>0</v>
      </c>
      <c r="O52" s="1">
        <v>26320281.780000001</v>
      </c>
    </row>
    <row r="53" spans="1:15" hidden="1" x14ac:dyDescent="0.25">
      <c r="A53" t="s">
        <v>13</v>
      </c>
      <c r="B53" t="s">
        <v>14</v>
      </c>
      <c r="C53" t="s">
        <v>15</v>
      </c>
      <c r="D53" t="s">
        <v>95</v>
      </c>
      <c r="E53" t="s">
        <v>17</v>
      </c>
      <c r="F53" t="s">
        <v>18</v>
      </c>
      <c r="G53" t="s">
        <v>22</v>
      </c>
      <c r="H53">
        <v>6</v>
      </c>
      <c r="I53" t="str">
        <f t="shared" si="1"/>
        <v>354</v>
      </c>
      <c r="J53" t="s">
        <v>88</v>
      </c>
      <c r="K53" s="1">
        <v>13217594.26</v>
      </c>
      <c r="L53" s="1">
        <v>2.16</v>
      </c>
      <c r="M53" s="1">
        <v>-198479.47</v>
      </c>
      <c r="N53" s="1">
        <v>0</v>
      </c>
      <c r="O53" s="1">
        <v>13019116.949999999</v>
      </c>
    </row>
    <row r="54" spans="1:15" hidden="1" x14ac:dyDescent="0.25">
      <c r="A54" t="s">
        <v>13</v>
      </c>
      <c r="B54" t="s">
        <v>14</v>
      </c>
      <c r="C54" t="s">
        <v>15</v>
      </c>
      <c r="D54" t="s">
        <v>85</v>
      </c>
      <c r="E54" t="s">
        <v>17</v>
      </c>
      <c r="F54" t="s">
        <v>18</v>
      </c>
      <c r="G54" t="s">
        <v>22</v>
      </c>
      <c r="H54">
        <v>6</v>
      </c>
      <c r="I54" t="str">
        <f t="shared" si="1"/>
        <v>355</v>
      </c>
      <c r="J54" t="s">
        <v>89</v>
      </c>
      <c r="K54" s="1">
        <v>250852844.83000001</v>
      </c>
      <c r="L54" s="1">
        <v>30280072.48</v>
      </c>
      <c r="M54" s="1">
        <v>-971440.84</v>
      </c>
      <c r="N54" s="1">
        <v>41608.76</v>
      </c>
      <c r="O54" s="1">
        <v>280203085.23000002</v>
      </c>
    </row>
    <row r="55" spans="1:15" hidden="1" x14ac:dyDescent="0.25">
      <c r="A55" t="s">
        <v>13</v>
      </c>
      <c r="B55" t="s">
        <v>14</v>
      </c>
      <c r="C55" t="s">
        <v>15</v>
      </c>
      <c r="D55" t="s">
        <v>95</v>
      </c>
      <c r="E55" t="s">
        <v>17</v>
      </c>
      <c r="F55" t="s">
        <v>18</v>
      </c>
      <c r="G55" t="s">
        <v>22</v>
      </c>
      <c r="H55">
        <v>6</v>
      </c>
      <c r="I55" t="str">
        <f t="shared" si="1"/>
        <v>355</v>
      </c>
      <c r="J55" t="s">
        <v>89</v>
      </c>
      <c r="K55" s="1">
        <v>127715399.61</v>
      </c>
      <c r="L55" s="1">
        <v>15693571.359999999</v>
      </c>
      <c r="M55" s="1">
        <v>-499257.84</v>
      </c>
      <c r="N55" s="1">
        <v>18479.53</v>
      </c>
      <c r="O55" s="1">
        <v>142928192.66</v>
      </c>
    </row>
    <row r="56" spans="1:15" hidden="1" x14ac:dyDescent="0.25">
      <c r="A56" t="s">
        <v>13</v>
      </c>
      <c r="B56" t="s">
        <v>14</v>
      </c>
      <c r="C56" t="s">
        <v>15</v>
      </c>
      <c r="D56" t="s">
        <v>85</v>
      </c>
      <c r="E56" t="s">
        <v>17</v>
      </c>
      <c r="F56" t="s">
        <v>18</v>
      </c>
      <c r="G56" t="s">
        <v>22</v>
      </c>
      <c r="H56">
        <v>6</v>
      </c>
      <c r="I56" t="str">
        <f t="shared" si="1"/>
        <v>356</v>
      </c>
      <c r="J56" t="s">
        <v>90</v>
      </c>
      <c r="K56" s="1">
        <v>183062182.93000001</v>
      </c>
      <c r="L56" s="1">
        <v>12139150.470000001</v>
      </c>
      <c r="M56" s="1">
        <v>-90108.85</v>
      </c>
      <c r="N56" s="1">
        <v>3113.9300000000003</v>
      </c>
      <c r="O56" s="1">
        <v>195114338.47999999</v>
      </c>
    </row>
    <row r="57" spans="1:15" hidden="1" x14ac:dyDescent="0.25">
      <c r="A57" t="s">
        <v>13</v>
      </c>
      <c r="B57" t="s">
        <v>14</v>
      </c>
      <c r="C57" t="s">
        <v>15</v>
      </c>
      <c r="D57" t="s">
        <v>95</v>
      </c>
      <c r="E57" t="s">
        <v>17</v>
      </c>
      <c r="F57" t="s">
        <v>18</v>
      </c>
      <c r="G57" t="s">
        <v>22</v>
      </c>
      <c r="H57">
        <v>6</v>
      </c>
      <c r="I57" t="str">
        <f t="shared" si="1"/>
        <v>356</v>
      </c>
      <c r="J57" t="s">
        <v>90</v>
      </c>
      <c r="K57" s="1">
        <v>95254337.629999995</v>
      </c>
      <c r="L57" s="1">
        <v>6300457.9900000002</v>
      </c>
      <c r="M57" s="1">
        <v>-46294.270000000004</v>
      </c>
      <c r="N57" s="1">
        <v>8030.92</v>
      </c>
      <c r="O57" s="1">
        <v>101516532.27</v>
      </c>
    </row>
    <row r="58" spans="1:15" hidden="1" x14ac:dyDescent="0.25">
      <c r="A58" t="s">
        <v>13</v>
      </c>
      <c r="B58" t="s">
        <v>14</v>
      </c>
      <c r="C58" t="s">
        <v>15</v>
      </c>
      <c r="D58" t="s">
        <v>85</v>
      </c>
      <c r="E58" t="s">
        <v>17</v>
      </c>
      <c r="F58" t="s">
        <v>18</v>
      </c>
      <c r="G58" t="s">
        <v>22</v>
      </c>
      <c r="H58">
        <v>6</v>
      </c>
      <c r="I58" t="str">
        <f t="shared" si="1"/>
        <v>357</v>
      </c>
      <c r="J58" t="s">
        <v>91</v>
      </c>
      <c r="K58" s="1">
        <v>2444.35</v>
      </c>
      <c r="L58" s="1">
        <v>0</v>
      </c>
      <c r="M58" s="1">
        <v>0</v>
      </c>
      <c r="N58" s="1">
        <v>0</v>
      </c>
      <c r="O58" s="1">
        <v>2444.35</v>
      </c>
    </row>
    <row r="59" spans="1:15" hidden="1" x14ac:dyDescent="0.25">
      <c r="A59" t="s">
        <v>13</v>
      </c>
      <c r="B59" t="s">
        <v>14</v>
      </c>
      <c r="C59" t="s">
        <v>15</v>
      </c>
      <c r="D59" t="s">
        <v>95</v>
      </c>
      <c r="E59" t="s">
        <v>17</v>
      </c>
      <c r="F59" t="s">
        <v>18</v>
      </c>
      <c r="G59" t="s">
        <v>22</v>
      </c>
      <c r="H59">
        <v>6</v>
      </c>
      <c r="I59" t="str">
        <f t="shared" si="1"/>
        <v>357</v>
      </c>
      <c r="J59" t="s">
        <v>91</v>
      </c>
      <c r="K59" s="1">
        <v>1255.8</v>
      </c>
      <c r="L59" s="1">
        <v>0</v>
      </c>
      <c r="M59" s="1">
        <v>0</v>
      </c>
      <c r="N59" s="1">
        <v>0</v>
      </c>
      <c r="O59" s="1">
        <v>1255.8</v>
      </c>
    </row>
    <row r="60" spans="1:15" hidden="1" x14ac:dyDescent="0.25">
      <c r="A60" t="s">
        <v>13</v>
      </c>
      <c r="B60" t="s">
        <v>14</v>
      </c>
      <c r="C60" t="s">
        <v>15</v>
      </c>
      <c r="D60" t="s">
        <v>85</v>
      </c>
      <c r="E60" t="s">
        <v>17</v>
      </c>
      <c r="F60" t="s">
        <v>18</v>
      </c>
      <c r="G60" t="s">
        <v>22</v>
      </c>
      <c r="H60">
        <v>6</v>
      </c>
      <c r="I60" t="str">
        <f t="shared" si="1"/>
        <v>358</v>
      </c>
      <c r="J60" t="s">
        <v>92</v>
      </c>
      <c r="K60" s="1">
        <v>294.76</v>
      </c>
      <c r="L60" s="1">
        <v>0</v>
      </c>
      <c r="M60" s="1">
        <v>0</v>
      </c>
      <c r="N60" s="1">
        <v>0</v>
      </c>
      <c r="O60" s="1">
        <v>294.76</v>
      </c>
    </row>
    <row r="61" spans="1:15" hidden="1" x14ac:dyDescent="0.25">
      <c r="A61" t="s">
        <v>13</v>
      </c>
      <c r="B61" t="s">
        <v>14</v>
      </c>
      <c r="C61" t="s">
        <v>15</v>
      </c>
      <c r="D61" t="s">
        <v>95</v>
      </c>
      <c r="E61" t="s">
        <v>17</v>
      </c>
      <c r="F61" t="s">
        <v>18</v>
      </c>
      <c r="G61" t="s">
        <v>22</v>
      </c>
      <c r="H61">
        <v>6</v>
      </c>
      <c r="I61" t="str">
        <f t="shared" si="1"/>
        <v>358</v>
      </c>
      <c r="J61" t="s">
        <v>92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</row>
    <row r="62" spans="1:15" hidden="1" x14ac:dyDescent="0.25">
      <c r="A62" t="s">
        <v>13</v>
      </c>
      <c r="B62" t="s">
        <v>14</v>
      </c>
      <c r="C62" t="s">
        <v>15</v>
      </c>
      <c r="D62" t="s">
        <v>85</v>
      </c>
      <c r="E62" t="s">
        <v>17</v>
      </c>
      <c r="F62" t="s">
        <v>18</v>
      </c>
      <c r="G62" t="s">
        <v>22</v>
      </c>
      <c r="H62">
        <v>6</v>
      </c>
      <c r="I62" t="str">
        <f t="shared" si="1"/>
        <v>359</v>
      </c>
      <c r="J62" t="s">
        <v>93</v>
      </c>
      <c r="K62" s="1">
        <v>87165.48</v>
      </c>
      <c r="L62" s="1">
        <v>0</v>
      </c>
      <c r="M62" s="1">
        <v>0</v>
      </c>
      <c r="N62" s="1">
        <v>0</v>
      </c>
      <c r="O62" s="1">
        <v>87165.48</v>
      </c>
    </row>
    <row r="63" spans="1:15" hidden="1" x14ac:dyDescent="0.25">
      <c r="A63" t="s">
        <v>13</v>
      </c>
      <c r="B63" t="s">
        <v>14</v>
      </c>
      <c r="C63" t="s">
        <v>15</v>
      </c>
      <c r="D63" t="s">
        <v>95</v>
      </c>
      <c r="E63" t="s">
        <v>17</v>
      </c>
      <c r="F63" t="s">
        <v>18</v>
      </c>
      <c r="G63" t="s">
        <v>22</v>
      </c>
      <c r="H63">
        <v>6</v>
      </c>
      <c r="I63" t="str">
        <f t="shared" si="1"/>
        <v>359</v>
      </c>
      <c r="J63" t="s">
        <v>93</v>
      </c>
      <c r="K63" s="1">
        <v>44781.48</v>
      </c>
      <c r="L63" s="1">
        <v>0</v>
      </c>
      <c r="M63" s="1">
        <v>0</v>
      </c>
      <c r="N63" s="1">
        <v>0</v>
      </c>
      <c r="O63" s="1">
        <v>44781.48</v>
      </c>
    </row>
    <row r="64" spans="1:15" hidden="1" x14ac:dyDescent="0.25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18</v>
      </c>
      <c r="G64" t="s">
        <v>24</v>
      </c>
      <c r="H64">
        <v>7</v>
      </c>
      <c r="I64" t="str">
        <f t="shared" si="1"/>
        <v>360</v>
      </c>
      <c r="J64" t="s">
        <v>25</v>
      </c>
      <c r="K64" s="1">
        <v>3642498.65</v>
      </c>
      <c r="L64" s="1">
        <v>0</v>
      </c>
      <c r="M64" s="1">
        <v>-4812.9800000000005</v>
      </c>
      <c r="N64" s="1">
        <v>0</v>
      </c>
      <c r="O64" s="1">
        <v>3637685.67</v>
      </c>
    </row>
    <row r="65" spans="1:15" hidden="1" x14ac:dyDescent="0.25">
      <c r="A65" t="s">
        <v>13</v>
      </c>
      <c r="B65" t="s">
        <v>14</v>
      </c>
      <c r="C65" t="s">
        <v>15</v>
      </c>
      <c r="D65" t="s">
        <v>94</v>
      </c>
      <c r="E65" t="s">
        <v>17</v>
      </c>
      <c r="F65" t="s">
        <v>18</v>
      </c>
      <c r="G65" t="s">
        <v>24</v>
      </c>
      <c r="H65">
        <v>7</v>
      </c>
      <c r="I65" t="str">
        <f t="shared" si="1"/>
        <v>360</v>
      </c>
      <c r="J65" t="s">
        <v>25</v>
      </c>
      <c r="K65" s="1">
        <v>1657949.79</v>
      </c>
      <c r="L65" s="1">
        <v>93290.880000000005</v>
      </c>
      <c r="M65" s="1">
        <v>0</v>
      </c>
      <c r="N65" s="1">
        <v>0</v>
      </c>
      <c r="O65" s="1">
        <v>1751240.67</v>
      </c>
    </row>
    <row r="66" spans="1:15" hidden="1" x14ac:dyDescent="0.25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18</v>
      </c>
      <c r="G66" t="s">
        <v>24</v>
      </c>
      <c r="H66">
        <v>7</v>
      </c>
      <c r="I66" t="str">
        <f t="shared" si="1"/>
        <v>360</v>
      </c>
      <c r="J66" t="s">
        <v>26</v>
      </c>
      <c r="K66" s="1">
        <v>1654793.42</v>
      </c>
      <c r="L66" s="1">
        <v>0</v>
      </c>
      <c r="M66" s="1">
        <v>0</v>
      </c>
      <c r="N66" s="1">
        <v>0</v>
      </c>
      <c r="O66" s="1">
        <v>1654793.42</v>
      </c>
    </row>
    <row r="67" spans="1:15" hidden="1" x14ac:dyDescent="0.25">
      <c r="A67" t="s">
        <v>13</v>
      </c>
      <c r="B67" t="s">
        <v>14</v>
      </c>
      <c r="C67" t="s">
        <v>15</v>
      </c>
      <c r="D67" t="s">
        <v>94</v>
      </c>
      <c r="E67" t="s">
        <v>17</v>
      </c>
      <c r="F67" t="s">
        <v>18</v>
      </c>
      <c r="G67" t="s">
        <v>24</v>
      </c>
      <c r="H67">
        <v>7</v>
      </c>
      <c r="I67" t="str">
        <f t="shared" si="1"/>
        <v>360</v>
      </c>
      <c r="J67" t="s">
        <v>26</v>
      </c>
      <c r="K67" s="1">
        <v>1832666.97</v>
      </c>
      <c r="L67" s="1">
        <v>0</v>
      </c>
      <c r="M67" s="1">
        <v>0</v>
      </c>
      <c r="N67" s="1">
        <v>0</v>
      </c>
      <c r="O67" s="1">
        <v>1832666.97</v>
      </c>
    </row>
    <row r="68" spans="1:15" hidden="1" x14ac:dyDescent="0.25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18</v>
      </c>
      <c r="G68" t="s">
        <v>24</v>
      </c>
      <c r="H68">
        <v>7</v>
      </c>
      <c r="I68" t="str">
        <f t="shared" si="1"/>
        <v>361</v>
      </c>
      <c r="J68" t="s">
        <v>27</v>
      </c>
      <c r="K68" s="1">
        <v>3643063.58</v>
      </c>
      <c r="L68" s="1">
        <v>0</v>
      </c>
      <c r="M68" s="1">
        <v>0</v>
      </c>
      <c r="N68" s="1">
        <v>0</v>
      </c>
      <c r="O68" s="1">
        <v>3643063.58</v>
      </c>
    </row>
    <row r="69" spans="1:15" hidden="1" x14ac:dyDescent="0.25">
      <c r="A69" t="s">
        <v>13</v>
      </c>
      <c r="B69" t="s">
        <v>14</v>
      </c>
      <c r="C69" t="s">
        <v>15</v>
      </c>
      <c r="D69" t="s">
        <v>94</v>
      </c>
      <c r="E69" t="s">
        <v>17</v>
      </c>
      <c r="F69" t="s">
        <v>18</v>
      </c>
      <c r="G69" t="s">
        <v>24</v>
      </c>
      <c r="H69">
        <v>7</v>
      </c>
      <c r="I69" t="str">
        <f t="shared" si="1"/>
        <v>361</v>
      </c>
      <c r="J69" t="s">
        <v>27</v>
      </c>
      <c r="K69" s="1">
        <v>1588112.53</v>
      </c>
      <c r="L69" s="1">
        <v>0</v>
      </c>
      <c r="M69" s="1">
        <v>0</v>
      </c>
      <c r="N69" s="1">
        <v>0</v>
      </c>
      <c r="O69" s="1">
        <v>1588112.53</v>
      </c>
    </row>
    <row r="70" spans="1:15" hidden="1" x14ac:dyDescent="0.25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18</v>
      </c>
      <c r="G70" t="s">
        <v>24</v>
      </c>
      <c r="H70">
        <v>7</v>
      </c>
      <c r="I70" t="str">
        <f t="shared" si="1"/>
        <v>362</v>
      </c>
      <c r="J70" t="s">
        <v>28</v>
      </c>
      <c r="K70" s="1">
        <v>154349895.16</v>
      </c>
      <c r="L70" s="1">
        <v>16930991.68</v>
      </c>
      <c r="M70" s="1">
        <v>-428299.58</v>
      </c>
      <c r="N70" s="1">
        <v>2092.11</v>
      </c>
      <c r="O70" s="1">
        <v>170854679.37</v>
      </c>
    </row>
    <row r="71" spans="1:15" hidden="1" x14ac:dyDescent="0.25">
      <c r="A71" t="s">
        <v>13</v>
      </c>
      <c r="B71" t="s">
        <v>14</v>
      </c>
      <c r="C71" t="s">
        <v>15</v>
      </c>
      <c r="D71" t="s">
        <v>94</v>
      </c>
      <c r="E71" t="s">
        <v>17</v>
      </c>
      <c r="F71" t="s">
        <v>18</v>
      </c>
      <c r="G71" t="s">
        <v>24</v>
      </c>
      <c r="H71">
        <v>7</v>
      </c>
      <c r="I71" t="str">
        <f t="shared" ref="I71:I102" si="2">LEFT(J71,3)</f>
        <v>362</v>
      </c>
      <c r="J71" t="s">
        <v>28</v>
      </c>
      <c r="K71" s="1">
        <v>89927276.150000006</v>
      </c>
      <c r="L71" s="1">
        <v>3307365.35</v>
      </c>
      <c r="M71" s="1">
        <v>-245254.36000000002</v>
      </c>
      <c r="N71" s="1">
        <v>-2092.11</v>
      </c>
      <c r="O71" s="1">
        <v>92987295.030000001</v>
      </c>
    </row>
    <row r="72" spans="1:15" hidden="1" x14ac:dyDescent="0.25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18</v>
      </c>
      <c r="G72" t="s">
        <v>24</v>
      </c>
      <c r="H72">
        <v>7</v>
      </c>
      <c r="I72" t="str">
        <f t="shared" si="2"/>
        <v>364</v>
      </c>
      <c r="J72" t="s">
        <v>29</v>
      </c>
      <c r="K72" s="1">
        <v>239870569.46000001</v>
      </c>
      <c r="L72" s="1">
        <v>7487732.2199999997</v>
      </c>
      <c r="M72" s="1">
        <v>-1357783.46</v>
      </c>
      <c r="N72" s="1">
        <v>0</v>
      </c>
      <c r="O72" s="1">
        <v>246000518.22</v>
      </c>
    </row>
    <row r="73" spans="1:15" hidden="1" x14ac:dyDescent="0.25">
      <c r="A73" t="s">
        <v>13</v>
      </c>
      <c r="B73" t="s">
        <v>14</v>
      </c>
      <c r="C73" t="s">
        <v>15</v>
      </c>
      <c r="D73" t="s">
        <v>94</v>
      </c>
      <c r="E73" t="s">
        <v>17</v>
      </c>
      <c r="F73" t="s">
        <v>18</v>
      </c>
      <c r="G73" t="s">
        <v>24</v>
      </c>
      <c r="H73">
        <v>7</v>
      </c>
      <c r="I73" t="str">
        <f t="shared" si="2"/>
        <v>364</v>
      </c>
      <c r="J73" t="s">
        <v>29</v>
      </c>
      <c r="K73" s="1">
        <v>148080073.16999999</v>
      </c>
      <c r="L73" s="1">
        <v>5261657.07</v>
      </c>
      <c r="M73" s="1">
        <v>-891268.26</v>
      </c>
      <c r="N73" s="1">
        <v>0</v>
      </c>
      <c r="O73" s="1">
        <v>152450461.97999999</v>
      </c>
    </row>
    <row r="74" spans="1:15" hidden="1" x14ac:dyDescent="0.25">
      <c r="A74" t="s">
        <v>13</v>
      </c>
      <c r="B74" t="s">
        <v>14</v>
      </c>
      <c r="C74" t="s">
        <v>15</v>
      </c>
      <c r="D74" t="s">
        <v>16</v>
      </c>
      <c r="E74" t="s">
        <v>17</v>
      </c>
      <c r="F74" t="s">
        <v>18</v>
      </c>
      <c r="G74" t="s">
        <v>24</v>
      </c>
      <c r="H74">
        <v>7</v>
      </c>
      <c r="I74" t="str">
        <f t="shared" si="2"/>
        <v>365</v>
      </c>
      <c r="J74" t="s">
        <v>30</v>
      </c>
      <c r="K74" s="1">
        <v>244199082.93000001</v>
      </c>
      <c r="L74" s="1">
        <v>9945541.8000000007</v>
      </c>
      <c r="M74" s="1">
        <v>-1945608.44</v>
      </c>
      <c r="N74" s="1">
        <v>0</v>
      </c>
      <c r="O74" s="1">
        <v>252199016.28999999</v>
      </c>
    </row>
    <row r="75" spans="1:15" hidden="1" x14ac:dyDescent="0.25">
      <c r="A75" t="s">
        <v>13</v>
      </c>
      <c r="B75" t="s">
        <v>14</v>
      </c>
      <c r="C75" t="s">
        <v>15</v>
      </c>
      <c r="D75" t="s">
        <v>94</v>
      </c>
      <c r="E75" t="s">
        <v>17</v>
      </c>
      <c r="F75" t="s">
        <v>18</v>
      </c>
      <c r="G75" t="s">
        <v>24</v>
      </c>
      <c r="H75">
        <v>7</v>
      </c>
      <c r="I75" t="str">
        <f t="shared" si="2"/>
        <v>365</v>
      </c>
      <c r="J75" t="s">
        <v>30</v>
      </c>
      <c r="K75" s="1">
        <v>143386412.28</v>
      </c>
      <c r="L75" s="1">
        <v>5330010.55</v>
      </c>
      <c r="M75" s="1">
        <v>-1024614.33</v>
      </c>
      <c r="N75" s="1">
        <v>0</v>
      </c>
      <c r="O75" s="1">
        <v>147691808.5</v>
      </c>
    </row>
    <row r="76" spans="1:15" hidden="1" x14ac:dyDescent="0.25">
      <c r="A76" t="s">
        <v>13</v>
      </c>
      <c r="B76" t="s">
        <v>14</v>
      </c>
      <c r="C76" t="s">
        <v>15</v>
      </c>
      <c r="D76" t="s">
        <v>16</v>
      </c>
      <c r="E76" t="s">
        <v>17</v>
      </c>
      <c r="F76" t="s">
        <v>18</v>
      </c>
      <c r="G76" t="s">
        <v>24</v>
      </c>
      <c r="H76">
        <v>7</v>
      </c>
      <c r="I76" t="str">
        <f t="shared" si="2"/>
        <v>366</v>
      </c>
      <c r="J76" t="s">
        <v>31</v>
      </c>
      <c r="K76" s="1">
        <v>40540570.509999998</v>
      </c>
      <c r="L76" s="1">
        <v>2304968.4300000002</v>
      </c>
      <c r="M76" s="1">
        <v>-11299.03</v>
      </c>
      <c r="N76" s="1">
        <v>0</v>
      </c>
      <c r="O76" s="1">
        <v>42834239.909999996</v>
      </c>
    </row>
    <row r="77" spans="1:15" hidden="1" x14ac:dyDescent="0.25">
      <c r="A77" t="s">
        <v>13</v>
      </c>
      <c r="B77" t="s">
        <v>14</v>
      </c>
      <c r="C77" t="s">
        <v>15</v>
      </c>
      <c r="D77" t="s">
        <v>94</v>
      </c>
      <c r="E77" t="s">
        <v>17</v>
      </c>
      <c r="F77" t="s">
        <v>18</v>
      </c>
      <c r="G77" t="s">
        <v>24</v>
      </c>
      <c r="H77">
        <v>7</v>
      </c>
      <c r="I77" t="str">
        <f t="shared" si="2"/>
        <v>366</v>
      </c>
      <c r="J77" t="s">
        <v>31</v>
      </c>
      <c r="K77" s="1">
        <v>15334771.449999999</v>
      </c>
      <c r="L77" s="1">
        <v>779011.57000000007</v>
      </c>
      <c r="M77" s="1">
        <v>-891.22</v>
      </c>
      <c r="N77" s="1">
        <v>0</v>
      </c>
      <c r="O77" s="1">
        <v>16112891.800000001</v>
      </c>
    </row>
    <row r="78" spans="1:15" hidden="1" x14ac:dyDescent="0.25">
      <c r="A78" t="s">
        <v>13</v>
      </c>
      <c r="B78" t="s">
        <v>14</v>
      </c>
      <c r="C78" t="s">
        <v>15</v>
      </c>
      <c r="D78" t="s">
        <v>16</v>
      </c>
      <c r="E78" t="s">
        <v>17</v>
      </c>
      <c r="F78" t="s">
        <v>18</v>
      </c>
      <c r="G78" t="s">
        <v>24</v>
      </c>
      <c r="H78">
        <v>7</v>
      </c>
      <c r="I78" t="str">
        <f t="shared" si="2"/>
        <v>367</v>
      </c>
      <c r="J78" t="s">
        <v>32</v>
      </c>
      <c r="K78" s="1">
        <v>136937706.90000001</v>
      </c>
      <c r="L78" s="1">
        <v>7436862.9299999997</v>
      </c>
      <c r="M78" s="1">
        <v>-1004305.91</v>
      </c>
      <c r="N78" s="1">
        <v>0</v>
      </c>
      <c r="O78" s="1">
        <v>143370263.91999999</v>
      </c>
    </row>
    <row r="79" spans="1:15" hidden="1" x14ac:dyDescent="0.25">
      <c r="A79" t="s">
        <v>13</v>
      </c>
      <c r="B79" t="s">
        <v>14</v>
      </c>
      <c r="C79" t="s">
        <v>15</v>
      </c>
      <c r="D79" t="s">
        <v>94</v>
      </c>
      <c r="E79" t="s">
        <v>17</v>
      </c>
      <c r="F79" t="s">
        <v>18</v>
      </c>
      <c r="G79" t="s">
        <v>24</v>
      </c>
      <c r="H79">
        <v>7</v>
      </c>
      <c r="I79" t="str">
        <f t="shared" si="2"/>
        <v>367</v>
      </c>
      <c r="J79" t="s">
        <v>32</v>
      </c>
      <c r="K79" s="1">
        <v>53196728.020000003</v>
      </c>
      <c r="L79" s="1">
        <v>3449144.18</v>
      </c>
      <c r="M79" s="1">
        <v>-300609.67</v>
      </c>
      <c r="N79" s="1">
        <v>0</v>
      </c>
      <c r="O79" s="1">
        <v>56345262.530000001</v>
      </c>
    </row>
    <row r="80" spans="1:15" hidden="1" x14ac:dyDescent="0.25">
      <c r="A80" t="s">
        <v>13</v>
      </c>
      <c r="B80" t="s">
        <v>14</v>
      </c>
      <c r="C80" t="s">
        <v>15</v>
      </c>
      <c r="D80" t="s">
        <v>16</v>
      </c>
      <c r="E80" t="s">
        <v>17</v>
      </c>
      <c r="F80" t="s">
        <v>18</v>
      </c>
      <c r="G80" t="s">
        <v>24</v>
      </c>
      <c r="H80">
        <v>7</v>
      </c>
      <c r="I80" t="str">
        <f t="shared" si="2"/>
        <v>368</v>
      </c>
      <c r="J80" t="s">
        <v>33</v>
      </c>
      <c r="K80" s="1">
        <v>223546536.44</v>
      </c>
      <c r="L80" s="1">
        <v>8575944.1999999993</v>
      </c>
      <c r="M80" s="1">
        <v>-3771906.13</v>
      </c>
      <c r="N80" s="1">
        <v>260808.95999999999</v>
      </c>
      <c r="O80" s="1">
        <v>228611383.47</v>
      </c>
    </row>
    <row r="81" spans="1:15" hidden="1" x14ac:dyDescent="0.25">
      <c r="A81" t="s">
        <v>13</v>
      </c>
      <c r="B81" t="s">
        <v>14</v>
      </c>
      <c r="C81" t="s">
        <v>15</v>
      </c>
      <c r="D81" t="s">
        <v>94</v>
      </c>
      <c r="E81" t="s">
        <v>17</v>
      </c>
      <c r="F81" t="s">
        <v>18</v>
      </c>
      <c r="G81" t="s">
        <v>24</v>
      </c>
      <c r="H81">
        <v>7</v>
      </c>
      <c r="I81" t="str">
        <f t="shared" si="2"/>
        <v>368</v>
      </c>
      <c r="J81" t="s">
        <v>33</v>
      </c>
      <c r="K81" s="1">
        <v>137499374.94</v>
      </c>
      <c r="L81" s="1">
        <v>5121694.7300000004</v>
      </c>
      <c r="M81" s="1">
        <v>-5292064.4800000004</v>
      </c>
      <c r="N81" s="1">
        <v>-260808.95999999999</v>
      </c>
      <c r="O81" s="1">
        <v>137068196.22999999</v>
      </c>
    </row>
    <row r="82" spans="1:15" hidden="1" x14ac:dyDescent="0.25">
      <c r="A82" t="s">
        <v>13</v>
      </c>
      <c r="B82" t="s">
        <v>14</v>
      </c>
      <c r="C82" t="s">
        <v>15</v>
      </c>
      <c r="D82" t="s">
        <v>16</v>
      </c>
      <c r="E82" t="s">
        <v>17</v>
      </c>
      <c r="F82" t="s">
        <v>18</v>
      </c>
      <c r="G82" t="s">
        <v>24</v>
      </c>
      <c r="H82">
        <v>7</v>
      </c>
      <c r="I82" t="str">
        <f t="shared" si="2"/>
        <v>369</v>
      </c>
      <c r="J82" t="s">
        <v>34</v>
      </c>
      <c r="K82" s="1">
        <v>50017883.189999998</v>
      </c>
      <c r="L82" s="1">
        <v>2376023.5099999998</v>
      </c>
      <c r="M82" s="1">
        <v>-150228.51999999999</v>
      </c>
      <c r="N82" s="1">
        <v>0</v>
      </c>
      <c r="O82" s="1">
        <v>52243678.18</v>
      </c>
    </row>
    <row r="83" spans="1:15" hidden="1" x14ac:dyDescent="0.25">
      <c r="A83" t="s">
        <v>13</v>
      </c>
      <c r="B83" t="s">
        <v>14</v>
      </c>
      <c r="C83" t="s">
        <v>15</v>
      </c>
      <c r="D83" t="s">
        <v>94</v>
      </c>
      <c r="E83" t="s">
        <v>17</v>
      </c>
      <c r="F83" t="s">
        <v>18</v>
      </c>
      <c r="G83" t="s">
        <v>24</v>
      </c>
      <c r="H83">
        <v>7</v>
      </c>
      <c r="I83" t="str">
        <f t="shared" si="2"/>
        <v>369</v>
      </c>
      <c r="J83" t="s">
        <v>34</v>
      </c>
      <c r="K83" s="1">
        <v>28963692.170000002</v>
      </c>
      <c r="L83" s="1">
        <v>2259532.86</v>
      </c>
      <c r="M83" s="1">
        <v>-80349.740000000005</v>
      </c>
      <c r="N83" s="1">
        <v>0</v>
      </c>
      <c r="O83" s="1">
        <v>31142875.289999999</v>
      </c>
    </row>
    <row r="84" spans="1:15" hidden="1" x14ac:dyDescent="0.25">
      <c r="A84" t="s">
        <v>13</v>
      </c>
      <c r="B84" t="s">
        <v>14</v>
      </c>
      <c r="C84" t="s">
        <v>15</v>
      </c>
      <c r="D84" t="s">
        <v>16</v>
      </c>
      <c r="E84" t="s">
        <v>17</v>
      </c>
      <c r="F84" t="s">
        <v>18</v>
      </c>
      <c r="G84" t="s">
        <v>24</v>
      </c>
      <c r="H84">
        <v>7</v>
      </c>
      <c r="I84" t="str">
        <f t="shared" si="2"/>
        <v>370</v>
      </c>
      <c r="J84" t="s">
        <v>35</v>
      </c>
      <c r="K84" s="1">
        <v>64766190.280000001</v>
      </c>
      <c r="L84" s="1">
        <v>10625077.41</v>
      </c>
      <c r="M84" s="1">
        <v>-17572386.510000002</v>
      </c>
      <c r="N84" s="1">
        <v>-482.68</v>
      </c>
      <c r="O84" s="1">
        <v>57818398.5</v>
      </c>
    </row>
    <row r="85" spans="1:15" hidden="1" x14ac:dyDescent="0.25">
      <c r="A85" t="s">
        <v>13</v>
      </c>
      <c r="B85" t="s">
        <v>14</v>
      </c>
      <c r="C85" t="s">
        <v>15</v>
      </c>
      <c r="D85" t="s">
        <v>94</v>
      </c>
      <c r="E85" t="s">
        <v>17</v>
      </c>
      <c r="F85" t="s">
        <v>18</v>
      </c>
      <c r="G85" t="s">
        <v>24</v>
      </c>
      <c r="H85">
        <v>7</v>
      </c>
      <c r="I85" t="str">
        <f t="shared" si="2"/>
        <v>370</v>
      </c>
      <c r="J85" t="s">
        <v>35</v>
      </c>
      <c r="K85" s="1">
        <v>28100128.140000001</v>
      </c>
      <c r="L85" s="1">
        <v>3317863.01</v>
      </c>
      <c r="M85" s="1">
        <v>-8302554.9199999999</v>
      </c>
      <c r="N85" s="1">
        <v>482.68</v>
      </c>
      <c r="O85" s="1">
        <v>23115918.91</v>
      </c>
    </row>
    <row r="86" spans="1:15" hidden="1" x14ac:dyDescent="0.25">
      <c r="A86" t="s">
        <v>13</v>
      </c>
      <c r="B86" t="s">
        <v>14</v>
      </c>
      <c r="C86" t="s">
        <v>15</v>
      </c>
      <c r="D86" t="s">
        <v>16</v>
      </c>
      <c r="E86" t="s">
        <v>17</v>
      </c>
      <c r="F86" t="s">
        <v>18</v>
      </c>
      <c r="G86" t="s">
        <v>24</v>
      </c>
      <c r="H86">
        <v>7</v>
      </c>
      <c r="I86" t="str">
        <f t="shared" si="2"/>
        <v>371</v>
      </c>
      <c r="J86" t="s">
        <v>36</v>
      </c>
      <c r="K86" s="1">
        <v>26147094.829999998</v>
      </c>
      <c r="L86" s="1">
        <v>1262043.2</v>
      </c>
      <c r="M86" s="1">
        <v>-741374.94000000006</v>
      </c>
      <c r="N86" s="1">
        <v>0</v>
      </c>
      <c r="O86" s="1">
        <v>26667763.09</v>
      </c>
    </row>
    <row r="87" spans="1:15" hidden="1" x14ac:dyDescent="0.25">
      <c r="A87" t="s">
        <v>13</v>
      </c>
      <c r="B87" t="s">
        <v>14</v>
      </c>
      <c r="C87" t="s">
        <v>15</v>
      </c>
      <c r="D87" t="s">
        <v>94</v>
      </c>
      <c r="E87" t="s">
        <v>17</v>
      </c>
      <c r="F87" t="s">
        <v>18</v>
      </c>
      <c r="G87" t="s">
        <v>24</v>
      </c>
      <c r="H87">
        <v>7</v>
      </c>
      <c r="I87" t="str">
        <f t="shared" si="2"/>
        <v>371</v>
      </c>
      <c r="J87" t="s">
        <v>36</v>
      </c>
      <c r="K87" s="1">
        <v>15246052.390000001</v>
      </c>
      <c r="L87" s="1">
        <v>708351.07000000007</v>
      </c>
      <c r="M87" s="1">
        <v>-381319.18</v>
      </c>
      <c r="N87" s="1">
        <v>0</v>
      </c>
      <c r="O87" s="1">
        <v>15573084.279999999</v>
      </c>
    </row>
    <row r="88" spans="1:15" hidden="1" x14ac:dyDescent="0.25">
      <c r="A88" t="s">
        <v>13</v>
      </c>
      <c r="B88" t="s">
        <v>14</v>
      </c>
      <c r="C88" t="s">
        <v>15</v>
      </c>
      <c r="D88" t="s">
        <v>16</v>
      </c>
      <c r="E88" t="s">
        <v>17</v>
      </c>
      <c r="F88" t="s">
        <v>18</v>
      </c>
      <c r="G88" t="s">
        <v>24</v>
      </c>
      <c r="H88">
        <v>7</v>
      </c>
      <c r="I88" t="str">
        <f t="shared" si="2"/>
        <v>373</v>
      </c>
      <c r="J88" t="s">
        <v>37</v>
      </c>
      <c r="K88" s="1">
        <v>28889011.390000001</v>
      </c>
      <c r="L88" s="1">
        <v>802553.75</v>
      </c>
      <c r="M88" s="1">
        <v>-291929.45</v>
      </c>
      <c r="N88" s="1">
        <v>0</v>
      </c>
      <c r="O88" s="1">
        <v>29399635.690000001</v>
      </c>
    </row>
    <row r="89" spans="1:15" hidden="1" x14ac:dyDescent="0.25">
      <c r="A89" t="s">
        <v>13</v>
      </c>
      <c r="B89" t="s">
        <v>14</v>
      </c>
      <c r="C89" t="s">
        <v>15</v>
      </c>
      <c r="D89" t="s">
        <v>94</v>
      </c>
      <c r="E89" t="s">
        <v>17</v>
      </c>
      <c r="F89" t="s">
        <v>18</v>
      </c>
      <c r="G89" t="s">
        <v>24</v>
      </c>
      <c r="H89">
        <v>7</v>
      </c>
      <c r="I89" t="str">
        <f t="shared" si="2"/>
        <v>373</v>
      </c>
      <c r="J89" t="s">
        <v>37</v>
      </c>
      <c r="K89" s="1">
        <v>10330176.74</v>
      </c>
      <c r="L89" s="1">
        <v>475430.3</v>
      </c>
      <c r="M89" s="1">
        <v>-251504.18</v>
      </c>
      <c r="N89" s="1">
        <v>0</v>
      </c>
      <c r="O89" s="1">
        <v>10554102.859999999</v>
      </c>
    </row>
    <row r="90" spans="1:15" hidden="1" x14ac:dyDescent="0.25">
      <c r="A90" t="s">
        <v>13</v>
      </c>
      <c r="B90" t="s">
        <v>14</v>
      </c>
      <c r="C90" t="s">
        <v>15</v>
      </c>
      <c r="D90" t="s">
        <v>16</v>
      </c>
      <c r="E90" t="s">
        <v>17</v>
      </c>
      <c r="F90" t="s">
        <v>18</v>
      </c>
      <c r="G90" t="s">
        <v>38</v>
      </c>
      <c r="H90">
        <v>8</v>
      </c>
      <c r="I90" t="str">
        <f t="shared" si="2"/>
        <v>389</v>
      </c>
      <c r="J90" t="s">
        <v>39</v>
      </c>
      <c r="K90" s="1">
        <v>3408249.96</v>
      </c>
      <c r="L90" s="1">
        <v>0</v>
      </c>
      <c r="M90" s="1">
        <v>0</v>
      </c>
      <c r="N90" s="1">
        <v>0</v>
      </c>
      <c r="O90" s="1">
        <v>3408249.96</v>
      </c>
    </row>
    <row r="91" spans="1:15" hidden="1" x14ac:dyDescent="0.25">
      <c r="A91" t="s">
        <v>13</v>
      </c>
      <c r="B91" t="s">
        <v>14</v>
      </c>
      <c r="C91" t="s">
        <v>15</v>
      </c>
      <c r="D91" t="s">
        <v>55</v>
      </c>
      <c r="E91" t="s">
        <v>17</v>
      </c>
      <c r="F91" t="s">
        <v>18</v>
      </c>
      <c r="G91" t="s">
        <v>38</v>
      </c>
      <c r="H91">
        <v>8</v>
      </c>
      <c r="I91" t="str">
        <f t="shared" si="2"/>
        <v>389</v>
      </c>
      <c r="J91" t="s">
        <v>39</v>
      </c>
      <c r="K91" s="1">
        <v>13148461.300000001</v>
      </c>
      <c r="L91" s="1">
        <v>0</v>
      </c>
      <c r="M91" s="1">
        <v>0</v>
      </c>
      <c r="N91" s="1">
        <v>0</v>
      </c>
      <c r="O91" s="1">
        <v>13148461.300000001</v>
      </c>
    </row>
    <row r="92" spans="1:15" hidden="1" x14ac:dyDescent="0.25">
      <c r="A92" t="s">
        <v>13</v>
      </c>
      <c r="B92" t="s">
        <v>14</v>
      </c>
      <c r="C92" t="s">
        <v>15</v>
      </c>
      <c r="D92" t="s">
        <v>94</v>
      </c>
      <c r="E92" t="s">
        <v>17</v>
      </c>
      <c r="F92" t="s">
        <v>18</v>
      </c>
      <c r="G92" t="s">
        <v>38</v>
      </c>
      <c r="H92">
        <v>8</v>
      </c>
      <c r="I92" t="str">
        <f t="shared" si="2"/>
        <v>389</v>
      </c>
      <c r="J92" t="s">
        <v>39</v>
      </c>
      <c r="K92" s="1">
        <v>1182070.22</v>
      </c>
      <c r="L92" s="1">
        <v>0</v>
      </c>
      <c r="M92" s="1">
        <v>-7003.12</v>
      </c>
      <c r="N92" s="1">
        <v>0</v>
      </c>
      <c r="O92" s="1">
        <v>1175067.1000000001</v>
      </c>
    </row>
    <row r="93" spans="1:15" hidden="1" x14ac:dyDescent="0.25">
      <c r="A93" t="s">
        <v>13</v>
      </c>
      <c r="B93" t="s">
        <v>14</v>
      </c>
      <c r="C93" t="s">
        <v>15</v>
      </c>
      <c r="D93" t="s">
        <v>16</v>
      </c>
      <c r="E93" t="s">
        <v>17</v>
      </c>
      <c r="F93" t="s">
        <v>18</v>
      </c>
      <c r="G93" t="s">
        <v>38</v>
      </c>
      <c r="H93">
        <v>8</v>
      </c>
      <c r="I93" t="str">
        <f t="shared" si="2"/>
        <v>390</v>
      </c>
      <c r="J93" t="s">
        <v>40</v>
      </c>
      <c r="K93" s="1">
        <v>72726627.799999997</v>
      </c>
      <c r="L93" s="1">
        <v>1720945.6099999999</v>
      </c>
      <c r="M93" s="1">
        <v>-1017466.59</v>
      </c>
      <c r="N93" s="1">
        <v>0</v>
      </c>
      <c r="O93" s="1">
        <v>73430106.819999993</v>
      </c>
    </row>
    <row r="94" spans="1:15" hidden="1" x14ac:dyDescent="0.25">
      <c r="A94" t="s">
        <v>13</v>
      </c>
      <c r="B94" t="s">
        <v>14</v>
      </c>
      <c r="C94" t="s">
        <v>15</v>
      </c>
      <c r="D94" t="s">
        <v>55</v>
      </c>
      <c r="E94" t="s">
        <v>17</v>
      </c>
      <c r="F94" t="s">
        <v>18</v>
      </c>
      <c r="G94" t="s">
        <v>38</v>
      </c>
      <c r="H94">
        <v>8</v>
      </c>
      <c r="I94" t="str">
        <f t="shared" si="2"/>
        <v>390</v>
      </c>
      <c r="J94" t="s">
        <v>40</v>
      </c>
      <c r="K94" s="1">
        <v>5754482.5300000003</v>
      </c>
      <c r="L94" s="1">
        <v>126674</v>
      </c>
      <c r="M94" s="1">
        <v>0</v>
      </c>
      <c r="N94" s="1">
        <v>-21393.360000000001</v>
      </c>
      <c r="O94" s="1">
        <v>5859763.1699999999</v>
      </c>
    </row>
    <row r="95" spans="1:15" hidden="1" x14ac:dyDescent="0.25">
      <c r="A95" t="s">
        <v>13</v>
      </c>
      <c r="B95" t="s">
        <v>14</v>
      </c>
      <c r="C95" t="s">
        <v>15</v>
      </c>
      <c r="D95" t="s">
        <v>85</v>
      </c>
      <c r="E95" t="s">
        <v>17</v>
      </c>
      <c r="F95" t="s">
        <v>18</v>
      </c>
      <c r="G95" t="s">
        <v>38</v>
      </c>
      <c r="H95">
        <v>8</v>
      </c>
      <c r="I95" t="str">
        <f t="shared" si="2"/>
        <v>390</v>
      </c>
      <c r="J95" t="s">
        <v>40</v>
      </c>
      <c r="K95" s="1">
        <v>4607488.4000000004</v>
      </c>
      <c r="L95" s="1">
        <v>328969.41000000003</v>
      </c>
      <c r="M95" s="1">
        <v>0</v>
      </c>
      <c r="N95" s="1">
        <v>0</v>
      </c>
      <c r="O95" s="1">
        <v>4936457.8100000005</v>
      </c>
    </row>
    <row r="96" spans="1:15" hidden="1" x14ac:dyDescent="0.25">
      <c r="A96" t="s">
        <v>13</v>
      </c>
      <c r="B96" t="s">
        <v>14</v>
      </c>
      <c r="C96" t="s">
        <v>15</v>
      </c>
      <c r="D96" t="s">
        <v>94</v>
      </c>
      <c r="E96" t="s">
        <v>17</v>
      </c>
      <c r="F96" t="s">
        <v>18</v>
      </c>
      <c r="G96" t="s">
        <v>38</v>
      </c>
      <c r="H96">
        <v>8</v>
      </c>
      <c r="I96" t="str">
        <f t="shared" si="2"/>
        <v>390</v>
      </c>
      <c r="J96" t="s">
        <v>40</v>
      </c>
      <c r="K96" s="1">
        <v>13915517.66</v>
      </c>
      <c r="L96" s="1">
        <v>1414741.63</v>
      </c>
      <c r="M96" s="1">
        <v>-1258165.72</v>
      </c>
      <c r="N96" s="1">
        <v>0</v>
      </c>
      <c r="O96" s="1">
        <v>14072093.57</v>
      </c>
    </row>
    <row r="97" spans="1:15" hidden="1" x14ac:dyDescent="0.25">
      <c r="A97" t="s">
        <v>13</v>
      </c>
      <c r="B97" t="s">
        <v>14</v>
      </c>
      <c r="C97" t="s">
        <v>15</v>
      </c>
      <c r="D97" t="s">
        <v>95</v>
      </c>
      <c r="E97" t="s">
        <v>17</v>
      </c>
      <c r="F97" t="s">
        <v>18</v>
      </c>
      <c r="G97" t="s">
        <v>38</v>
      </c>
      <c r="H97">
        <v>8</v>
      </c>
      <c r="I97" t="str">
        <f t="shared" si="2"/>
        <v>390</v>
      </c>
      <c r="J97" t="s">
        <v>40</v>
      </c>
      <c r="K97" s="1">
        <v>2270754.14</v>
      </c>
      <c r="L97" s="1">
        <v>169016.4</v>
      </c>
      <c r="M97" s="1">
        <v>0</v>
      </c>
      <c r="N97" s="1">
        <v>0</v>
      </c>
      <c r="O97" s="1">
        <v>2439770.54</v>
      </c>
    </row>
    <row r="98" spans="1:15" hidden="1" x14ac:dyDescent="0.25">
      <c r="A98" t="s">
        <v>13</v>
      </c>
      <c r="B98" t="s">
        <v>14</v>
      </c>
      <c r="C98" t="s">
        <v>15</v>
      </c>
      <c r="D98" t="s">
        <v>16</v>
      </c>
      <c r="E98" t="s">
        <v>17</v>
      </c>
      <c r="F98" t="s">
        <v>18</v>
      </c>
      <c r="G98" t="s">
        <v>38</v>
      </c>
      <c r="H98">
        <v>8</v>
      </c>
      <c r="I98" t="str">
        <f t="shared" si="2"/>
        <v>391</v>
      </c>
      <c r="J98" t="s">
        <v>41</v>
      </c>
      <c r="K98" s="1">
        <v>5693099.5999999996</v>
      </c>
      <c r="L98" s="1">
        <v>0</v>
      </c>
      <c r="M98" s="1">
        <v>-211835.78</v>
      </c>
      <c r="N98" s="1">
        <v>0</v>
      </c>
      <c r="O98" s="1">
        <v>5481263.8200000003</v>
      </c>
    </row>
    <row r="99" spans="1:15" hidden="1" x14ac:dyDescent="0.25">
      <c r="A99" t="s">
        <v>13</v>
      </c>
      <c r="B99" t="s">
        <v>14</v>
      </c>
      <c r="C99" t="s">
        <v>15</v>
      </c>
      <c r="D99" t="s">
        <v>55</v>
      </c>
      <c r="E99" t="s">
        <v>17</v>
      </c>
      <c r="F99" t="s">
        <v>18</v>
      </c>
      <c r="G99" t="s">
        <v>38</v>
      </c>
      <c r="H99">
        <v>8</v>
      </c>
      <c r="I99" t="str">
        <f t="shared" si="2"/>
        <v>391</v>
      </c>
      <c r="J99" t="s">
        <v>41</v>
      </c>
      <c r="K99" s="1">
        <v>3146922.18</v>
      </c>
      <c r="L99" s="1">
        <v>58021.200000000004</v>
      </c>
      <c r="M99" s="1">
        <v>-160405.21</v>
      </c>
      <c r="N99" s="1">
        <v>-141989.06</v>
      </c>
      <c r="O99" s="1">
        <v>2902549.11</v>
      </c>
    </row>
    <row r="100" spans="1:15" hidden="1" x14ac:dyDescent="0.25">
      <c r="A100" t="s">
        <v>13</v>
      </c>
      <c r="B100" t="s">
        <v>14</v>
      </c>
      <c r="C100" t="s">
        <v>15</v>
      </c>
      <c r="D100" t="s">
        <v>85</v>
      </c>
      <c r="E100" t="s">
        <v>17</v>
      </c>
      <c r="F100" t="s">
        <v>18</v>
      </c>
      <c r="G100" t="s">
        <v>38</v>
      </c>
      <c r="H100">
        <v>8</v>
      </c>
      <c r="I100" t="str">
        <f t="shared" si="2"/>
        <v>391</v>
      </c>
      <c r="J100" t="s">
        <v>41</v>
      </c>
      <c r="K100" s="1">
        <v>768854.33</v>
      </c>
      <c r="L100" s="1">
        <v>64817.68</v>
      </c>
      <c r="M100" s="1">
        <v>-16945.150000000001</v>
      </c>
      <c r="N100" s="1">
        <v>0</v>
      </c>
      <c r="O100" s="1">
        <v>816726.86</v>
      </c>
    </row>
    <row r="101" spans="1:15" hidden="1" x14ac:dyDescent="0.25">
      <c r="A101" t="s">
        <v>13</v>
      </c>
      <c r="B101" t="s">
        <v>14</v>
      </c>
      <c r="C101" t="s">
        <v>15</v>
      </c>
      <c r="D101" t="s">
        <v>94</v>
      </c>
      <c r="E101" t="s">
        <v>17</v>
      </c>
      <c r="F101" t="s">
        <v>18</v>
      </c>
      <c r="G101" t="s">
        <v>38</v>
      </c>
      <c r="H101">
        <v>8</v>
      </c>
      <c r="I101" t="str">
        <f t="shared" si="2"/>
        <v>391</v>
      </c>
      <c r="J101" t="s">
        <v>41</v>
      </c>
      <c r="K101" s="1">
        <v>539182.56000000006</v>
      </c>
      <c r="L101" s="1">
        <v>0</v>
      </c>
      <c r="M101" s="1">
        <v>-43400.450000000004</v>
      </c>
      <c r="N101" s="1">
        <v>0</v>
      </c>
      <c r="O101" s="1">
        <v>495782.11</v>
      </c>
    </row>
    <row r="102" spans="1:15" hidden="1" x14ac:dyDescent="0.25">
      <c r="A102" t="s">
        <v>13</v>
      </c>
      <c r="B102" t="s">
        <v>14</v>
      </c>
      <c r="C102" t="s">
        <v>15</v>
      </c>
      <c r="D102" t="s">
        <v>95</v>
      </c>
      <c r="E102" t="s">
        <v>17</v>
      </c>
      <c r="F102" t="s">
        <v>18</v>
      </c>
      <c r="G102" t="s">
        <v>38</v>
      </c>
      <c r="H102">
        <v>8</v>
      </c>
      <c r="I102" t="str">
        <f t="shared" si="2"/>
        <v>391</v>
      </c>
      <c r="J102" t="s">
        <v>41</v>
      </c>
      <c r="K102" s="1">
        <v>394779.58</v>
      </c>
      <c r="L102" s="1">
        <v>33493.5</v>
      </c>
      <c r="M102" s="1">
        <v>-8693.2199999999993</v>
      </c>
      <c r="N102" s="1">
        <v>0</v>
      </c>
      <c r="O102" s="1">
        <v>419579.86</v>
      </c>
    </row>
    <row r="103" spans="1:15" hidden="1" x14ac:dyDescent="0.25">
      <c r="A103" t="s">
        <v>13</v>
      </c>
      <c r="B103" t="s">
        <v>14</v>
      </c>
      <c r="C103" t="s">
        <v>15</v>
      </c>
      <c r="D103" t="s">
        <v>16</v>
      </c>
      <c r="E103" t="s">
        <v>17</v>
      </c>
      <c r="F103" t="s">
        <v>18</v>
      </c>
      <c r="G103" t="s">
        <v>38</v>
      </c>
      <c r="H103">
        <v>8</v>
      </c>
      <c r="I103" t="str">
        <f t="shared" ref="I103:I134" si="3">LEFT(J103,3)</f>
        <v>391</v>
      </c>
      <c r="J103" t="s">
        <v>42</v>
      </c>
      <c r="K103" s="1">
        <v>478243.68</v>
      </c>
      <c r="L103" s="1">
        <v>0</v>
      </c>
      <c r="M103" s="1">
        <v>-46592.73</v>
      </c>
      <c r="N103" s="1">
        <v>0</v>
      </c>
      <c r="O103" s="1">
        <v>431650.95</v>
      </c>
    </row>
    <row r="104" spans="1:15" hidden="1" x14ac:dyDescent="0.25">
      <c r="A104" t="s">
        <v>13</v>
      </c>
      <c r="B104" t="s">
        <v>14</v>
      </c>
      <c r="C104" t="s">
        <v>15</v>
      </c>
      <c r="D104" t="s">
        <v>55</v>
      </c>
      <c r="E104" t="s">
        <v>17</v>
      </c>
      <c r="F104" t="s">
        <v>18</v>
      </c>
      <c r="G104" t="s">
        <v>38</v>
      </c>
      <c r="H104">
        <v>8</v>
      </c>
      <c r="I104" t="str">
        <f t="shared" si="3"/>
        <v>391</v>
      </c>
      <c r="J104" t="s">
        <v>42</v>
      </c>
      <c r="K104" s="1">
        <v>65271.28</v>
      </c>
      <c r="L104" s="1">
        <v>0</v>
      </c>
      <c r="M104" s="1">
        <v>-42361.17</v>
      </c>
      <c r="N104" s="1">
        <v>-20996.03</v>
      </c>
      <c r="O104" s="1">
        <v>1914.08</v>
      </c>
    </row>
    <row r="105" spans="1:15" hidden="1" x14ac:dyDescent="0.25">
      <c r="A105" t="s">
        <v>13</v>
      </c>
      <c r="B105" t="s">
        <v>14</v>
      </c>
      <c r="C105" t="s">
        <v>15</v>
      </c>
      <c r="D105" t="s">
        <v>85</v>
      </c>
      <c r="E105" t="s">
        <v>17</v>
      </c>
      <c r="F105" t="s">
        <v>18</v>
      </c>
      <c r="G105" t="s">
        <v>38</v>
      </c>
      <c r="H105">
        <v>8</v>
      </c>
      <c r="I105" t="str">
        <f t="shared" si="3"/>
        <v>391</v>
      </c>
      <c r="J105" t="s">
        <v>42</v>
      </c>
      <c r="K105" s="1">
        <v>17702.010000000002</v>
      </c>
      <c r="L105" s="1">
        <v>0</v>
      </c>
      <c r="M105" s="1">
        <v>0</v>
      </c>
      <c r="N105" s="1">
        <v>0</v>
      </c>
      <c r="O105" s="1">
        <v>17702.010000000002</v>
      </c>
    </row>
    <row r="106" spans="1:15" hidden="1" x14ac:dyDescent="0.25">
      <c r="A106" t="s">
        <v>13</v>
      </c>
      <c r="B106" t="s">
        <v>14</v>
      </c>
      <c r="C106" t="s">
        <v>15</v>
      </c>
      <c r="D106" t="s">
        <v>94</v>
      </c>
      <c r="E106" t="s">
        <v>17</v>
      </c>
      <c r="F106" t="s">
        <v>18</v>
      </c>
      <c r="G106" t="s">
        <v>38</v>
      </c>
      <c r="H106">
        <v>8</v>
      </c>
      <c r="I106" t="str">
        <f t="shared" si="3"/>
        <v>391</v>
      </c>
      <c r="J106" t="s">
        <v>42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hidden="1" x14ac:dyDescent="0.25">
      <c r="A107" t="s">
        <v>13</v>
      </c>
      <c r="B107" t="s">
        <v>14</v>
      </c>
      <c r="C107" t="s">
        <v>15</v>
      </c>
      <c r="D107" t="s">
        <v>95</v>
      </c>
      <c r="E107" t="s">
        <v>17</v>
      </c>
      <c r="F107" t="s">
        <v>18</v>
      </c>
      <c r="G107" t="s">
        <v>38</v>
      </c>
      <c r="H107">
        <v>8</v>
      </c>
      <c r="I107" t="str">
        <f t="shared" si="3"/>
        <v>391</v>
      </c>
      <c r="J107" t="s">
        <v>42</v>
      </c>
      <c r="K107" s="1">
        <v>9094.9</v>
      </c>
      <c r="L107" s="1">
        <v>0</v>
      </c>
      <c r="M107" s="1">
        <v>0</v>
      </c>
      <c r="N107" s="1">
        <v>0</v>
      </c>
      <c r="O107" s="1">
        <v>9094.9</v>
      </c>
    </row>
    <row r="108" spans="1:15" hidden="1" x14ac:dyDescent="0.25">
      <c r="A108" t="s">
        <v>13</v>
      </c>
      <c r="B108" t="s">
        <v>14</v>
      </c>
      <c r="C108" t="s">
        <v>15</v>
      </c>
      <c r="D108" t="s">
        <v>16</v>
      </c>
      <c r="E108" t="s">
        <v>17</v>
      </c>
      <c r="F108" t="s">
        <v>18</v>
      </c>
      <c r="G108" t="s">
        <v>38</v>
      </c>
      <c r="H108">
        <v>8</v>
      </c>
      <c r="I108" t="str">
        <f t="shared" si="3"/>
        <v>392</v>
      </c>
      <c r="J108" t="s">
        <v>43</v>
      </c>
      <c r="K108" s="1">
        <v>4048072.33</v>
      </c>
      <c r="L108" s="1">
        <v>0</v>
      </c>
      <c r="M108" s="1">
        <v>0</v>
      </c>
      <c r="N108" s="1">
        <v>0</v>
      </c>
      <c r="O108" s="1">
        <v>4048072.33</v>
      </c>
    </row>
    <row r="109" spans="1:15" hidden="1" x14ac:dyDescent="0.25">
      <c r="A109" t="s">
        <v>13</v>
      </c>
      <c r="B109" t="s">
        <v>14</v>
      </c>
      <c r="C109" t="s">
        <v>15</v>
      </c>
      <c r="D109" t="s">
        <v>55</v>
      </c>
      <c r="E109" t="s">
        <v>17</v>
      </c>
      <c r="F109" t="s">
        <v>18</v>
      </c>
      <c r="G109" t="s">
        <v>38</v>
      </c>
      <c r="H109">
        <v>8</v>
      </c>
      <c r="I109" t="str">
        <f t="shared" si="3"/>
        <v>392</v>
      </c>
      <c r="J109" t="s">
        <v>43</v>
      </c>
      <c r="K109" s="1">
        <v>25826.06</v>
      </c>
      <c r="L109" s="1">
        <v>0</v>
      </c>
      <c r="M109" s="1">
        <v>0</v>
      </c>
      <c r="N109" s="1">
        <v>0</v>
      </c>
      <c r="O109" s="1">
        <v>25826.06</v>
      </c>
    </row>
    <row r="110" spans="1:15" hidden="1" x14ac:dyDescent="0.25">
      <c r="A110" t="s">
        <v>13</v>
      </c>
      <c r="B110" t="s">
        <v>14</v>
      </c>
      <c r="C110" t="s">
        <v>15</v>
      </c>
      <c r="D110" t="s">
        <v>85</v>
      </c>
      <c r="E110" t="s">
        <v>17</v>
      </c>
      <c r="F110" t="s">
        <v>18</v>
      </c>
      <c r="G110" t="s">
        <v>38</v>
      </c>
      <c r="H110">
        <v>8</v>
      </c>
      <c r="I110" t="str">
        <f t="shared" si="3"/>
        <v>392</v>
      </c>
      <c r="J110" t="s">
        <v>43</v>
      </c>
      <c r="K110" s="1">
        <v>12608.1</v>
      </c>
      <c r="L110" s="1">
        <v>0</v>
      </c>
      <c r="M110" s="1">
        <v>0</v>
      </c>
      <c r="N110" s="1">
        <v>0</v>
      </c>
      <c r="O110" s="1">
        <v>12608.1</v>
      </c>
    </row>
    <row r="111" spans="1:15" hidden="1" x14ac:dyDescent="0.25">
      <c r="A111" t="s">
        <v>13</v>
      </c>
      <c r="B111" t="s">
        <v>14</v>
      </c>
      <c r="C111" t="s">
        <v>15</v>
      </c>
      <c r="D111" t="s">
        <v>94</v>
      </c>
      <c r="E111" t="s">
        <v>17</v>
      </c>
      <c r="F111" t="s">
        <v>18</v>
      </c>
      <c r="G111" t="s">
        <v>38</v>
      </c>
      <c r="H111">
        <v>8</v>
      </c>
      <c r="I111" t="str">
        <f t="shared" si="3"/>
        <v>392</v>
      </c>
      <c r="J111" t="s">
        <v>43</v>
      </c>
      <c r="K111" s="1">
        <v>25531.010000000002</v>
      </c>
      <c r="L111" s="1">
        <v>0</v>
      </c>
      <c r="M111" s="1">
        <v>0</v>
      </c>
      <c r="N111" s="1">
        <v>0</v>
      </c>
      <c r="O111" s="1">
        <v>25531.010000000002</v>
      </c>
    </row>
    <row r="112" spans="1:15" hidden="1" x14ac:dyDescent="0.25">
      <c r="A112" t="s">
        <v>13</v>
      </c>
      <c r="B112" t="s">
        <v>14</v>
      </c>
      <c r="C112" t="s">
        <v>15</v>
      </c>
      <c r="D112" t="s">
        <v>95</v>
      </c>
      <c r="E112" t="s">
        <v>17</v>
      </c>
      <c r="F112" t="s">
        <v>18</v>
      </c>
      <c r="G112" t="s">
        <v>38</v>
      </c>
      <c r="H112">
        <v>8</v>
      </c>
      <c r="I112" t="str">
        <f t="shared" si="3"/>
        <v>392</v>
      </c>
      <c r="J112" t="s">
        <v>43</v>
      </c>
      <c r="K112" s="1">
        <v>6480.4400000000005</v>
      </c>
      <c r="L112" s="1">
        <v>0</v>
      </c>
      <c r="M112" s="1">
        <v>0</v>
      </c>
      <c r="N112" s="1">
        <v>0</v>
      </c>
      <c r="O112" s="1">
        <v>6480.4400000000005</v>
      </c>
    </row>
    <row r="113" spans="1:15" hidden="1" x14ac:dyDescent="0.25">
      <c r="A113" t="s">
        <v>13</v>
      </c>
      <c r="B113" t="s">
        <v>14</v>
      </c>
      <c r="C113" t="s">
        <v>15</v>
      </c>
      <c r="D113" t="s">
        <v>16</v>
      </c>
      <c r="E113" t="s">
        <v>17</v>
      </c>
      <c r="F113" t="s">
        <v>18</v>
      </c>
      <c r="G113" t="s">
        <v>38</v>
      </c>
      <c r="H113">
        <v>8</v>
      </c>
      <c r="I113" t="str">
        <f t="shared" si="3"/>
        <v>393</v>
      </c>
      <c r="J113" t="s">
        <v>44</v>
      </c>
      <c r="K113" s="1">
        <v>865545.65</v>
      </c>
      <c r="L113" s="1">
        <v>4807.1000000000004</v>
      </c>
      <c r="M113" s="1">
        <v>0</v>
      </c>
      <c r="N113" s="1">
        <v>0</v>
      </c>
      <c r="O113" s="1">
        <v>870352.75</v>
      </c>
    </row>
    <row r="114" spans="1:15" hidden="1" x14ac:dyDescent="0.25">
      <c r="A114" t="s">
        <v>13</v>
      </c>
      <c r="B114" t="s">
        <v>14</v>
      </c>
      <c r="C114" t="s">
        <v>15</v>
      </c>
      <c r="D114" t="s">
        <v>55</v>
      </c>
      <c r="E114" t="s">
        <v>17</v>
      </c>
      <c r="F114" t="s">
        <v>18</v>
      </c>
      <c r="G114" t="s">
        <v>38</v>
      </c>
      <c r="H114">
        <v>8</v>
      </c>
      <c r="I114" t="str">
        <f t="shared" si="3"/>
        <v>393</v>
      </c>
      <c r="J114" t="s">
        <v>44</v>
      </c>
      <c r="K114" s="1">
        <v>811320.73</v>
      </c>
      <c r="L114" s="1">
        <v>73497.62</v>
      </c>
      <c r="M114" s="1">
        <v>0</v>
      </c>
      <c r="N114" s="1">
        <v>0</v>
      </c>
      <c r="O114" s="1">
        <v>884818.35</v>
      </c>
    </row>
    <row r="115" spans="1:15" hidden="1" x14ac:dyDescent="0.25">
      <c r="A115" t="s">
        <v>13</v>
      </c>
      <c r="B115" t="s">
        <v>14</v>
      </c>
      <c r="C115" t="s">
        <v>15</v>
      </c>
      <c r="D115" t="s">
        <v>85</v>
      </c>
      <c r="E115" t="s">
        <v>17</v>
      </c>
      <c r="F115" t="s">
        <v>18</v>
      </c>
      <c r="G115" t="s">
        <v>38</v>
      </c>
      <c r="H115">
        <v>8</v>
      </c>
      <c r="I115" t="str">
        <f t="shared" si="3"/>
        <v>393</v>
      </c>
      <c r="J115" t="s">
        <v>44</v>
      </c>
      <c r="K115" s="1">
        <v>183541.69</v>
      </c>
      <c r="L115" s="1">
        <v>0</v>
      </c>
      <c r="M115" s="1">
        <v>0</v>
      </c>
      <c r="N115" s="1">
        <v>0</v>
      </c>
      <c r="O115" s="1">
        <v>183541.69</v>
      </c>
    </row>
    <row r="116" spans="1:15" hidden="1" x14ac:dyDescent="0.25">
      <c r="A116" t="s">
        <v>13</v>
      </c>
      <c r="B116" t="s">
        <v>14</v>
      </c>
      <c r="C116" t="s">
        <v>15</v>
      </c>
      <c r="D116" t="s">
        <v>94</v>
      </c>
      <c r="E116" t="s">
        <v>17</v>
      </c>
      <c r="F116" t="s">
        <v>18</v>
      </c>
      <c r="G116" t="s">
        <v>38</v>
      </c>
      <c r="H116">
        <v>8</v>
      </c>
      <c r="I116" t="str">
        <f t="shared" si="3"/>
        <v>393</v>
      </c>
      <c r="J116" t="s">
        <v>44</v>
      </c>
      <c r="K116" s="1">
        <v>520873.95</v>
      </c>
      <c r="L116" s="1">
        <v>5429.29</v>
      </c>
      <c r="M116" s="1">
        <v>0</v>
      </c>
      <c r="N116" s="1">
        <v>0</v>
      </c>
      <c r="O116" s="1">
        <v>526303.24</v>
      </c>
    </row>
    <row r="117" spans="1:15" hidden="1" x14ac:dyDescent="0.25">
      <c r="A117" t="s">
        <v>13</v>
      </c>
      <c r="B117" t="s">
        <v>14</v>
      </c>
      <c r="C117" t="s">
        <v>15</v>
      </c>
      <c r="D117" t="s">
        <v>95</v>
      </c>
      <c r="E117" t="s">
        <v>17</v>
      </c>
      <c r="F117" t="s">
        <v>18</v>
      </c>
      <c r="G117" t="s">
        <v>38</v>
      </c>
      <c r="H117">
        <v>8</v>
      </c>
      <c r="I117" t="str">
        <f t="shared" si="3"/>
        <v>393</v>
      </c>
      <c r="J117" t="s">
        <v>44</v>
      </c>
      <c r="K117" s="1">
        <v>94166.78</v>
      </c>
      <c r="L117" s="1">
        <v>0</v>
      </c>
      <c r="M117" s="1">
        <v>0</v>
      </c>
      <c r="N117" s="1">
        <v>0</v>
      </c>
      <c r="O117" s="1">
        <v>94166.78</v>
      </c>
    </row>
    <row r="118" spans="1:15" hidden="1" x14ac:dyDescent="0.25">
      <c r="A118" t="s">
        <v>13</v>
      </c>
      <c r="B118" t="s">
        <v>14</v>
      </c>
      <c r="C118" t="s">
        <v>15</v>
      </c>
      <c r="D118" t="s">
        <v>16</v>
      </c>
      <c r="E118" t="s">
        <v>17</v>
      </c>
      <c r="F118" t="s">
        <v>18</v>
      </c>
      <c r="G118" t="s">
        <v>38</v>
      </c>
      <c r="H118">
        <v>8</v>
      </c>
      <c r="I118" t="str">
        <f t="shared" si="3"/>
        <v>394</v>
      </c>
      <c r="J118" t="s">
        <v>45</v>
      </c>
      <c r="K118" s="1">
        <v>9866734.8200000003</v>
      </c>
      <c r="L118" s="1">
        <v>120161.31</v>
      </c>
      <c r="M118" s="1">
        <v>0</v>
      </c>
      <c r="N118" s="1">
        <v>0</v>
      </c>
      <c r="O118" s="1">
        <v>9986896.1300000008</v>
      </c>
    </row>
    <row r="119" spans="1:15" hidden="1" x14ac:dyDescent="0.25">
      <c r="A119" t="s">
        <v>13</v>
      </c>
      <c r="B119" t="s">
        <v>14</v>
      </c>
      <c r="C119" t="s">
        <v>15</v>
      </c>
      <c r="D119" t="s">
        <v>55</v>
      </c>
      <c r="E119" t="s">
        <v>17</v>
      </c>
      <c r="F119" t="s">
        <v>18</v>
      </c>
      <c r="G119" t="s">
        <v>38</v>
      </c>
      <c r="H119">
        <v>8</v>
      </c>
      <c r="I119" t="str">
        <f t="shared" si="3"/>
        <v>394</v>
      </c>
      <c r="J119" t="s">
        <v>45</v>
      </c>
      <c r="K119" s="1">
        <v>3212719.35</v>
      </c>
      <c r="L119" s="1">
        <v>89290.84</v>
      </c>
      <c r="M119" s="1">
        <v>0</v>
      </c>
      <c r="N119" s="1">
        <v>-2927234.3200000003</v>
      </c>
      <c r="O119" s="1">
        <v>374775.87</v>
      </c>
    </row>
    <row r="120" spans="1:15" hidden="1" x14ac:dyDescent="0.25">
      <c r="A120" t="s">
        <v>13</v>
      </c>
      <c r="B120" t="s">
        <v>14</v>
      </c>
      <c r="C120" t="s">
        <v>15</v>
      </c>
      <c r="D120" t="s">
        <v>85</v>
      </c>
      <c r="E120" t="s">
        <v>17</v>
      </c>
      <c r="F120" t="s">
        <v>18</v>
      </c>
      <c r="G120" t="s">
        <v>38</v>
      </c>
      <c r="H120">
        <v>8</v>
      </c>
      <c r="I120" t="str">
        <f t="shared" si="3"/>
        <v>394</v>
      </c>
      <c r="J120" t="s">
        <v>45</v>
      </c>
      <c r="K120" s="1">
        <v>2592542</v>
      </c>
      <c r="L120" s="1">
        <v>349405.73</v>
      </c>
      <c r="M120" s="1">
        <v>0</v>
      </c>
      <c r="N120" s="1">
        <v>0</v>
      </c>
      <c r="O120" s="1">
        <v>2941947.73</v>
      </c>
    </row>
    <row r="121" spans="1:15" hidden="1" x14ac:dyDescent="0.25">
      <c r="A121" t="s">
        <v>13</v>
      </c>
      <c r="B121" t="s">
        <v>14</v>
      </c>
      <c r="C121" t="s">
        <v>15</v>
      </c>
      <c r="D121" t="s">
        <v>94</v>
      </c>
      <c r="E121" t="s">
        <v>17</v>
      </c>
      <c r="F121" t="s">
        <v>18</v>
      </c>
      <c r="G121" t="s">
        <v>38</v>
      </c>
      <c r="H121">
        <v>8</v>
      </c>
      <c r="I121" t="str">
        <f t="shared" si="3"/>
        <v>394</v>
      </c>
      <c r="J121" t="s">
        <v>45</v>
      </c>
      <c r="K121" s="1">
        <v>5018592.79</v>
      </c>
      <c r="L121" s="1">
        <v>59714.85</v>
      </c>
      <c r="M121" s="1">
        <v>0</v>
      </c>
      <c r="N121" s="1">
        <v>0</v>
      </c>
      <c r="O121" s="1">
        <v>5078307.6399999997</v>
      </c>
    </row>
    <row r="122" spans="1:15" hidden="1" x14ac:dyDescent="0.25">
      <c r="A122" t="s">
        <v>13</v>
      </c>
      <c r="B122" t="s">
        <v>14</v>
      </c>
      <c r="C122" t="s">
        <v>15</v>
      </c>
      <c r="D122" t="s">
        <v>95</v>
      </c>
      <c r="E122" t="s">
        <v>17</v>
      </c>
      <c r="F122" t="s">
        <v>18</v>
      </c>
      <c r="G122" t="s">
        <v>38</v>
      </c>
      <c r="H122">
        <v>8</v>
      </c>
      <c r="I122" t="str">
        <f t="shared" si="3"/>
        <v>394</v>
      </c>
      <c r="J122" t="s">
        <v>45</v>
      </c>
      <c r="K122" s="1">
        <v>1288612.8599999999</v>
      </c>
      <c r="L122" s="1">
        <v>179024.19</v>
      </c>
      <c r="M122" s="1">
        <v>0</v>
      </c>
      <c r="N122" s="1">
        <v>0</v>
      </c>
      <c r="O122" s="1">
        <v>1467637.05</v>
      </c>
    </row>
    <row r="123" spans="1:15" hidden="1" x14ac:dyDescent="0.25">
      <c r="A123" t="s">
        <v>13</v>
      </c>
      <c r="B123" t="s">
        <v>14</v>
      </c>
      <c r="C123" t="s">
        <v>15</v>
      </c>
      <c r="D123" t="s">
        <v>16</v>
      </c>
      <c r="E123" t="s">
        <v>17</v>
      </c>
      <c r="F123" t="s">
        <v>18</v>
      </c>
      <c r="G123" t="s">
        <v>38</v>
      </c>
      <c r="H123">
        <v>8</v>
      </c>
      <c r="I123" t="str">
        <f t="shared" si="3"/>
        <v>395</v>
      </c>
      <c r="J123" t="s">
        <v>46</v>
      </c>
      <c r="K123" s="1">
        <v>127501.5</v>
      </c>
      <c r="L123" s="1">
        <v>0</v>
      </c>
      <c r="M123" s="1">
        <v>0</v>
      </c>
      <c r="N123" s="1">
        <v>0</v>
      </c>
      <c r="O123" s="1">
        <v>127501.5</v>
      </c>
    </row>
    <row r="124" spans="1:15" hidden="1" x14ac:dyDescent="0.25">
      <c r="A124" t="s">
        <v>13</v>
      </c>
      <c r="B124" t="s">
        <v>14</v>
      </c>
      <c r="C124" t="s">
        <v>15</v>
      </c>
      <c r="D124" t="s">
        <v>55</v>
      </c>
      <c r="E124" t="s">
        <v>17</v>
      </c>
      <c r="F124" t="s">
        <v>18</v>
      </c>
      <c r="G124" t="s">
        <v>38</v>
      </c>
      <c r="H124">
        <v>8</v>
      </c>
      <c r="I124" t="str">
        <f t="shared" si="3"/>
        <v>395</v>
      </c>
      <c r="J124" t="s">
        <v>46</v>
      </c>
      <c r="K124" s="1">
        <v>5228757.82</v>
      </c>
      <c r="L124" s="1">
        <v>0</v>
      </c>
      <c r="M124" s="1">
        <v>0</v>
      </c>
      <c r="N124" s="1">
        <v>-70393.279999999999</v>
      </c>
      <c r="O124" s="1">
        <v>5158364.54</v>
      </c>
    </row>
    <row r="125" spans="1:15" hidden="1" x14ac:dyDescent="0.25">
      <c r="A125" t="s">
        <v>13</v>
      </c>
      <c r="B125" t="s">
        <v>14</v>
      </c>
      <c r="C125" t="s">
        <v>15</v>
      </c>
      <c r="D125" t="s">
        <v>85</v>
      </c>
      <c r="E125" t="s">
        <v>17</v>
      </c>
      <c r="F125" t="s">
        <v>18</v>
      </c>
      <c r="G125" t="s">
        <v>38</v>
      </c>
      <c r="H125">
        <v>8</v>
      </c>
      <c r="I125" t="str">
        <f t="shared" si="3"/>
        <v>395</v>
      </c>
      <c r="J125" t="s">
        <v>46</v>
      </c>
      <c r="K125" s="1">
        <v>18845.91</v>
      </c>
      <c r="L125" s="1">
        <v>0</v>
      </c>
      <c r="M125" s="1">
        <v>0</v>
      </c>
      <c r="N125" s="1">
        <v>0</v>
      </c>
      <c r="O125" s="1">
        <v>18845.91</v>
      </c>
    </row>
    <row r="126" spans="1:15" hidden="1" x14ac:dyDescent="0.25">
      <c r="A126" t="s">
        <v>13</v>
      </c>
      <c r="B126" t="s">
        <v>14</v>
      </c>
      <c r="C126" t="s">
        <v>15</v>
      </c>
      <c r="D126" t="s">
        <v>16</v>
      </c>
      <c r="E126" t="s">
        <v>17</v>
      </c>
      <c r="F126" t="s">
        <v>18</v>
      </c>
      <c r="G126" t="s">
        <v>38</v>
      </c>
      <c r="H126">
        <v>8</v>
      </c>
      <c r="I126" t="str">
        <f t="shared" si="3"/>
        <v>396</v>
      </c>
      <c r="J126" t="s">
        <v>47</v>
      </c>
      <c r="K126" s="1">
        <v>295034.03999999998</v>
      </c>
      <c r="L126" s="1">
        <v>0</v>
      </c>
      <c r="M126" s="1">
        <v>0</v>
      </c>
      <c r="N126" s="1">
        <v>0</v>
      </c>
      <c r="O126" s="1">
        <v>295034.03999999998</v>
      </c>
    </row>
    <row r="127" spans="1:15" hidden="1" x14ac:dyDescent="0.25">
      <c r="A127" t="s">
        <v>13</v>
      </c>
      <c r="B127" t="s">
        <v>14</v>
      </c>
      <c r="C127" t="s">
        <v>15</v>
      </c>
      <c r="D127" t="s">
        <v>55</v>
      </c>
      <c r="E127" t="s">
        <v>17</v>
      </c>
      <c r="F127" t="s">
        <v>18</v>
      </c>
      <c r="G127" t="s">
        <v>38</v>
      </c>
      <c r="H127">
        <v>8</v>
      </c>
      <c r="I127" t="str">
        <f t="shared" si="3"/>
        <v>396</v>
      </c>
      <c r="J127" t="s">
        <v>47</v>
      </c>
      <c r="K127" s="1">
        <v>1953605.81</v>
      </c>
      <c r="L127" s="1">
        <v>0</v>
      </c>
      <c r="M127" s="1">
        <v>0</v>
      </c>
      <c r="N127" s="1">
        <v>-1530164.48</v>
      </c>
      <c r="O127" s="1">
        <v>423441.33</v>
      </c>
    </row>
    <row r="128" spans="1:15" hidden="1" x14ac:dyDescent="0.25">
      <c r="A128" t="s">
        <v>13</v>
      </c>
      <c r="B128" t="s">
        <v>14</v>
      </c>
      <c r="C128" t="s">
        <v>15</v>
      </c>
      <c r="D128" t="s">
        <v>94</v>
      </c>
      <c r="E128" t="s">
        <v>17</v>
      </c>
      <c r="F128" t="s">
        <v>18</v>
      </c>
      <c r="G128" t="s">
        <v>38</v>
      </c>
      <c r="H128">
        <v>8</v>
      </c>
      <c r="I128" t="str">
        <f t="shared" si="3"/>
        <v>396</v>
      </c>
      <c r="J128" t="s">
        <v>47</v>
      </c>
      <c r="K128" s="1">
        <v>41287.340000000004</v>
      </c>
      <c r="L128" s="1">
        <v>0</v>
      </c>
      <c r="M128" s="1">
        <v>0</v>
      </c>
      <c r="N128" s="1">
        <v>0</v>
      </c>
      <c r="O128" s="1">
        <v>41287.340000000004</v>
      </c>
    </row>
    <row r="129" spans="1:15" hidden="1" x14ac:dyDescent="0.25">
      <c r="A129" t="s">
        <v>13</v>
      </c>
      <c r="B129" t="s">
        <v>14</v>
      </c>
      <c r="C129" t="s">
        <v>15</v>
      </c>
      <c r="D129" t="s">
        <v>16</v>
      </c>
      <c r="E129" t="s">
        <v>17</v>
      </c>
      <c r="F129" t="s">
        <v>18</v>
      </c>
      <c r="G129" t="s">
        <v>38</v>
      </c>
      <c r="H129">
        <v>8</v>
      </c>
      <c r="I129" t="str">
        <f t="shared" si="3"/>
        <v>397</v>
      </c>
      <c r="J129" t="s">
        <v>48</v>
      </c>
      <c r="K129" s="1">
        <v>29006148.219999999</v>
      </c>
      <c r="L129" s="1">
        <v>780330.07000000007</v>
      </c>
      <c r="M129" s="1">
        <v>0</v>
      </c>
      <c r="N129" s="1">
        <v>0</v>
      </c>
      <c r="O129" s="1">
        <v>29786478.289999999</v>
      </c>
    </row>
    <row r="130" spans="1:15" hidden="1" x14ac:dyDescent="0.25">
      <c r="A130" t="s">
        <v>13</v>
      </c>
      <c r="B130" t="s">
        <v>14</v>
      </c>
      <c r="C130" t="s">
        <v>15</v>
      </c>
      <c r="D130" t="s">
        <v>55</v>
      </c>
      <c r="E130" t="s">
        <v>17</v>
      </c>
      <c r="F130" t="s">
        <v>18</v>
      </c>
      <c r="G130" t="s">
        <v>38</v>
      </c>
      <c r="H130">
        <v>8</v>
      </c>
      <c r="I130" t="str">
        <f t="shared" si="3"/>
        <v>397</v>
      </c>
      <c r="J130" t="s">
        <v>48</v>
      </c>
      <c r="K130" s="1">
        <v>4233479.18</v>
      </c>
      <c r="L130" s="1">
        <v>497738.26</v>
      </c>
      <c r="M130" s="1">
        <v>-2440.69</v>
      </c>
      <c r="N130" s="1">
        <v>-18145.82</v>
      </c>
      <c r="O130" s="1">
        <v>4710630.93</v>
      </c>
    </row>
    <row r="131" spans="1:15" hidden="1" x14ac:dyDescent="0.25">
      <c r="A131" t="s">
        <v>13</v>
      </c>
      <c r="B131" t="s">
        <v>14</v>
      </c>
      <c r="C131" t="s">
        <v>15</v>
      </c>
      <c r="D131" t="s">
        <v>85</v>
      </c>
      <c r="E131" t="s">
        <v>17</v>
      </c>
      <c r="F131" t="s">
        <v>18</v>
      </c>
      <c r="G131" t="s">
        <v>38</v>
      </c>
      <c r="H131">
        <v>8</v>
      </c>
      <c r="I131" t="str">
        <f t="shared" si="3"/>
        <v>397</v>
      </c>
      <c r="J131" t="s">
        <v>48</v>
      </c>
      <c r="K131" s="1">
        <v>10187306.859999999</v>
      </c>
      <c r="L131" s="1">
        <v>144857.15</v>
      </c>
      <c r="M131" s="1">
        <v>0</v>
      </c>
      <c r="N131" s="1">
        <v>0</v>
      </c>
      <c r="O131" s="1">
        <v>10332164.01</v>
      </c>
    </row>
    <row r="132" spans="1:15" hidden="1" x14ac:dyDescent="0.25">
      <c r="A132" t="s">
        <v>13</v>
      </c>
      <c r="B132" t="s">
        <v>14</v>
      </c>
      <c r="C132" t="s">
        <v>15</v>
      </c>
      <c r="D132" t="s">
        <v>94</v>
      </c>
      <c r="E132" t="s">
        <v>17</v>
      </c>
      <c r="F132" t="s">
        <v>18</v>
      </c>
      <c r="G132" t="s">
        <v>38</v>
      </c>
      <c r="H132">
        <v>8</v>
      </c>
      <c r="I132" t="str">
        <f t="shared" si="3"/>
        <v>397</v>
      </c>
      <c r="J132" t="s">
        <v>48</v>
      </c>
      <c r="K132" s="1">
        <v>14943723.470000001</v>
      </c>
      <c r="L132" s="1">
        <v>105730.40000000001</v>
      </c>
      <c r="M132" s="1">
        <v>0</v>
      </c>
      <c r="N132" s="1">
        <v>0</v>
      </c>
      <c r="O132" s="1">
        <v>15049453.869999999</v>
      </c>
    </row>
    <row r="133" spans="1:15" hidden="1" x14ac:dyDescent="0.25">
      <c r="A133" t="s">
        <v>13</v>
      </c>
      <c r="B133" t="s">
        <v>14</v>
      </c>
      <c r="C133" t="s">
        <v>15</v>
      </c>
      <c r="D133" t="s">
        <v>95</v>
      </c>
      <c r="E133" t="s">
        <v>17</v>
      </c>
      <c r="F133" t="s">
        <v>18</v>
      </c>
      <c r="G133" t="s">
        <v>38</v>
      </c>
      <c r="H133">
        <v>8</v>
      </c>
      <c r="I133" t="str">
        <f t="shared" si="3"/>
        <v>397</v>
      </c>
      <c r="J133" t="s">
        <v>48</v>
      </c>
      <c r="K133" s="1">
        <v>5218891.08</v>
      </c>
      <c r="L133" s="1">
        <v>74134.23</v>
      </c>
      <c r="M133" s="1">
        <v>0</v>
      </c>
      <c r="N133" s="1">
        <v>0</v>
      </c>
      <c r="O133" s="1">
        <v>5293025.3099999996</v>
      </c>
    </row>
    <row r="134" spans="1:15" hidden="1" x14ac:dyDescent="0.25">
      <c r="A134" t="s">
        <v>13</v>
      </c>
      <c r="B134" t="s">
        <v>14</v>
      </c>
      <c r="C134" t="s">
        <v>15</v>
      </c>
      <c r="D134" t="s">
        <v>16</v>
      </c>
      <c r="E134" t="s">
        <v>17</v>
      </c>
      <c r="F134" t="s">
        <v>18</v>
      </c>
      <c r="G134" t="s">
        <v>38</v>
      </c>
      <c r="H134">
        <v>8</v>
      </c>
      <c r="I134" t="str">
        <f t="shared" si="3"/>
        <v>397</v>
      </c>
      <c r="J134" t="s">
        <v>49</v>
      </c>
      <c r="K134" s="1">
        <v>288645.78000000003</v>
      </c>
      <c r="L134" s="1">
        <v>0</v>
      </c>
      <c r="M134" s="1">
        <v>0</v>
      </c>
      <c r="N134" s="1">
        <v>0</v>
      </c>
      <c r="O134" s="1">
        <v>288645.78000000003</v>
      </c>
    </row>
    <row r="135" spans="1:15" hidden="1" x14ac:dyDescent="0.25">
      <c r="A135" t="s">
        <v>13</v>
      </c>
      <c r="B135" t="s">
        <v>14</v>
      </c>
      <c r="C135" t="s">
        <v>15</v>
      </c>
      <c r="D135" t="s">
        <v>55</v>
      </c>
      <c r="E135" t="s">
        <v>17</v>
      </c>
      <c r="F135" t="s">
        <v>18</v>
      </c>
      <c r="G135" t="s">
        <v>38</v>
      </c>
      <c r="H135">
        <v>8</v>
      </c>
      <c r="I135" t="str">
        <f t="shared" ref="I135:I166" si="4">LEFT(J135,3)</f>
        <v>397</v>
      </c>
      <c r="J135" t="s">
        <v>49</v>
      </c>
      <c r="K135" s="1">
        <v>12509.68</v>
      </c>
      <c r="L135" s="1">
        <v>0</v>
      </c>
      <c r="M135" s="1">
        <v>0</v>
      </c>
      <c r="N135" s="1">
        <v>0</v>
      </c>
      <c r="O135" s="1">
        <v>12509.68</v>
      </c>
    </row>
    <row r="136" spans="1:15" hidden="1" x14ac:dyDescent="0.25">
      <c r="A136" t="s">
        <v>13</v>
      </c>
      <c r="B136" t="s">
        <v>14</v>
      </c>
      <c r="C136" t="s">
        <v>15</v>
      </c>
      <c r="D136" t="s">
        <v>94</v>
      </c>
      <c r="E136" t="s">
        <v>17</v>
      </c>
      <c r="F136" t="s">
        <v>18</v>
      </c>
      <c r="G136" t="s">
        <v>38</v>
      </c>
      <c r="H136">
        <v>8</v>
      </c>
      <c r="I136" t="str">
        <f t="shared" si="4"/>
        <v>397</v>
      </c>
      <c r="J136" t="s">
        <v>49</v>
      </c>
      <c r="K136" s="1">
        <v>46338.49</v>
      </c>
      <c r="L136" s="1">
        <v>0</v>
      </c>
      <c r="M136" s="1">
        <v>0</v>
      </c>
      <c r="N136" s="1">
        <v>0</v>
      </c>
      <c r="O136" s="1">
        <v>46338.49</v>
      </c>
    </row>
    <row r="137" spans="1:15" hidden="1" x14ac:dyDescent="0.25">
      <c r="A137" t="s">
        <v>13</v>
      </c>
      <c r="B137" t="s">
        <v>14</v>
      </c>
      <c r="C137" t="s">
        <v>15</v>
      </c>
      <c r="D137" t="s">
        <v>16</v>
      </c>
      <c r="E137" t="s">
        <v>17</v>
      </c>
      <c r="F137" t="s">
        <v>18</v>
      </c>
      <c r="G137" t="s">
        <v>38</v>
      </c>
      <c r="H137">
        <v>8</v>
      </c>
      <c r="I137" t="str">
        <f t="shared" si="4"/>
        <v>397</v>
      </c>
      <c r="J137" t="s">
        <v>50</v>
      </c>
      <c r="K137" s="1">
        <v>175076.80000000002</v>
      </c>
      <c r="L137" s="1">
        <v>0</v>
      </c>
      <c r="M137" s="1">
        <v>0</v>
      </c>
      <c r="N137" s="1">
        <v>0</v>
      </c>
      <c r="O137" s="1">
        <v>175076.80000000002</v>
      </c>
    </row>
    <row r="138" spans="1:15" hidden="1" x14ac:dyDescent="0.25">
      <c r="A138" t="s">
        <v>13</v>
      </c>
      <c r="B138" t="s">
        <v>14</v>
      </c>
      <c r="C138" t="s">
        <v>15</v>
      </c>
      <c r="D138" t="s">
        <v>85</v>
      </c>
      <c r="E138" t="s">
        <v>17</v>
      </c>
      <c r="F138" t="s">
        <v>18</v>
      </c>
      <c r="G138" t="s">
        <v>38</v>
      </c>
      <c r="H138">
        <v>8</v>
      </c>
      <c r="I138" t="str">
        <f t="shared" si="4"/>
        <v>397</v>
      </c>
      <c r="J138" t="s">
        <v>50</v>
      </c>
      <c r="K138" s="1">
        <v>197889.71</v>
      </c>
      <c r="L138" s="1">
        <v>0</v>
      </c>
      <c r="M138" s="1">
        <v>0</v>
      </c>
      <c r="N138" s="1">
        <v>0</v>
      </c>
      <c r="O138" s="1">
        <v>197889.71</v>
      </c>
    </row>
    <row r="139" spans="1:15" hidden="1" x14ac:dyDescent="0.25">
      <c r="A139" t="s">
        <v>13</v>
      </c>
      <c r="B139" t="s">
        <v>14</v>
      </c>
      <c r="C139" t="s">
        <v>15</v>
      </c>
      <c r="D139" t="s">
        <v>94</v>
      </c>
      <c r="E139" t="s">
        <v>17</v>
      </c>
      <c r="F139" t="s">
        <v>18</v>
      </c>
      <c r="G139" t="s">
        <v>38</v>
      </c>
      <c r="H139">
        <v>8</v>
      </c>
      <c r="I139" t="str">
        <f t="shared" si="4"/>
        <v>397</v>
      </c>
      <c r="J139" t="s">
        <v>50</v>
      </c>
      <c r="K139" s="1">
        <v>316135.40000000002</v>
      </c>
      <c r="L139" s="1">
        <v>0</v>
      </c>
      <c r="M139" s="1">
        <v>0</v>
      </c>
      <c r="N139" s="1">
        <v>0</v>
      </c>
      <c r="O139" s="1">
        <v>316135.40000000002</v>
      </c>
    </row>
    <row r="140" spans="1:15" hidden="1" x14ac:dyDescent="0.25">
      <c r="A140" t="s">
        <v>13</v>
      </c>
      <c r="B140" t="s">
        <v>14</v>
      </c>
      <c r="C140" t="s">
        <v>15</v>
      </c>
      <c r="D140" t="s">
        <v>95</v>
      </c>
      <c r="E140" t="s">
        <v>17</v>
      </c>
      <c r="F140" t="s">
        <v>18</v>
      </c>
      <c r="G140" t="s">
        <v>38</v>
      </c>
      <c r="H140">
        <v>8</v>
      </c>
      <c r="I140" t="str">
        <f t="shared" si="4"/>
        <v>397</v>
      </c>
      <c r="J140" t="s">
        <v>50</v>
      </c>
      <c r="K140" s="1">
        <v>98354.2</v>
      </c>
      <c r="L140" s="1">
        <v>0</v>
      </c>
      <c r="M140" s="1">
        <v>0</v>
      </c>
      <c r="N140" s="1">
        <v>0</v>
      </c>
      <c r="O140" s="1">
        <v>98354.2</v>
      </c>
    </row>
    <row r="141" spans="1:15" hidden="1" x14ac:dyDescent="0.25">
      <c r="A141" t="s">
        <v>13</v>
      </c>
      <c r="B141" t="s">
        <v>14</v>
      </c>
      <c r="C141" t="s">
        <v>15</v>
      </c>
      <c r="D141" t="s">
        <v>16</v>
      </c>
      <c r="E141" t="s">
        <v>17</v>
      </c>
      <c r="F141" t="s">
        <v>18</v>
      </c>
      <c r="G141" t="s">
        <v>38</v>
      </c>
      <c r="H141">
        <v>8</v>
      </c>
      <c r="I141" t="str">
        <f t="shared" si="4"/>
        <v>397</v>
      </c>
      <c r="J141" t="s">
        <v>51</v>
      </c>
      <c r="K141" s="1">
        <v>79993.81</v>
      </c>
      <c r="L141" s="1">
        <v>0</v>
      </c>
      <c r="M141" s="1">
        <v>0</v>
      </c>
      <c r="N141" s="1">
        <v>0</v>
      </c>
      <c r="O141" s="1">
        <v>79993.81</v>
      </c>
    </row>
    <row r="142" spans="1:15" hidden="1" x14ac:dyDescent="0.25">
      <c r="A142" t="s">
        <v>13</v>
      </c>
      <c r="B142" t="s">
        <v>14</v>
      </c>
      <c r="C142" t="s">
        <v>15</v>
      </c>
      <c r="D142" t="s">
        <v>94</v>
      </c>
      <c r="E142" t="s">
        <v>17</v>
      </c>
      <c r="F142" t="s">
        <v>18</v>
      </c>
      <c r="G142" t="s">
        <v>38</v>
      </c>
      <c r="H142">
        <v>8</v>
      </c>
      <c r="I142" t="str">
        <f t="shared" si="4"/>
        <v>397</v>
      </c>
      <c r="J142" t="s">
        <v>51</v>
      </c>
      <c r="K142" s="1">
        <v>41733.919999999998</v>
      </c>
      <c r="L142" s="1">
        <v>0</v>
      </c>
      <c r="M142" s="1">
        <v>0</v>
      </c>
      <c r="N142" s="1">
        <v>0</v>
      </c>
      <c r="O142" s="1">
        <v>41733.919999999998</v>
      </c>
    </row>
    <row r="143" spans="1:15" hidden="1" x14ac:dyDescent="0.25">
      <c r="A143" t="s">
        <v>13</v>
      </c>
      <c r="B143" t="s">
        <v>14</v>
      </c>
      <c r="C143" t="s">
        <v>15</v>
      </c>
      <c r="D143" t="s">
        <v>16</v>
      </c>
      <c r="E143" t="s">
        <v>17</v>
      </c>
      <c r="F143" t="s">
        <v>18</v>
      </c>
      <c r="G143" t="s">
        <v>38</v>
      </c>
      <c r="H143">
        <v>8</v>
      </c>
      <c r="I143" t="str">
        <f t="shared" si="4"/>
        <v>398</v>
      </c>
      <c r="J143" t="s">
        <v>52</v>
      </c>
      <c r="K143" s="1">
        <v>1105700.1000000001</v>
      </c>
      <c r="L143" s="1">
        <v>41765.11</v>
      </c>
      <c r="M143" s="1">
        <v>0</v>
      </c>
      <c r="N143" s="1">
        <v>0</v>
      </c>
      <c r="O143" s="1">
        <v>1147465.21</v>
      </c>
    </row>
    <row r="144" spans="1:15" hidden="1" x14ac:dyDescent="0.25">
      <c r="A144" t="s">
        <v>13</v>
      </c>
      <c r="B144" t="s">
        <v>14</v>
      </c>
      <c r="C144" t="s">
        <v>15</v>
      </c>
      <c r="D144" t="s">
        <v>55</v>
      </c>
      <c r="E144" t="s">
        <v>17</v>
      </c>
      <c r="F144" t="s">
        <v>18</v>
      </c>
      <c r="G144" t="s">
        <v>38</v>
      </c>
      <c r="H144">
        <v>8</v>
      </c>
      <c r="I144" t="str">
        <f t="shared" si="4"/>
        <v>398</v>
      </c>
      <c r="J144" t="s">
        <v>52</v>
      </c>
      <c r="K144" s="1">
        <v>316533.52</v>
      </c>
      <c r="L144" s="1">
        <v>0</v>
      </c>
      <c r="M144" s="1">
        <v>0</v>
      </c>
      <c r="N144" s="1">
        <v>-78297.59</v>
      </c>
      <c r="O144" s="1">
        <v>238235.93</v>
      </c>
    </row>
    <row r="145" spans="1:15" hidden="1" x14ac:dyDescent="0.25">
      <c r="A145" t="s">
        <v>13</v>
      </c>
      <c r="B145" t="s">
        <v>14</v>
      </c>
      <c r="C145" t="s">
        <v>15</v>
      </c>
      <c r="D145" t="s">
        <v>85</v>
      </c>
      <c r="E145" t="s">
        <v>17</v>
      </c>
      <c r="F145" t="s">
        <v>18</v>
      </c>
      <c r="G145" t="s">
        <v>38</v>
      </c>
      <c r="H145">
        <v>8</v>
      </c>
      <c r="I145" t="str">
        <f t="shared" si="4"/>
        <v>398</v>
      </c>
      <c r="J145" t="s">
        <v>52</v>
      </c>
      <c r="K145" s="1">
        <v>574603.14</v>
      </c>
      <c r="L145" s="1">
        <v>0</v>
      </c>
      <c r="M145" s="1">
        <v>0</v>
      </c>
      <c r="N145" s="1">
        <v>0</v>
      </c>
      <c r="O145" s="1">
        <v>574603.14</v>
      </c>
    </row>
    <row r="146" spans="1:15" hidden="1" x14ac:dyDescent="0.25">
      <c r="A146" t="s">
        <v>13</v>
      </c>
      <c r="B146" t="s">
        <v>14</v>
      </c>
      <c r="C146" t="s">
        <v>15</v>
      </c>
      <c r="D146" t="s">
        <v>94</v>
      </c>
      <c r="E146" t="s">
        <v>17</v>
      </c>
      <c r="F146" t="s">
        <v>18</v>
      </c>
      <c r="G146" t="s">
        <v>38</v>
      </c>
      <c r="H146">
        <v>8</v>
      </c>
      <c r="I146" t="str">
        <f t="shared" si="4"/>
        <v>398</v>
      </c>
      <c r="J146" t="s">
        <v>52</v>
      </c>
      <c r="K146" s="1">
        <v>296153.47000000003</v>
      </c>
      <c r="L146" s="1">
        <v>0</v>
      </c>
      <c r="M146" s="1">
        <v>0</v>
      </c>
      <c r="N146" s="1">
        <v>0</v>
      </c>
      <c r="O146" s="1">
        <v>296153.47000000003</v>
      </c>
    </row>
    <row r="147" spans="1:15" hidden="1" x14ac:dyDescent="0.25">
      <c r="A147" t="s">
        <v>13</v>
      </c>
      <c r="B147" t="s">
        <v>14</v>
      </c>
      <c r="C147" t="s">
        <v>15</v>
      </c>
      <c r="D147" t="s">
        <v>95</v>
      </c>
      <c r="E147" t="s">
        <v>17</v>
      </c>
      <c r="F147" t="s">
        <v>18</v>
      </c>
      <c r="G147" t="s">
        <v>38</v>
      </c>
      <c r="H147">
        <v>8</v>
      </c>
      <c r="I147" t="str">
        <f t="shared" si="4"/>
        <v>398</v>
      </c>
      <c r="J147" t="s">
        <v>52</v>
      </c>
      <c r="K147" s="1">
        <v>296720.83</v>
      </c>
      <c r="L147" s="1">
        <v>0</v>
      </c>
      <c r="M147" s="1">
        <v>0</v>
      </c>
      <c r="N147" s="1">
        <v>0</v>
      </c>
      <c r="O147" s="1">
        <v>296720.83</v>
      </c>
    </row>
    <row r="148" spans="1:15" hidden="1" x14ac:dyDescent="0.25">
      <c r="A148" t="s">
        <v>13</v>
      </c>
      <c r="B148" t="s">
        <v>14</v>
      </c>
      <c r="C148" t="s">
        <v>15</v>
      </c>
      <c r="D148" t="s">
        <v>55</v>
      </c>
      <c r="E148" t="s">
        <v>17</v>
      </c>
      <c r="F148" t="s">
        <v>18</v>
      </c>
      <c r="G148" t="s">
        <v>38</v>
      </c>
      <c r="H148">
        <v>8</v>
      </c>
      <c r="I148" t="str">
        <f t="shared" si="4"/>
        <v>399</v>
      </c>
      <c r="J148" t="s">
        <v>82</v>
      </c>
      <c r="K148" s="1">
        <v>65297556.030000001</v>
      </c>
      <c r="L148" s="1">
        <v>0</v>
      </c>
      <c r="M148" s="1">
        <v>0</v>
      </c>
      <c r="N148" s="1">
        <v>0</v>
      </c>
      <c r="O148" s="1">
        <v>65297556.030000001</v>
      </c>
    </row>
    <row r="149" spans="1:15" hidden="1" x14ac:dyDescent="0.25">
      <c r="A149" t="s">
        <v>13</v>
      </c>
      <c r="B149" t="s">
        <v>14</v>
      </c>
      <c r="C149" t="s">
        <v>15</v>
      </c>
      <c r="D149" t="s">
        <v>55</v>
      </c>
      <c r="E149" t="s">
        <v>17</v>
      </c>
      <c r="F149" t="s">
        <v>18</v>
      </c>
      <c r="G149" t="s">
        <v>38</v>
      </c>
      <c r="H149">
        <v>8</v>
      </c>
      <c r="I149" t="str">
        <f t="shared" si="4"/>
        <v>399</v>
      </c>
      <c r="J149" t="s">
        <v>83</v>
      </c>
      <c r="K149" s="1">
        <v>120.51</v>
      </c>
      <c r="L149" s="1">
        <v>0</v>
      </c>
      <c r="M149" s="1">
        <v>0</v>
      </c>
      <c r="N149" s="1">
        <v>0</v>
      </c>
      <c r="O149" s="1">
        <v>120.51</v>
      </c>
    </row>
    <row r="150" spans="1:15" hidden="1" x14ac:dyDescent="0.25">
      <c r="A150" t="s">
        <v>13</v>
      </c>
      <c r="B150" t="s">
        <v>14</v>
      </c>
      <c r="C150" t="s">
        <v>15</v>
      </c>
      <c r="D150" t="s">
        <v>16</v>
      </c>
      <c r="E150" t="s">
        <v>17</v>
      </c>
      <c r="F150" t="s">
        <v>18</v>
      </c>
      <c r="G150" t="s">
        <v>38</v>
      </c>
      <c r="H150">
        <v>8</v>
      </c>
      <c r="I150" t="str">
        <f t="shared" si="4"/>
        <v>399</v>
      </c>
      <c r="J150" t="s">
        <v>53</v>
      </c>
      <c r="K150" s="1">
        <v>412913.02</v>
      </c>
      <c r="L150" s="1">
        <v>111317.25</v>
      </c>
      <c r="M150" s="1">
        <v>0</v>
      </c>
      <c r="N150" s="1">
        <v>0</v>
      </c>
      <c r="O150" s="1">
        <v>524230.27</v>
      </c>
    </row>
    <row r="151" spans="1:15" hidden="1" x14ac:dyDescent="0.25">
      <c r="A151" t="s">
        <v>13</v>
      </c>
      <c r="B151" t="s">
        <v>14</v>
      </c>
      <c r="C151" t="s">
        <v>15</v>
      </c>
      <c r="D151" t="s">
        <v>55</v>
      </c>
      <c r="E151" t="s">
        <v>17</v>
      </c>
      <c r="F151" t="s">
        <v>18</v>
      </c>
      <c r="G151" t="s">
        <v>38</v>
      </c>
      <c r="H151">
        <v>8</v>
      </c>
      <c r="I151" t="str">
        <f t="shared" si="4"/>
        <v>399</v>
      </c>
      <c r="J151" t="s">
        <v>53</v>
      </c>
      <c r="K151" s="1">
        <v>66581.94</v>
      </c>
      <c r="L151" s="1">
        <v>0</v>
      </c>
      <c r="M151" s="1">
        <v>0</v>
      </c>
      <c r="N151" s="1">
        <v>0</v>
      </c>
      <c r="O151" s="1">
        <v>66581.94</v>
      </c>
    </row>
    <row r="152" spans="1:15" hidden="1" x14ac:dyDescent="0.25">
      <c r="A152" t="s">
        <v>13</v>
      </c>
      <c r="B152" t="s">
        <v>14</v>
      </c>
      <c r="C152" t="s">
        <v>15</v>
      </c>
      <c r="D152" t="s">
        <v>85</v>
      </c>
      <c r="E152" t="s">
        <v>17</v>
      </c>
      <c r="F152" t="s">
        <v>18</v>
      </c>
      <c r="G152" t="s">
        <v>38</v>
      </c>
      <c r="H152">
        <v>8</v>
      </c>
      <c r="I152" t="str">
        <f t="shared" si="4"/>
        <v>399</v>
      </c>
      <c r="J152" t="s">
        <v>53</v>
      </c>
      <c r="K152" s="1">
        <v>2691.71</v>
      </c>
      <c r="L152" s="1">
        <v>0</v>
      </c>
      <c r="M152" s="1">
        <v>0</v>
      </c>
      <c r="N152" s="1">
        <v>0</v>
      </c>
      <c r="O152" s="1">
        <v>2691.71</v>
      </c>
    </row>
    <row r="153" spans="1:15" hidden="1" x14ac:dyDescent="0.25">
      <c r="A153" t="s">
        <v>13</v>
      </c>
      <c r="B153" t="s">
        <v>14</v>
      </c>
      <c r="C153" t="s">
        <v>15</v>
      </c>
      <c r="D153" t="s">
        <v>94</v>
      </c>
      <c r="E153" t="s">
        <v>17</v>
      </c>
      <c r="F153" t="s">
        <v>18</v>
      </c>
      <c r="G153" t="s">
        <v>38</v>
      </c>
      <c r="H153">
        <v>8</v>
      </c>
      <c r="I153" t="str">
        <f t="shared" si="4"/>
        <v>399</v>
      </c>
      <c r="J153" t="s">
        <v>53</v>
      </c>
      <c r="K153" s="1">
        <v>201615.48</v>
      </c>
      <c r="L153" s="1">
        <v>0</v>
      </c>
      <c r="M153" s="1">
        <v>0</v>
      </c>
      <c r="N153" s="1">
        <v>0</v>
      </c>
      <c r="O153" s="1">
        <v>201615.48</v>
      </c>
    </row>
    <row r="154" spans="1:15" hidden="1" x14ac:dyDescent="0.25">
      <c r="A154" t="s">
        <v>13</v>
      </c>
      <c r="B154" t="s">
        <v>14</v>
      </c>
      <c r="C154" t="s">
        <v>15</v>
      </c>
      <c r="D154" t="s">
        <v>55</v>
      </c>
      <c r="E154" t="s">
        <v>17</v>
      </c>
      <c r="F154" t="s">
        <v>18</v>
      </c>
      <c r="G154" t="s">
        <v>38</v>
      </c>
      <c r="H154">
        <v>8</v>
      </c>
      <c r="I154" t="str">
        <f t="shared" si="4"/>
        <v>399</v>
      </c>
      <c r="J154" t="s">
        <v>84</v>
      </c>
      <c r="K154" s="1">
        <v>22596944.989999998</v>
      </c>
      <c r="L154" s="1">
        <v>0</v>
      </c>
      <c r="M154" s="1">
        <v>0</v>
      </c>
      <c r="N154" s="1">
        <v>0</v>
      </c>
      <c r="O154" s="1">
        <v>22596944.989999998</v>
      </c>
    </row>
    <row r="155" spans="1:15" x14ac:dyDescent="0.25">
      <c r="A155" t="s">
        <v>13</v>
      </c>
      <c r="B155" t="s">
        <v>14</v>
      </c>
      <c r="C155" t="s">
        <v>15</v>
      </c>
      <c r="D155" t="s">
        <v>94</v>
      </c>
      <c r="E155" t="s">
        <v>17</v>
      </c>
      <c r="F155" t="s">
        <v>18</v>
      </c>
      <c r="G155" t="s">
        <v>19</v>
      </c>
      <c r="H155">
        <v>1</v>
      </c>
      <c r="I155" t="str">
        <f t="shared" si="4"/>
        <v>303</v>
      </c>
      <c r="J155" t="s">
        <v>21</v>
      </c>
      <c r="K155" s="1">
        <v>8543364.75</v>
      </c>
      <c r="L155" s="1">
        <v>2515731.87</v>
      </c>
      <c r="M155" s="1">
        <v>-4477443.82</v>
      </c>
      <c r="N155" s="1">
        <v>0</v>
      </c>
      <c r="O155" s="1">
        <v>6581652.7999999998</v>
      </c>
    </row>
    <row r="156" spans="1:15" x14ac:dyDescent="0.25">
      <c r="A156" t="s">
        <v>13</v>
      </c>
      <c r="B156" t="s">
        <v>14</v>
      </c>
      <c r="C156" t="s">
        <v>15</v>
      </c>
      <c r="D156" t="s">
        <v>94</v>
      </c>
      <c r="E156" t="s">
        <v>17</v>
      </c>
      <c r="F156" t="s">
        <v>54</v>
      </c>
      <c r="G156" t="s">
        <v>19</v>
      </c>
      <c r="H156">
        <v>1</v>
      </c>
      <c r="I156" t="str">
        <f t="shared" si="4"/>
        <v>303</v>
      </c>
      <c r="J156" t="s">
        <v>21</v>
      </c>
      <c r="K156" s="1">
        <v>942692.71</v>
      </c>
      <c r="L156" s="1">
        <v>-6502.95</v>
      </c>
      <c r="M156" s="1">
        <v>0</v>
      </c>
      <c r="N156" s="1">
        <v>0</v>
      </c>
      <c r="O156" s="1">
        <v>936189.76</v>
      </c>
    </row>
    <row r="157" spans="1:15" x14ac:dyDescent="0.25">
      <c r="A157" t="s">
        <v>13</v>
      </c>
      <c r="B157" t="s">
        <v>14</v>
      </c>
      <c r="C157" t="s">
        <v>15</v>
      </c>
      <c r="D157" t="s">
        <v>95</v>
      </c>
      <c r="E157" t="s">
        <v>17</v>
      </c>
      <c r="F157" t="s">
        <v>18</v>
      </c>
      <c r="G157" t="s">
        <v>19</v>
      </c>
      <c r="H157">
        <v>1</v>
      </c>
      <c r="I157" t="str">
        <f t="shared" si="4"/>
        <v>301</v>
      </c>
      <c r="J157" t="s">
        <v>20</v>
      </c>
      <c r="K157" s="1">
        <v>379.48</v>
      </c>
      <c r="L157" s="1">
        <v>0</v>
      </c>
      <c r="M157" s="1">
        <v>0</v>
      </c>
      <c r="N157" s="1">
        <v>0</v>
      </c>
      <c r="O157" s="1">
        <v>379.48</v>
      </c>
    </row>
    <row r="158" spans="1:15" x14ac:dyDescent="0.25">
      <c r="A158" t="s">
        <v>13</v>
      </c>
      <c r="B158" t="s">
        <v>14</v>
      </c>
      <c r="C158" t="s">
        <v>15</v>
      </c>
      <c r="D158" t="s">
        <v>95</v>
      </c>
      <c r="E158" t="s">
        <v>17</v>
      </c>
      <c r="F158" t="s">
        <v>18</v>
      </c>
      <c r="G158" t="s">
        <v>19</v>
      </c>
      <c r="H158">
        <v>1</v>
      </c>
      <c r="I158" t="str">
        <f t="shared" si="4"/>
        <v>303</v>
      </c>
      <c r="J158" t="s">
        <v>21</v>
      </c>
      <c r="K158" s="1">
        <v>3234809.72</v>
      </c>
      <c r="L158" s="1">
        <v>1114934.51</v>
      </c>
      <c r="M158" s="1">
        <v>-1211664.6200000001</v>
      </c>
      <c r="N158" s="1">
        <v>0</v>
      </c>
      <c r="O158" s="1">
        <v>3138079.61</v>
      </c>
    </row>
    <row r="159" spans="1:15" x14ac:dyDescent="0.25">
      <c r="A159" t="s">
        <v>13</v>
      </c>
      <c r="B159" t="s">
        <v>14</v>
      </c>
      <c r="C159" t="s">
        <v>15</v>
      </c>
      <c r="D159" t="s">
        <v>95</v>
      </c>
      <c r="E159" t="s">
        <v>17</v>
      </c>
      <c r="F159" t="s">
        <v>54</v>
      </c>
      <c r="G159" t="s">
        <v>19</v>
      </c>
      <c r="H159">
        <v>1</v>
      </c>
      <c r="I159" t="str">
        <f t="shared" si="4"/>
        <v>303</v>
      </c>
      <c r="J159" t="s">
        <v>21</v>
      </c>
      <c r="K159" s="1">
        <v>484871.13</v>
      </c>
      <c r="L159" s="1">
        <v>-258805.44</v>
      </c>
      <c r="M159" s="1">
        <v>0</v>
      </c>
      <c r="N159" s="1">
        <v>0</v>
      </c>
      <c r="O159" s="1">
        <v>226065.69</v>
      </c>
    </row>
    <row r="160" spans="1:15" hidden="1" x14ac:dyDescent="0.25">
      <c r="A160" t="s">
        <v>13</v>
      </c>
      <c r="B160" t="s">
        <v>14</v>
      </c>
      <c r="C160" t="s">
        <v>15</v>
      </c>
      <c r="D160" t="s">
        <v>55</v>
      </c>
      <c r="E160" t="s">
        <v>17</v>
      </c>
      <c r="F160" t="s">
        <v>54</v>
      </c>
      <c r="G160" t="s">
        <v>56</v>
      </c>
      <c r="H160">
        <v>2</v>
      </c>
      <c r="I160" t="str">
        <f t="shared" ref="I160:I172" si="5">LEFT(J160,3)</f>
        <v>310</v>
      </c>
      <c r="J160" t="s">
        <v>57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</row>
    <row r="161" spans="1:15" hidden="1" x14ac:dyDescent="0.25">
      <c r="A161" t="s">
        <v>13</v>
      </c>
      <c r="B161" t="s">
        <v>14</v>
      </c>
      <c r="C161" t="s">
        <v>15</v>
      </c>
      <c r="D161" t="s">
        <v>55</v>
      </c>
      <c r="E161" t="s">
        <v>17</v>
      </c>
      <c r="F161" t="s">
        <v>54</v>
      </c>
      <c r="G161" t="s">
        <v>56</v>
      </c>
      <c r="H161">
        <v>2</v>
      </c>
      <c r="I161" t="str">
        <f t="shared" si="5"/>
        <v>310</v>
      </c>
      <c r="J161" t="s">
        <v>59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</row>
    <row r="162" spans="1:15" hidden="1" x14ac:dyDescent="0.25">
      <c r="A162" t="s">
        <v>13</v>
      </c>
      <c r="B162" t="s">
        <v>14</v>
      </c>
      <c r="C162" t="s">
        <v>15</v>
      </c>
      <c r="D162" t="s">
        <v>55</v>
      </c>
      <c r="E162" t="s">
        <v>17</v>
      </c>
      <c r="F162" t="s">
        <v>54</v>
      </c>
      <c r="G162" t="s">
        <v>56</v>
      </c>
      <c r="H162">
        <v>2</v>
      </c>
      <c r="I162" t="str">
        <f t="shared" si="5"/>
        <v>311</v>
      </c>
      <c r="J162" t="s">
        <v>60</v>
      </c>
      <c r="K162" s="1">
        <v>943016.97</v>
      </c>
      <c r="L162" s="1">
        <v>5361718.2300000004</v>
      </c>
      <c r="M162" s="1">
        <v>0</v>
      </c>
      <c r="N162" s="1">
        <v>0</v>
      </c>
      <c r="O162" s="1">
        <v>6304735.2000000002</v>
      </c>
    </row>
    <row r="163" spans="1:15" hidden="1" x14ac:dyDescent="0.25">
      <c r="A163" t="s">
        <v>13</v>
      </c>
      <c r="B163" t="s">
        <v>14</v>
      </c>
      <c r="C163" t="s">
        <v>15</v>
      </c>
      <c r="D163" t="s">
        <v>55</v>
      </c>
      <c r="E163" t="s">
        <v>17</v>
      </c>
      <c r="F163" t="s">
        <v>54</v>
      </c>
      <c r="G163" t="s">
        <v>56</v>
      </c>
      <c r="H163">
        <v>2</v>
      </c>
      <c r="I163" t="str">
        <f t="shared" si="5"/>
        <v>311</v>
      </c>
      <c r="J163" t="s">
        <v>61</v>
      </c>
      <c r="K163" s="1">
        <v>317170.06</v>
      </c>
      <c r="L163" s="1">
        <v>-317158.24</v>
      </c>
      <c r="M163" s="1">
        <v>0</v>
      </c>
      <c r="N163" s="1">
        <v>0</v>
      </c>
      <c r="O163" s="1">
        <v>11.82</v>
      </c>
    </row>
    <row r="164" spans="1:15" hidden="1" x14ac:dyDescent="0.25">
      <c r="A164" t="s">
        <v>13</v>
      </c>
      <c r="B164" t="s">
        <v>14</v>
      </c>
      <c r="C164" t="s">
        <v>15</v>
      </c>
      <c r="D164" t="s">
        <v>55</v>
      </c>
      <c r="E164" t="s">
        <v>17</v>
      </c>
      <c r="F164" t="s">
        <v>54</v>
      </c>
      <c r="G164" t="s">
        <v>56</v>
      </c>
      <c r="H164">
        <v>2</v>
      </c>
      <c r="I164" t="str">
        <f t="shared" si="5"/>
        <v>312</v>
      </c>
      <c r="J164" t="s">
        <v>62</v>
      </c>
      <c r="K164" s="1">
        <v>87782885.530000001</v>
      </c>
      <c r="L164" s="1">
        <v>394164051.74000001</v>
      </c>
      <c r="M164" s="1">
        <v>0</v>
      </c>
      <c r="N164" s="1">
        <v>0</v>
      </c>
      <c r="O164" s="1">
        <v>481946937.26999998</v>
      </c>
    </row>
    <row r="165" spans="1:15" hidden="1" x14ac:dyDescent="0.25">
      <c r="A165" t="s">
        <v>13</v>
      </c>
      <c r="B165" t="s">
        <v>14</v>
      </c>
      <c r="C165" t="s">
        <v>15</v>
      </c>
      <c r="D165" t="s">
        <v>55</v>
      </c>
      <c r="E165" t="s">
        <v>17</v>
      </c>
      <c r="F165" t="s">
        <v>54</v>
      </c>
      <c r="G165" t="s">
        <v>56</v>
      </c>
      <c r="H165">
        <v>2</v>
      </c>
      <c r="I165" t="str">
        <f t="shared" si="5"/>
        <v>312</v>
      </c>
      <c r="J165" t="s">
        <v>63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</row>
    <row r="166" spans="1:15" hidden="1" x14ac:dyDescent="0.25">
      <c r="A166" t="s">
        <v>13</v>
      </c>
      <c r="B166" t="s">
        <v>14</v>
      </c>
      <c r="C166" t="s">
        <v>15</v>
      </c>
      <c r="D166" t="s">
        <v>55</v>
      </c>
      <c r="E166" t="s">
        <v>17</v>
      </c>
      <c r="F166" t="s">
        <v>54</v>
      </c>
      <c r="G166" t="s">
        <v>56</v>
      </c>
      <c r="H166">
        <v>2</v>
      </c>
      <c r="I166" t="str">
        <f t="shared" si="5"/>
        <v>312</v>
      </c>
      <c r="J166" t="s">
        <v>64</v>
      </c>
      <c r="K166" s="1">
        <v>639827.36</v>
      </c>
      <c r="L166" s="1">
        <v>-307195.65000000002</v>
      </c>
      <c r="M166" s="1">
        <v>0</v>
      </c>
      <c r="N166" s="1">
        <v>0</v>
      </c>
      <c r="O166" s="1">
        <v>332631.71000000002</v>
      </c>
    </row>
    <row r="167" spans="1:15" hidden="1" x14ac:dyDescent="0.25">
      <c r="A167" t="s">
        <v>13</v>
      </c>
      <c r="B167" t="s">
        <v>14</v>
      </c>
      <c r="C167" t="s">
        <v>15</v>
      </c>
      <c r="D167" t="s">
        <v>55</v>
      </c>
      <c r="E167" t="s">
        <v>17</v>
      </c>
      <c r="F167" t="s">
        <v>54</v>
      </c>
      <c r="G167" t="s">
        <v>56</v>
      </c>
      <c r="H167">
        <v>2</v>
      </c>
      <c r="I167" t="str">
        <f t="shared" si="5"/>
        <v>314</v>
      </c>
      <c r="J167" t="s">
        <v>65</v>
      </c>
      <c r="K167" s="1">
        <v>5879612.8100000005</v>
      </c>
      <c r="L167" s="1">
        <v>27196917.25</v>
      </c>
      <c r="M167" s="1">
        <v>0</v>
      </c>
      <c r="N167" s="1">
        <v>0</v>
      </c>
      <c r="O167" s="1">
        <v>33076530.059999999</v>
      </c>
    </row>
    <row r="168" spans="1:15" hidden="1" x14ac:dyDescent="0.25">
      <c r="A168" t="s">
        <v>13</v>
      </c>
      <c r="B168" t="s">
        <v>14</v>
      </c>
      <c r="C168" t="s">
        <v>15</v>
      </c>
      <c r="D168" t="s">
        <v>55</v>
      </c>
      <c r="E168" t="s">
        <v>17</v>
      </c>
      <c r="F168" t="s">
        <v>54</v>
      </c>
      <c r="G168" t="s">
        <v>56</v>
      </c>
      <c r="H168">
        <v>2</v>
      </c>
      <c r="I168" t="str">
        <f t="shared" si="5"/>
        <v>314</v>
      </c>
      <c r="J168" t="s">
        <v>66</v>
      </c>
      <c r="K168" s="1">
        <v>0</v>
      </c>
      <c r="L168" s="1">
        <v>367748.10000000003</v>
      </c>
      <c r="M168" s="1">
        <v>0</v>
      </c>
      <c r="N168" s="1">
        <v>0</v>
      </c>
      <c r="O168" s="1">
        <v>367748.10000000003</v>
      </c>
    </row>
    <row r="169" spans="1:15" hidden="1" x14ac:dyDescent="0.25">
      <c r="A169" t="s">
        <v>13</v>
      </c>
      <c r="B169" t="s">
        <v>14</v>
      </c>
      <c r="C169" t="s">
        <v>15</v>
      </c>
      <c r="D169" t="s">
        <v>55</v>
      </c>
      <c r="E169" t="s">
        <v>17</v>
      </c>
      <c r="F169" t="s">
        <v>54</v>
      </c>
      <c r="G169" t="s">
        <v>56</v>
      </c>
      <c r="H169">
        <v>2</v>
      </c>
      <c r="I169" t="str">
        <f t="shared" si="5"/>
        <v>315</v>
      </c>
      <c r="J169" t="s">
        <v>67</v>
      </c>
      <c r="K169" s="1">
        <v>618657.57999999996</v>
      </c>
      <c r="L169" s="1">
        <v>98805146.359999999</v>
      </c>
      <c r="M169" s="1">
        <v>0</v>
      </c>
      <c r="N169" s="1">
        <v>0</v>
      </c>
      <c r="O169" s="1">
        <v>99423803.939999998</v>
      </c>
    </row>
    <row r="170" spans="1:15" hidden="1" x14ac:dyDescent="0.25">
      <c r="A170" t="s">
        <v>13</v>
      </c>
      <c r="B170" t="s">
        <v>14</v>
      </c>
      <c r="C170" t="s">
        <v>15</v>
      </c>
      <c r="D170" t="s">
        <v>55</v>
      </c>
      <c r="E170" t="s">
        <v>17</v>
      </c>
      <c r="F170" t="s">
        <v>54</v>
      </c>
      <c r="G170" t="s">
        <v>56</v>
      </c>
      <c r="H170">
        <v>2</v>
      </c>
      <c r="I170" t="str">
        <f t="shared" si="5"/>
        <v>315</v>
      </c>
      <c r="J170" t="s">
        <v>68</v>
      </c>
      <c r="K170" s="1">
        <v>121405</v>
      </c>
      <c r="L170" s="1">
        <v>-125858.59</v>
      </c>
      <c r="M170" s="1">
        <v>0</v>
      </c>
      <c r="N170" s="1">
        <v>0</v>
      </c>
      <c r="O170" s="1">
        <v>-4453.59</v>
      </c>
    </row>
    <row r="171" spans="1:15" hidden="1" x14ac:dyDescent="0.25">
      <c r="A171" t="s">
        <v>13</v>
      </c>
      <c r="B171" t="s">
        <v>14</v>
      </c>
      <c r="C171" t="s">
        <v>15</v>
      </c>
      <c r="D171" t="s">
        <v>55</v>
      </c>
      <c r="E171" t="s">
        <v>17</v>
      </c>
      <c r="F171" t="s">
        <v>54</v>
      </c>
      <c r="G171" t="s">
        <v>56</v>
      </c>
      <c r="H171">
        <v>2</v>
      </c>
      <c r="I171" t="str">
        <f t="shared" si="5"/>
        <v>316</v>
      </c>
      <c r="J171" t="s">
        <v>69</v>
      </c>
      <c r="K171" s="1">
        <v>526102.57999999996</v>
      </c>
      <c r="L171" s="1">
        <v>-246103.31</v>
      </c>
      <c r="M171" s="1">
        <v>0</v>
      </c>
      <c r="N171" s="1">
        <v>0</v>
      </c>
      <c r="O171" s="1">
        <v>279999.27</v>
      </c>
    </row>
    <row r="172" spans="1:15" hidden="1" x14ac:dyDescent="0.25">
      <c r="A172" t="s">
        <v>13</v>
      </c>
      <c r="B172" t="s">
        <v>14</v>
      </c>
      <c r="C172" t="s">
        <v>15</v>
      </c>
      <c r="D172" t="s">
        <v>55</v>
      </c>
      <c r="E172" t="s">
        <v>17</v>
      </c>
      <c r="F172" t="s">
        <v>54</v>
      </c>
      <c r="G172" t="s">
        <v>56</v>
      </c>
      <c r="H172">
        <v>2</v>
      </c>
      <c r="I172" t="str">
        <f t="shared" si="5"/>
        <v>316</v>
      </c>
      <c r="J172" t="s">
        <v>70</v>
      </c>
      <c r="K172" s="1">
        <v>1362048</v>
      </c>
      <c r="L172" s="1">
        <v>-1062052.02</v>
      </c>
      <c r="M172" s="1">
        <v>0</v>
      </c>
      <c r="N172" s="1">
        <v>0</v>
      </c>
      <c r="O172" s="1">
        <v>299995.98</v>
      </c>
    </row>
    <row r="173" spans="1:15" hidden="1" x14ac:dyDescent="0.25">
      <c r="A173" t="s">
        <v>13</v>
      </c>
      <c r="B173" t="s">
        <v>14</v>
      </c>
      <c r="C173" t="s">
        <v>15</v>
      </c>
      <c r="D173" t="s">
        <v>55</v>
      </c>
      <c r="E173" t="s">
        <v>17</v>
      </c>
      <c r="F173" t="s">
        <v>54</v>
      </c>
      <c r="G173" t="s">
        <v>73</v>
      </c>
      <c r="H173">
        <v>5</v>
      </c>
      <c r="I173" t="str">
        <f t="shared" ref="I173:I179" si="6">LEFT(J173,3)</f>
        <v>340</v>
      </c>
      <c r="J173" t="s">
        <v>74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</row>
    <row r="174" spans="1:15" hidden="1" x14ac:dyDescent="0.25">
      <c r="A174" t="s">
        <v>13</v>
      </c>
      <c r="B174" t="s">
        <v>14</v>
      </c>
      <c r="C174" t="s">
        <v>15</v>
      </c>
      <c r="D174" t="s">
        <v>55</v>
      </c>
      <c r="E174" t="s">
        <v>17</v>
      </c>
      <c r="F174" t="s">
        <v>54</v>
      </c>
      <c r="G174" t="s">
        <v>73</v>
      </c>
      <c r="H174">
        <v>5</v>
      </c>
      <c r="I174" t="str">
        <f t="shared" si="6"/>
        <v>341</v>
      </c>
      <c r="J174" t="s">
        <v>75</v>
      </c>
      <c r="K174" s="1">
        <v>21608.33</v>
      </c>
      <c r="L174" s="1">
        <v>-21608.33</v>
      </c>
      <c r="M174" s="1">
        <v>0</v>
      </c>
      <c r="N174" s="1">
        <v>0</v>
      </c>
      <c r="O174" s="1">
        <v>0</v>
      </c>
    </row>
    <row r="175" spans="1:15" hidden="1" x14ac:dyDescent="0.25">
      <c r="A175" t="s">
        <v>13</v>
      </c>
      <c r="B175" t="s">
        <v>14</v>
      </c>
      <c r="C175" t="s">
        <v>15</v>
      </c>
      <c r="D175" t="s">
        <v>55</v>
      </c>
      <c r="E175" t="s">
        <v>17</v>
      </c>
      <c r="F175" t="s">
        <v>54</v>
      </c>
      <c r="G175" t="s">
        <v>73</v>
      </c>
      <c r="H175">
        <v>5</v>
      </c>
      <c r="I175" t="str">
        <f t="shared" si="6"/>
        <v>342</v>
      </c>
      <c r="J175" t="s">
        <v>76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</row>
    <row r="176" spans="1:15" hidden="1" x14ac:dyDescent="0.25">
      <c r="A176" t="s">
        <v>13</v>
      </c>
      <c r="B176" t="s">
        <v>14</v>
      </c>
      <c r="C176" t="s">
        <v>15</v>
      </c>
      <c r="D176" t="s">
        <v>55</v>
      </c>
      <c r="E176" t="s">
        <v>17</v>
      </c>
      <c r="F176" t="s">
        <v>54</v>
      </c>
      <c r="G176" t="s">
        <v>73</v>
      </c>
      <c r="H176">
        <v>5</v>
      </c>
      <c r="I176" t="str">
        <f t="shared" si="6"/>
        <v>343</v>
      </c>
      <c r="J176" t="s">
        <v>77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</row>
    <row r="177" spans="1:15" hidden="1" x14ac:dyDescent="0.25">
      <c r="A177" t="s">
        <v>13</v>
      </c>
      <c r="B177" t="s">
        <v>14</v>
      </c>
      <c r="C177" t="s">
        <v>15</v>
      </c>
      <c r="D177" t="s">
        <v>55</v>
      </c>
      <c r="E177" t="s">
        <v>17</v>
      </c>
      <c r="F177" t="s">
        <v>54</v>
      </c>
      <c r="G177" t="s">
        <v>73</v>
      </c>
      <c r="H177">
        <v>5</v>
      </c>
      <c r="I177" t="str">
        <f t="shared" si="6"/>
        <v>344</v>
      </c>
      <c r="J177" t="s">
        <v>78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</row>
    <row r="178" spans="1:15" hidden="1" x14ac:dyDescent="0.25">
      <c r="A178" t="s">
        <v>13</v>
      </c>
      <c r="B178" t="s">
        <v>14</v>
      </c>
      <c r="C178" t="s">
        <v>15</v>
      </c>
      <c r="D178" t="s">
        <v>55</v>
      </c>
      <c r="E178" t="s">
        <v>17</v>
      </c>
      <c r="F178" t="s">
        <v>54</v>
      </c>
      <c r="G178" t="s">
        <v>73</v>
      </c>
      <c r="H178">
        <v>5</v>
      </c>
      <c r="I178" t="str">
        <f t="shared" si="6"/>
        <v>345</v>
      </c>
      <c r="J178" t="s">
        <v>79</v>
      </c>
      <c r="K178" s="1">
        <v>0</v>
      </c>
      <c r="L178" s="1">
        <v>23396.799999999999</v>
      </c>
      <c r="M178" s="1">
        <v>0</v>
      </c>
      <c r="N178" s="1">
        <v>0</v>
      </c>
      <c r="O178" s="1">
        <v>23396.799999999999</v>
      </c>
    </row>
    <row r="179" spans="1:15" hidden="1" x14ac:dyDescent="0.25">
      <c r="A179" t="s">
        <v>13</v>
      </c>
      <c r="B179" t="s">
        <v>14</v>
      </c>
      <c r="C179" t="s">
        <v>15</v>
      </c>
      <c r="D179" t="s">
        <v>55</v>
      </c>
      <c r="E179" t="s">
        <v>17</v>
      </c>
      <c r="F179" t="s">
        <v>54</v>
      </c>
      <c r="G179" t="s">
        <v>73</v>
      </c>
      <c r="H179">
        <v>5</v>
      </c>
      <c r="I179" t="str">
        <f t="shared" si="6"/>
        <v>346</v>
      </c>
      <c r="J179" t="s">
        <v>80</v>
      </c>
      <c r="K179" s="1">
        <v>0</v>
      </c>
      <c r="L179" s="1">
        <v>4.9400000000000004</v>
      </c>
      <c r="M179" s="1">
        <v>0</v>
      </c>
      <c r="N179" s="1">
        <v>0</v>
      </c>
      <c r="O179" s="1">
        <v>4.9400000000000004</v>
      </c>
    </row>
    <row r="180" spans="1:15" hidden="1" x14ac:dyDescent="0.25">
      <c r="A180" t="s">
        <v>13</v>
      </c>
      <c r="B180" t="s">
        <v>14</v>
      </c>
      <c r="C180" t="s">
        <v>15</v>
      </c>
      <c r="D180" t="s">
        <v>85</v>
      </c>
      <c r="E180" t="s">
        <v>17</v>
      </c>
      <c r="F180" t="s">
        <v>54</v>
      </c>
      <c r="G180" t="s">
        <v>22</v>
      </c>
      <c r="H180">
        <v>6</v>
      </c>
      <c r="I180" t="str">
        <f t="shared" ref="I180:I198" si="7">LEFT(J180,3)</f>
        <v>350</v>
      </c>
      <c r="J180" t="s">
        <v>86</v>
      </c>
      <c r="K180" s="1">
        <v>0</v>
      </c>
      <c r="L180" s="1">
        <v>826593.3</v>
      </c>
      <c r="M180" s="1">
        <v>0</v>
      </c>
      <c r="N180" s="1">
        <v>0</v>
      </c>
      <c r="O180" s="1">
        <v>826593.3</v>
      </c>
    </row>
    <row r="181" spans="1:15" hidden="1" x14ac:dyDescent="0.25">
      <c r="A181" t="s">
        <v>13</v>
      </c>
      <c r="B181" t="s">
        <v>14</v>
      </c>
      <c r="C181" t="s">
        <v>15</v>
      </c>
      <c r="D181" t="s">
        <v>95</v>
      </c>
      <c r="E181" t="s">
        <v>17</v>
      </c>
      <c r="F181" t="s">
        <v>54</v>
      </c>
      <c r="G181" t="s">
        <v>22</v>
      </c>
      <c r="H181">
        <v>6</v>
      </c>
      <c r="I181" t="str">
        <f t="shared" si="7"/>
        <v>350</v>
      </c>
      <c r="J181" t="s">
        <v>86</v>
      </c>
      <c r="K181" s="1">
        <v>0</v>
      </c>
      <c r="L181" s="1">
        <v>424413.62</v>
      </c>
      <c r="M181" s="1">
        <v>0</v>
      </c>
      <c r="N181" s="1">
        <v>0</v>
      </c>
      <c r="O181" s="1">
        <v>424413.62</v>
      </c>
    </row>
    <row r="182" spans="1:15" hidden="1" x14ac:dyDescent="0.25">
      <c r="A182" t="s">
        <v>13</v>
      </c>
      <c r="B182" t="s">
        <v>14</v>
      </c>
      <c r="C182" t="s">
        <v>15</v>
      </c>
      <c r="D182" t="s">
        <v>85</v>
      </c>
      <c r="E182" t="s">
        <v>17</v>
      </c>
      <c r="F182" t="s">
        <v>54</v>
      </c>
      <c r="G182" t="s">
        <v>22</v>
      </c>
      <c r="H182">
        <v>6</v>
      </c>
      <c r="I182" t="str">
        <f t="shared" si="7"/>
        <v>350</v>
      </c>
      <c r="J182" t="s">
        <v>87</v>
      </c>
      <c r="K182" s="1">
        <v>2494764.7800000003</v>
      </c>
      <c r="L182" s="1">
        <v>-181542.59</v>
      </c>
      <c r="M182" s="1">
        <v>0</v>
      </c>
      <c r="N182" s="1">
        <v>0</v>
      </c>
      <c r="O182" s="1">
        <v>2313222.19</v>
      </c>
    </row>
    <row r="183" spans="1:15" hidden="1" x14ac:dyDescent="0.25">
      <c r="A183" t="s">
        <v>13</v>
      </c>
      <c r="B183" t="s">
        <v>14</v>
      </c>
      <c r="C183" t="s">
        <v>15</v>
      </c>
      <c r="D183" t="s">
        <v>95</v>
      </c>
      <c r="E183" t="s">
        <v>17</v>
      </c>
      <c r="F183" t="s">
        <v>54</v>
      </c>
      <c r="G183" t="s">
        <v>22</v>
      </c>
      <c r="H183">
        <v>6</v>
      </c>
      <c r="I183" t="str">
        <f t="shared" si="7"/>
        <v>350</v>
      </c>
      <c r="J183" t="s">
        <v>87</v>
      </c>
      <c r="K183" s="1">
        <v>1254816.03</v>
      </c>
      <c r="L183" s="1">
        <v>-111923.33</v>
      </c>
      <c r="M183" s="1">
        <v>0</v>
      </c>
      <c r="N183" s="1">
        <v>0</v>
      </c>
      <c r="O183" s="1">
        <v>1142892.7</v>
      </c>
    </row>
    <row r="184" spans="1:15" hidden="1" x14ac:dyDescent="0.25">
      <c r="A184" t="s">
        <v>13</v>
      </c>
      <c r="B184" t="s">
        <v>14</v>
      </c>
      <c r="C184" t="s">
        <v>15</v>
      </c>
      <c r="D184" t="s">
        <v>55</v>
      </c>
      <c r="E184" t="s">
        <v>17</v>
      </c>
      <c r="F184" t="s">
        <v>54</v>
      </c>
      <c r="G184" t="s">
        <v>22</v>
      </c>
      <c r="H184">
        <v>6</v>
      </c>
      <c r="I184" t="str">
        <f t="shared" si="7"/>
        <v>352</v>
      </c>
      <c r="J184" t="s">
        <v>23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</row>
    <row r="185" spans="1:15" hidden="1" x14ac:dyDescent="0.25">
      <c r="A185" t="s">
        <v>13</v>
      </c>
      <c r="B185" t="s">
        <v>14</v>
      </c>
      <c r="C185" t="s">
        <v>15</v>
      </c>
      <c r="D185" t="s">
        <v>85</v>
      </c>
      <c r="E185" t="s">
        <v>17</v>
      </c>
      <c r="F185" t="s">
        <v>54</v>
      </c>
      <c r="G185" t="s">
        <v>22</v>
      </c>
      <c r="H185">
        <v>6</v>
      </c>
      <c r="I185" t="str">
        <f t="shared" si="7"/>
        <v>352</v>
      </c>
      <c r="J185" t="s">
        <v>23</v>
      </c>
      <c r="K185" s="1">
        <v>3496.15</v>
      </c>
      <c r="L185" s="1">
        <v>-3550.89</v>
      </c>
      <c r="M185" s="1">
        <v>0</v>
      </c>
      <c r="N185" s="1">
        <v>0</v>
      </c>
      <c r="O185" s="1">
        <v>-54.74</v>
      </c>
    </row>
    <row r="186" spans="1:15" hidden="1" x14ac:dyDescent="0.25">
      <c r="A186" t="s">
        <v>13</v>
      </c>
      <c r="B186" t="s">
        <v>14</v>
      </c>
      <c r="C186" t="s">
        <v>15</v>
      </c>
      <c r="D186" t="s">
        <v>95</v>
      </c>
      <c r="E186" t="s">
        <v>17</v>
      </c>
      <c r="F186" t="s">
        <v>54</v>
      </c>
      <c r="G186" t="s">
        <v>22</v>
      </c>
      <c r="H186">
        <v>6</v>
      </c>
      <c r="I186" t="str">
        <f t="shared" si="7"/>
        <v>352</v>
      </c>
      <c r="J186" t="s">
        <v>23</v>
      </c>
      <c r="K186" s="1">
        <v>1796.3400000000001</v>
      </c>
      <c r="L186" s="1">
        <v>-1723.25</v>
      </c>
      <c r="M186" s="1">
        <v>0</v>
      </c>
      <c r="N186" s="1">
        <v>0</v>
      </c>
      <c r="O186" s="1">
        <v>73.09</v>
      </c>
    </row>
    <row r="187" spans="1:15" hidden="1" x14ac:dyDescent="0.25">
      <c r="A187" t="s">
        <v>13</v>
      </c>
      <c r="B187" t="s">
        <v>14</v>
      </c>
      <c r="C187" t="s">
        <v>15</v>
      </c>
      <c r="D187" t="s">
        <v>55</v>
      </c>
      <c r="E187" t="s">
        <v>17</v>
      </c>
      <c r="F187" t="s">
        <v>54</v>
      </c>
      <c r="G187" t="s">
        <v>22</v>
      </c>
      <c r="H187">
        <v>6</v>
      </c>
      <c r="I187" t="str">
        <f t="shared" si="7"/>
        <v>353</v>
      </c>
      <c r="J187" t="s">
        <v>81</v>
      </c>
      <c r="K187" s="1">
        <v>605077.28</v>
      </c>
      <c r="L187" s="1">
        <v>-374465.99</v>
      </c>
      <c r="M187" s="1">
        <v>0</v>
      </c>
      <c r="N187" s="1">
        <v>0</v>
      </c>
      <c r="O187" s="1">
        <v>230611.29</v>
      </c>
    </row>
    <row r="188" spans="1:15" hidden="1" x14ac:dyDescent="0.25">
      <c r="A188" t="s">
        <v>13</v>
      </c>
      <c r="B188" t="s">
        <v>14</v>
      </c>
      <c r="C188" t="s">
        <v>15</v>
      </c>
      <c r="D188" t="s">
        <v>85</v>
      </c>
      <c r="E188" t="s">
        <v>17</v>
      </c>
      <c r="F188" t="s">
        <v>54</v>
      </c>
      <c r="G188" t="s">
        <v>22</v>
      </c>
      <c r="H188">
        <v>6</v>
      </c>
      <c r="I188" t="str">
        <f t="shared" si="7"/>
        <v>353</v>
      </c>
      <c r="J188" t="s">
        <v>81</v>
      </c>
      <c r="K188" s="1">
        <v>27599292.629999999</v>
      </c>
      <c r="L188" s="1">
        <v>38154136.659999996</v>
      </c>
      <c r="M188" s="1">
        <v>0</v>
      </c>
      <c r="N188" s="1">
        <v>0</v>
      </c>
      <c r="O188" s="1">
        <v>65753429.289999999</v>
      </c>
    </row>
    <row r="189" spans="1:15" hidden="1" x14ac:dyDescent="0.25">
      <c r="A189" t="s">
        <v>13</v>
      </c>
      <c r="B189" t="s">
        <v>14</v>
      </c>
      <c r="C189" t="s">
        <v>15</v>
      </c>
      <c r="D189" t="s">
        <v>94</v>
      </c>
      <c r="E189" t="s">
        <v>17</v>
      </c>
      <c r="F189" t="s">
        <v>54</v>
      </c>
      <c r="G189" t="s">
        <v>22</v>
      </c>
      <c r="H189">
        <v>6</v>
      </c>
      <c r="I189" t="str">
        <f t="shared" si="7"/>
        <v>353</v>
      </c>
      <c r="J189" t="s">
        <v>81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</row>
    <row r="190" spans="1:15" hidden="1" x14ac:dyDescent="0.25">
      <c r="A190" t="s">
        <v>13</v>
      </c>
      <c r="B190" t="s">
        <v>14</v>
      </c>
      <c r="C190" t="s">
        <v>15</v>
      </c>
      <c r="D190" t="s">
        <v>95</v>
      </c>
      <c r="E190" t="s">
        <v>17</v>
      </c>
      <c r="F190" t="s">
        <v>54</v>
      </c>
      <c r="G190" t="s">
        <v>22</v>
      </c>
      <c r="H190">
        <v>6</v>
      </c>
      <c r="I190" t="str">
        <f t="shared" si="7"/>
        <v>353</v>
      </c>
      <c r="J190" t="s">
        <v>81</v>
      </c>
      <c r="K190" s="1">
        <v>13971191.84</v>
      </c>
      <c r="L190" s="1">
        <v>19645321.670000002</v>
      </c>
      <c r="M190" s="1">
        <v>0</v>
      </c>
      <c r="N190" s="1">
        <v>0</v>
      </c>
      <c r="O190" s="1">
        <v>33616513.509999998</v>
      </c>
    </row>
    <row r="191" spans="1:15" hidden="1" x14ac:dyDescent="0.25">
      <c r="A191" t="s">
        <v>13</v>
      </c>
      <c r="B191" t="s">
        <v>14</v>
      </c>
      <c r="C191" t="s">
        <v>15</v>
      </c>
      <c r="D191" t="s">
        <v>85</v>
      </c>
      <c r="E191" t="s">
        <v>17</v>
      </c>
      <c r="F191" t="s">
        <v>54</v>
      </c>
      <c r="G191" t="s">
        <v>22</v>
      </c>
      <c r="H191">
        <v>6</v>
      </c>
      <c r="I191" t="str">
        <f t="shared" si="7"/>
        <v>354</v>
      </c>
      <c r="J191" t="s">
        <v>88</v>
      </c>
      <c r="K191" s="1">
        <v>0</v>
      </c>
      <c r="L191" s="1">
        <v>358048.16000000003</v>
      </c>
      <c r="M191" s="1">
        <v>0</v>
      </c>
      <c r="N191" s="1">
        <v>0</v>
      </c>
      <c r="O191" s="1">
        <v>358048.16000000003</v>
      </c>
    </row>
    <row r="192" spans="1:15" hidden="1" x14ac:dyDescent="0.25">
      <c r="A192" t="s">
        <v>13</v>
      </c>
      <c r="B192" t="s">
        <v>14</v>
      </c>
      <c r="C192" t="s">
        <v>15</v>
      </c>
      <c r="D192" t="s">
        <v>95</v>
      </c>
      <c r="E192" t="s">
        <v>17</v>
      </c>
      <c r="F192" t="s">
        <v>54</v>
      </c>
      <c r="G192" t="s">
        <v>22</v>
      </c>
      <c r="H192">
        <v>6</v>
      </c>
      <c r="I192" t="str">
        <f t="shared" si="7"/>
        <v>354</v>
      </c>
      <c r="J192" t="s">
        <v>88</v>
      </c>
      <c r="K192" s="1">
        <v>0</v>
      </c>
      <c r="L192" s="1">
        <v>181561.34</v>
      </c>
      <c r="M192" s="1">
        <v>0</v>
      </c>
      <c r="N192" s="1">
        <v>0</v>
      </c>
      <c r="O192" s="1">
        <v>181561.34</v>
      </c>
    </row>
    <row r="193" spans="1:15" hidden="1" x14ac:dyDescent="0.25">
      <c r="A193" t="s">
        <v>13</v>
      </c>
      <c r="B193" t="s">
        <v>14</v>
      </c>
      <c r="C193" t="s">
        <v>15</v>
      </c>
      <c r="D193" t="s">
        <v>85</v>
      </c>
      <c r="E193" t="s">
        <v>17</v>
      </c>
      <c r="F193" t="s">
        <v>54</v>
      </c>
      <c r="G193" t="s">
        <v>22</v>
      </c>
      <c r="H193">
        <v>6</v>
      </c>
      <c r="I193" t="str">
        <f t="shared" si="7"/>
        <v>355</v>
      </c>
      <c r="J193" t="s">
        <v>89</v>
      </c>
      <c r="K193" s="1">
        <v>38898839.130000003</v>
      </c>
      <c r="L193" s="1">
        <v>-6838883.1799999997</v>
      </c>
      <c r="M193" s="1">
        <v>0</v>
      </c>
      <c r="N193" s="1">
        <v>0</v>
      </c>
      <c r="O193" s="1">
        <v>32059955.949999999</v>
      </c>
    </row>
    <row r="194" spans="1:15" hidden="1" x14ac:dyDescent="0.25">
      <c r="A194" t="s">
        <v>13</v>
      </c>
      <c r="B194" t="s">
        <v>14</v>
      </c>
      <c r="C194" t="s">
        <v>15</v>
      </c>
      <c r="D194" t="s">
        <v>95</v>
      </c>
      <c r="E194" t="s">
        <v>17</v>
      </c>
      <c r="F194" t="s">
        <v>54</v>
      </c>
      <c r="G194" t="s">
        <v>22</v>
      </c>
      <c r="H194">
        <v>6</v>
      </c>
      <c r="I194" t="str">
        <f t="shared" si="7"/>
        <v>355</v>
      </c>
      <c r="J194" t="s">
        <v>89</v>
      </c>
      <c r="K194" s="1">
        <v>19945818.890000001</v>
      </c>
      <c r="L194" s="1">
        <v>-3685342.4699999997</v>
      </c>
      <c r="M194" s="1">
        <v>0</v>
      </c>
      <c r="N194" s="1">
        <v>0</v>
      </c>
      <c r="O194" s="1">
        <v>16260476.42</v>
      </c>
    </row>
    <row r="195" spans="1:15" hidden="1" x14ac:dyDescent="0.25">
      <c r="A195" t="s">
        <v>13</v>
      </c>
      <c r="B195" t="s">
        <v>14</v>
      </c>
      <c r="C195" t="s">
        <v>15</v>
      </c>
      <c r="D195" t="s">
        <v>85</v>
      </c>
      <c r="E195" t="s">
        <v>17</v>
      </c>
      <c r="F195" t="s">
        <v>54</v>
      </c>
      <c r="G195" t="s">
        <v>22</v>
      </c>
      <c r="H195">
        <v>6</v>
      </c>
      <c r="I195" t="str">
        <f t="shared" si="7"/>
        <v>356</v>
      </c>
      <c r="J195" t="s">
        <v>90</v>
      </c>
      <c r="K195" s="1">
        <v>15728405.060000001</v>
      </c>
      <c r="L195" s="1">
        <v>-3059664</v>
      </c>
      <c r="M195" s="1">
        <v>0</v>
      </c>
      <c r="N195" s="1">
        <v>0</v>
      </c>
      <c r="O195" s="1">
        <v>12668741.060000001</v>
      </c>
    </row>
    <row r="196" spans="1:15" hidden="1" x14ac:dyDescent="0.25">
      <c r="A196" t="s">
        <v>13</v>
      </c>
      <c r="B196" t="s">
        <v>14</v>
      </c>
      <c r="C196" t="s">
        <v>15</v>
      </c>
      <c r="D196" t="s">
        <v>95</v>
      </c>
      <c r="E196" t="s">
        <v>17</v>
      </c>
      <c r="F196" t="s">
        <v>54</v>
      </c>
      <c r="G196" t="s">
        <v>22</v>
      </c>
      <c r="H196">
        <v>6</v>
      </c>
      <c r="I196" t="str">
        <f t="shared" si="7"/>
        <v>356</v>
      </c>
      <c r="J196" t="s">
        <v>90</v>
      </c>
      <c r="K196" s="1">
        <v>8066369.8399999999</v>
      </c>
      <c r="L196" s="1">
        <v>-1646898.57</v>
      </c>
      <c r="M196" s="1">
        <v>0</v>
      </c>
      <c r="N196" s="1">
        <v>0</v>
      </c>
      <c r="O196" s="1">
        <v>6419471.2699999996</v>
      </c>
    </row>
    <row r="197" spans="1:15" hidden="1" x14ac:dyDescent="0.25">
      <c r="A197" t="s">
        <v>13</v>
      </c>
      <c r="B197" t="s">
        <v>14</v>
      </c>
      <c r="C197" t="s">
        <v>15</v>
      </c>
      <c r="D197" t="s">
        <v>85</v>
      </c>
      <c r="E197" t="s">
        <v>17</v>
      </c>
      <c r="F197" t="s">
        <v>54</v>
      </c>
      <c r="G197" t="s">
        <v>22</v>
      </c>
      <c r="H197">
        <v>6</v>
      </c>
      <c r="I197" t="str">
        <f t="shared" si="7"/>
        <v>358</v>
      </c>
      <c r="J197" t="s">
        <v>92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</row>
    <row r="198" spans="1:15" hidden="1" x14ac:dyDescent="0.25">
      <c r="A198" t="s">
        <v>13</v>
      </c>
      <c r="B198" t="s">
        <v>14</v>
      </c>
      <c r="C198" t="s">
        <v>15</v>
      </c>
      <c r="D198" t="s">
        <v>95</v>
      </c>
      <c r="E198" t="s">
        <v>17</v>
      </c>
      <c r="F198" t="s">
        <v>54</v>
      </c>
      <c r="G198" t="s">
        <v>22</v>
      </c>
      <c r="H198">
        <v>6</v>
      </c>
      <c r="I198" t="str">
        <f t="shared" si="7"/>
        <v>358</v>
      </c>
      <c r="J198" t="s">
        <v>92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</row>
    <row r="199" spans="1:15" hidden="1" x14ac:dyDescent="0.25">
      <c r="A199" t="s">
        <v>13</v>
      </c>
      <c r="B199" t="s">
        <v>14</v>
      </c>
      <c r="C199" t="s">
        <v>15</v>
      </c>
      <c r="D199" t="s">
        <v>16</v>
      </c>
      <c r="E199" t="s">
        <v>17</v>
      </c>
      <c r="F199" t="s">
        <v>54</v>
      </c>
      <c r="G199" t="s">
        <v>24</v>
      </c>
      <c r="H199">
        <v>7</v>
      </c>
      <c r="I199" t="str">
        <f t="shared" ref="I199:I224" si="8">LEFT(J199,3)</f>
        <v>360</v>
      </c>
      <c r="J199" t="s">
        <v>25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</row>
    <row r="200" spans="1:15" hidden="1" x14ac:dyDescent="0.25">
      <c r="A200" t="s">
        <v>13</v>
      </c>
      <c r="B200" t="s">
        <v>14</v>
      </c>
      <c r="C200" t="s">
        <v>15</v>
      </c>
      <c r="D200" t="s">
        <v>94</v>
      </c>
      <c r="E200" t="s">
        <v>17</v>
      </c>
      <c r="F200" t="s">
        <v>54</v>
      </c>
      <c r="G200" t="s">
        <v>24</v>
      </c>
      <c r="H200">
        <v>7</v>
      </c>
      <c r="I200" t="str">
        <f t="shared" si="8"/>
        <v>360</v>
      </c>
      <c r="J200" t="s">
        <v>25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</row>
    <row r="201" spans="1:15" hidden="1" x14ac:dyDescent="0.25">
      <c r="A201" t="s">
        <v>13</v>
      </c>
      <c r="B201" t="s">
        <v>14</v>
      </c>
      <c r="C201" t="s">
        <v>15</v>
      </c>
      <c r="D201" t="s">
        <v>16</v>
      </c>
      <c r="E201" t="s">
        <v>17</v>
      </c>
      <c r="F201" t="s">
        <v>54</v>
      </c>
      <c r="G201" t="s">
        <v>24</v>
      </c>
      <c r="H201">
        <v>7</v>
      </c>
      <c r="I201" t="str">
        <f t="shared" si="8"/>
        <v>360</v>
      </c>
      <c r="J201" t="s">
        <v>26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</row>
    <row r="202" spans="1:15" hidden="1" x14ac:dyDescent="0.25">
      <c r="A202" t="s">
        <v>13</v>
      </c>
      <c r="B202" t="s">
        <v>14</v>
      </c>
      <c r="C202" t="s">
        <v>15</v>
      </c>
      <c r="D202" t="s">
        <v>94</v>
      </c>
      <c r="E202" t="s">
        <v>17</v>
      </c>
      <c r="F202" t="s">
        <v>54</v>
      </c>
      <c r="G202" t="s">
        <v>24</v>
      </c>
      <c r="H202">
        <v>7</v>
      </c>
      <c r="I202" t="str">
        <f t="shared" si="8"/>
        <v>360</v>
      </c>
      <c r="J202" t="s">
        <v>26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</row>
    <row r="203" spans="1:15" hidden="1" x14ac:dyDescent="0.25">
      <c r="A203" t="s">
        <v>13</v>
      </c>
      <c r="B203" t="s">
        <v>14</v>
      </c>
      <c r="C203" t="s">
        <v>15</v>
      </c>
      <c r="D203" t="s">
        <v>16</v>
      </c>
      <c r="E203" t="s">
        <v>17</v>
      </c>
      <c r="F203" t="s">
        <v>54</v>
      </c>
      <c r="G203" t="s">
        <v>24</v>
      </c>
      <c r="H203">
        <v>7</v>
      </c>
      <c r="I203" t="str">
        <f t="shared" si="8"/>
        <v>361</v>
      </c>
      <c r="J203" t="s">
        <v>27</v>
      </c>
      <c r="K203" s="1">
        <v>161028.16</v>
      </c>
      <c r="L203" s="1">
        <v>8159.37</v>
      </c>
      <c r="M203" s="1">
        <v>0</v>
      </c>
      <c r="N203" s="1">
        <v>0</v>
      </c>
      <c r="O203" s="1">
        <v>169187.53</v>
      </c>
    </row>
    <row r="204" spans="1:15" hidden="1" x14ac:dyDescent="0.25">
      <c r="A204" t="s">
        <v>13</v>
      </c>
      <c r="B204" t="s">
        <v>14</v>
      </c>
      <c r="C204" t="s">
        <v>15</v>
      </c>
      <c r="D204" t="s">
        <v>94</v>
      </c>
      <c r="E204" t="s">
        <v>17</v>
      </c>
      <c r="F204" t="s">
        <v>54</v>
      </c>
      <c r="G204" t="s">
        <v>24</v>
      </c>
      <c r="H204">
        <v>7</v>
      </c>
      <c r="I204" t="str">
        <f t="shared" si="8"/>
        <v>361</v>
      </c>
      <c r="J204" t="s">
        <v>27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</row>
    <row r="205" spans="1:15" hidden="1" x14ac:dyDescent="0.25">
      <c r="A205" t="s">
        <v>13</v>
      </c>
      <c r="B205" t="s">
        <v>14</v>
      </c>
      <c r="C205" t="s">
        <v>15</v>
      </c>
      <c r="D205" t="s">
        <v>16</v>
      </c>
      <c r="E205" t="s">
        <v>17</v>
      </c>
      <c r="F205" t="s">
        <v>54</v>
      </c>
      <c r="G205" t="s">
        <v>24</v>
      </c>
      <c r="H205">
        <v>7</v>
      </c>
      <c r="I205" t="str">
        <f t="shared" si="8"/>
        <v>362</v>
      </c>
      <c r="J205" t="s">
        <v>28</v>
      </c>
      <c r="K205" s="1">
        <v>10306548.01</v>
      </c>
      <c r="L205" s="1">
        <v>-6459955.2300000004</v>
      </c>
      <c r="M205" s="1">
        <v>0</v>
      </c>
      <c r="N205" s="1">
        <v>0</v>
      </c>
      <c r="O205" s="1">
        <v>3846592.7800000003</v>
      </c>
    </row>
    <row r="206" spans="1:15" hidden="1" x14ac:dyDescent="0.25">
      <c r="A206" t="s">
        <v>13</v>
      </c>
      <c r="B206" t="s">
        <v>14</v>
      </c>
      <c r="C206" t="s">
        <v>15</v>
      </c>
      <c r="D206" t="s">
        <v>94</v>
      </c>
      <c r="E206" t="s">
        <v>17</v>
      </c>
      <c r="F206" t="s">
        <v>54</v>
      </c>
      <c r="G206" t="s">
        <v>24</v>
      </c>
      <c r="H206">
        <v>7</v>
      </c>
      <c r="I206" t="str">
        <f t="shared" si="8"/>
        <v>362</v>
      </c>
      <c r="J206" t="s">
        <v>28</v>
      </c>
      <c r="K206" s="1">
        <v>2651465.94</v>
      </c>
      <c r="L206" s="1">
        <v>3401033.14</v>
      </c>
      <c r="M206" s="1">
        <v>0</v>
      </c>
      <c r="N206" s="1">
        <v>0</v>
      </c>
      <c r="O206" s="1">
        <v>6052499.0800000001</v>
      </c>
    </row>
    <row r="207" spans="1:15" hidden="1" x14ac:dyDescent="0.25">
      <c r="A207" t="s">
        <v>13</v>
      </c>
      <c r="B207" t="s">
        <v>14</v>
      </c>
      <c r="C207" t="s">
        <v>15</v>
      </c>
      <c r="D207" t="s">
        <v>16</v>
      </c>
      <c r="E207" t="s">
        <v>17</v>
      </c>
      <c r="F207" t="s">
        <v>54</v>
      </c>
      <c r="G207" t="s">
        <v>24</v>
      </c>
      <c r="H207">
        <v>7</v>
      </c>
      <c r="I207" t="str">
        <f t="shared" si="8"/>
        <v>364</v>
      </c>
      <c r="J207" t="s">
        <v>29</v>
      </c>
      <c r="K207" s="1">
        <v>2425894.1</v>
      </c>
      <c r="L207" s="1">
        <v>576512.96</v>
      </c>
      <c r="M207" s="1">
        <v>0</v>
      </c>
      <c r="N207" s="1">
        <v>0</v>
      </c>
      <c r="O207" s="1">
        <v>3002407.06</v>
      </c>
    </row>
    <row r="208" spans="1:15" hidden="1" x14ac:dyDescent="0.25">
      <c r="A208" t="s">
        <v>13</v>
      </c>
      <c r="B208" t="s">
        <v>14</v>
      </c>
      <c r="C208" t="s">
        <v>15</v>
      </c>
      <c r="D208" t="s">
        <v>94</v>
      </c>
      <c r="E208" t="s">
        <v>17</v>
      </c>
      <c r="F208" t="s">
        <v>54</v>
      </c>
      <c r="G208" t="s">
        <v>24</v>
      </c>
      <c r="H208">
        <v>7</v>
      </c>
      <c r="I208" t="str">
        <f t="shared" si="8"/>
        <v>364</v>
      </c>
      <c r="J208" t="s">
        <v>29</v>
      </c>
      <c r="K208" s="1">
        <v>1368802.2</v>
      </c>
      <c r="L208" s="1">
        <v>852767.82000000007</v>
      </c>
      <c r="M208" s="1">
        <v>0</v>
      </c>
      <c r="N208" s="1">
        <v>0</v>
      </c>
      <c r="O208" s="1">
        <v>2221570.02</v>
      </c>
    </row>
    <row r="209" spans="1:15" hidden="1" x14ac:dyDescent="0.25">
      <c r="A209" t="s">
        <v>13</v>
      </c>
      <c r="B209" t="s">
        <v>14</v>
      </c>
      <c r="C209" t="s">
        <v>15</v>
      </c>
      <c r="D209" t="s">
        <v>16</v>
      </c>
      <c r="E209" t="s">
        <v>17</v>
      </c>
      <c r="F209" t="s">
        <v>54</v>
      </c>
      <c r="G209" t="s">
        <v>24</v>
      </c>
      <c r="H209">
        <v>7</v>
      </c>
      <c r="I209" t="str">
        <f t="shared" si="8"/>
        <v>365</v>
      </c>
      <c r="J209" t="s">
        <v>30</v>
      </c>
      <c r="K209" s="1">
        <v>4917401.76</v>
      </c>
      <c r="L209" s="1">
        <v>-1602422.97</v>
      </c>
      <c r="M209" s="1">
        <v>0</v>
      </c>
      <c r="N209" s="1">
        <v>0</v>
      </c>
      <c r="O209" s="1">
        <v>3314978.79</v>
      </c>
    </row>
    <row r="210" spans="1:15" hidden="1" x14ac:dyDescent="0.25">
      <c r="A210" t="s">
        <v>13</v>
      </c>
      <c r="B210" t="s">
        <v>14</v>
      </c>
      <c r="C210" t="s">
        <v>15</v>
      </c>
      <c r="D210" t="s">
        <v>94</v>
      </c>
      <c r="E210" t="s">
        <v>17</v>
      </c>
      <c r="F210" t="s">
        <v>54</v>
      </c>
      <c r="G210" t="s">
        <v>24</v>
      </c>
      <c r="H210">
        <v>7</v>
      </c>
      <c r="I210" t="str">
        <f t="shared" si="8"/>
        <v>365</v>
      </c>
      <c r="J210" t="s">
        <v>30</v>
      </c>
      <c r="K210" s="1">
        <v>4236476.49</v>
      </c>
      <c r="L210" s="1">
        <v>-1874962.57</v>
      </c>
      <c r="M210" s="1">
        <v>0</v>
      </c>
      <c r="N210" s="1">
        <v>0</v>
      </c>
      <c r="O210" s="1">
        <v>2361513.92</v>
      </c>
    </row>
    <row r="211" spans="1:15" hidden="1" x14ac:dyDescent="0.25">
      <c r="A211" t="s">
        <v>13</v>
      </c>
      <c r="B211" t="s">
        <v>14</v>
      </c>
      <c r="C211" t="s">
        <v>15</v>
      </c>
      <c r="D211" t="s">
        <v>16</v>
      </c>
      <c r="E211" t="s">
        <v>17</v>
      </c>
      <c r="F211" t="s">
        <v>54</v>
      </c>
      <c r="G211" t="s">
        <v>24</v>
      </c>
      <c r="H211">
        <v>7</v>
      </c>
      <c r="I211" t="str">
        <f t="shared" si="8"/>
        <v>366</v>
      </c>
      <c r="J211" t="s">
        <v>31</v>
      </c>
      <c r="K211" s="1">
        <v>695248.48</v>
      </c>
      <c r="L211" s="1">
        <v>322430.56</v>
      </c>
      <c r="M211" s="1">
        <v>0</v>
      </c>
      <c r="N211" s="1">
        <v>0</v>
      </c>
      <c r="O211" s="1">
        <v>1017679.04</v>
      </c>
    </row>
    <row r="212" spans="1:15" hidden="1" x14ac:dyDescent="0.25">
      <c r="A212" t="s">
        <v>13</v>
      </c>
      <c r="B212" t="s">
        <v>14</v>
      </c>
      <c r="C212" t="s">
        <v>15</v>
      </c>
      <c r="D212" t="s">
        <v>94</v>
      </c>
      <c r="E212" t="s">
        <v>17</v>
      </c>
      <c r="F212" t="s">
        <v>54</v>
      </c>
      <c r="G212" t="s">
        <v>24</v>
      </c>
      <c r="H212">
        <v>7</v>
      </c>
      <c r="I212" t="str">
        <f t="shared" si="8"/>
        <v>366</v>
      </c>
      <c r="J212" t="s">
        <v>31</v>
      </c>
      <c r="K212" s="1">
        <v>204090.73</v>
      </c>
      <c r="L212" s="1">
        <v>114214.90000000001</v>
      </c>
      <c r="M212" s="1">
        <v>0</v>
      </c>
      <c r="N212" s="1">
        <v>0</v>
      </c>
      <c r="O212" s="1">
        <v>318305.63</v>
      </c>
    </row>
    <row r="213" spans="1:15" hidden="1" x14ac:dyDescent="0.25">
      <c r="A213" t="s">
        <v>13</v>
      </c>
      <c r="B213" t="s">
        <v>14</v>
      </c>
      <c r="C213" t="s">
        <v>15</v>
      </c>
      <c r="D213" t="s">
        <v>16</v>
      </c>
      <c r="E213" t="s">
        <v>17</v>
      </c>
      <c r="F213" t="s">
        <v>54</v>
      </c>
      <c r="G213" t="s">
        <v>24</v>
      </c>
      <c r="H213">
        <v>7</v>
      </c>
      <c r="I213" t="str">
        <f t="shared" si="8"/>
        <v>367</v>
      </c>
      <c r="J213" t="s">
        <v>32</v>
      </c>
      <c r="K213" s="1">
        <v>2946812.48</v>
      </c>
      <c r="L213" s="1">
        <v>-295436.63</v>
      </c>
      <c r="M213" s="1">
        <v>0</v>
      </c>
      <c r="N213" s="1">
        <v>0</v>
      </c>
      <c r="O213" s="1">
        <v>2651375.85</v>
      </c>
    </row>
    <row r="214" spans="1:15" hidden="1" x14ac:dyDescent="0.25">
      <c r="A214" t="s">
        <v>13</v>
      </c>
      <c r="B214" t="s">
        <v>14</v>
      </c>
      <c r="C214" t="s">
        <v>15</v>
      </c>
      <c r="D214" t="s">
        <v>94</v>
      </c>
      <c r="E214" t="s">
        <v>17</v>
      </c>
      <c r="F214" t="s">
        <v>54</v>
      </c>
      <c r="G214" t="s">
        <v>24</v>
      </c>
      <c r="H214">
        <v>7</v>
      </c>
      <c r="I214" t="str">
        <f t="shared" si="8"/>
        <v>367</v>
      </c>
      <c r="J214" t="s">
        <v>32</v>
      </c>
      <c r="K214" s="1">
        <v>1193192.82</v>
      </c>
      <c r="L214" s="1">
        <v>9300.43</v>
      </c>
      <c r="M214" s="1">
        <v>0</v>
      </c>
      <c r="N214" s="1">
        <v>0</v>
      </c>
      <c r="O214" s="1">
        <v>1202493.25</v>
      </c>
    </row>
    <row r="215" spans="1:15" hidden="1" x14ac:dyDescent="0.25">
      <c r="A215" t="s">
        <v>13</v>
      </c>
      <c r="B215" t="s">
        <v>14</v>
      </c>
      <c r="C215" t="s">
        <v>15</v>
      </c>
      <c r="D215" t="s">
        <v>16</v>
      </c>
      <c r="E215" t="s">
        <v>17</v>
      </c>
      <c r="F215" t="s">
        <v>54</v>
      </c>
      <c r="G215" t="s">
        <v>24</v>
      </c>
      <c r="H215">
        <v>7</v>
      </c>
      <c r="I215" t="str">
        <f t="shared" si="8"/>
        <v>368</v>
      </c>
      <c r="J215" t="s">
        <v>33</v>
      </c>
      <c r="K215" s="1">
        <v>530719.9</v>
      </c>
      <c r="L215" s="1">
        <v>118860.06</v>
      </c>
      <c r="M215" s="1">
        <v>0</v>
      </c>
      <c r="N215" s="1">
        <v>0</v>
      </c>
      <c r="O215" s="1">
        <v>649579.96</v>
      </c>
    </row>
    <row r="216" spans="1:15" hidden="1" x14ac:dyDescent="0.25">
      <c r="A216" t="s">
        <v>13</v>
      </c>
      <c r="B216" t="s">
        <v>14</v>
      </c>
      <c r="C216" t="s">
        <v>15</v>
      </c>
      <c r="D216" t="s">
        <v>94</v>
      </c>
      <c r="E216" t="s">
        <v>17</v>
      </c>
      <c r="F216" t="s">
        <v>54</v>
      </c>
      <c r="G216" t="s">
        <v>24</v>
      </c>
      <c r="H216">
        <v>7</v>
      </c>
      <c r="I216" t="str">
        <f t="shared" si="8"/>
        <v>368</v>
      </c>
      <c r="J216" t="s">
        <v>33</v>
      </c>
      <c r="K216" s="1">
        <v>395684.24</v>
      </c>
      <c r="L216" s="1">
        <v>13732.85</v>
      </c>
      <c r="M216" s="1">
        <v>0</v>
      </c>
      <c r="N216" s="1">
        <v>0</v>
      </c>
      <c r="O216" s="1">
        <v>409417.09</v>
      </c>
    </row>
    <row r="217" spans="1:15" hidden="1" x14ac:dyDescent="0.25">
      <c r="A217" t="s">
        <v>13</v>
      </c>
      <c r="B217" t="s">
        <v>14</v>
      </c>
      <c r="C217" t="s">
        <v>15</v>
      </c>
      <c r="D217" t="s">
        <v>16</v>
      </c>
      <c r="E217" t="s">
        <v>17</v>
      </c>
      <c r="F217" t="s">
        <v>54</v>
      </c>
      <c r="G217" t="s">
        <v>24</v>
      </c>
      <c r="H217">
        <v>7</v>
      </c>
      <c r="I217" t="str">
        <f t="shared" si="8"/>
        <v>369</v>
      </c>
      <c r="J217" t="s">
        <v>34</v>
      </c>
      <c r="K217" s="1">
        <v>398088.08</v>
      </c>
      <c r="L217" s="1">
        <v>-261471.18</v>
      </c>
      <c r="M217" s="1">
        <v>0</v>
      </c>
      <c r="N217" s="1">
        <v>0</v>
      </c>
      <c r="O217" s="1">
        <v>136616.9</v>
      </c>
    </row>
    <row r="218" spans="1:15" hidden="1" x14ac:dyDescent="0.25">
      <c r="A218" t="s">
        <v>13</v>
      </c>
      <c r="B218" t="s">
        <v>14</v>
      </c>
      <c r="C218" t="s">
        <v>15</v>
      </c>
      <c r="D218" t="s">
        <v>94</v>
      </c>
      <c r="E218" t="s">
        <v>17</v>
      </c>
      <c r="F218" t="s">
        <v>54</v>
      </c>
      <c r="G218" t="s">
        <v>24</v>
      </c>
      <c r="H218">
        <v>7</v>
      </c>
      <c r="I218" t="str">
        <f t="shared" si="8"/>
        <v>369</v>
      </c>
      <c r="J218" t="s">
        <v>34</v>
      </c>
      <c r="K218" s="1">
        <v>835977.5</v>
      </c>
      <c r="L218" s="1">
        <v>-750137.03</v>
      </c>
      <c r="M218" s="1">
        <v>0</v>
      </c>
      <c r="N218" s="1">
        <v>0</v>
      </c>
      <c r="O218" s="1">
        <v>85840.47</v>
      </c>
    </row>
    <row r="219" spans="1:15" hidden="1" x14ac:dyDescent="0.25">
      <c r="A219" t="s">
        <v>13</v>
      </c>
      <c r="B219" t="s">
        <v>14</v>
      </c>
      <c r="C219" t="s">
        <v>15</v>
      </c>
      <c r="D219" t="s">
        <v>16</v>
      </c>
      <c r="E219" t="s">
        <v>17</v>
      </c>
      <c r="F219" t="s">
        <v>54</v>
      </c>
      <c r="G219" t="s">
        <v>24</v>
      </c>
      <c r="H219">
        <v>7</v>
      </c>
      <c r="I219" t="str">
        <f t="shared" si="8"/>
        <v>370</v>
      </c>
      <c r="J219" t="s">
        <v>35</v>
      </c>
      <c r="K219" s="1">
        <v>0</v>
      </c>
      <c r="L219" s="1">
        <v>5670.4000000000005</v>
      </c>
      <c r="M219" s="1">
        <v>0</v>
      </c>
      <c r="N219" s="1">
        <v>0</v>
      </c>
      <c r="O219" s="1">
        <v>5670.4000000000005</v>
      </c>
    </row>
    <row r="220" spans="1:15" hidden="1" x14ac:dyDescent="0.25">
      <c r="A220" t="s">
        <v>13</v>
      </c>
      <c r="B220" t="s">
        <v>14</v>
      </c>
      <c r="C220" t="s">
        <v>15</v>
      </c>
      <c r="D220" t="s">
        <v>94</v>
      </c>
      <c r="E220" t="s">
        <v>17</v>
      </c>
      <c r="F220" t="s">
        <v>54</v>
      </c>
      <c r="G220" t="s">
        <v>24</v>
      </c>
      <c r="H220">
        <v>7</v>
      </c>
      <c r="I220" t="str">
        <f t="shared" si="8"/>
        <v>370</v>
      </c>
      <c r="J220" t="s">
        <v>35</v>
      </c>
      <c r="K220" s="1">
        <v>0</v>
      </c>
      <c r="L220" s="1">
        <v>735.53</v>
      </c>
      <c r="M220" s="1">
        <v>0</v>
      </c>
      <c r="N220" s="1">
        <v>0</v>
      </c>
      <c r="O220" s="1">
        <v>735.53</v>
      </c>
    </row>
    <row r="221" spans="1:15" hidden="1" x14ac:dyDescent="0.25">
      <c r="A221" t="s">
        <v>13</v>
      </c>
      <c r="B221" t="s">
        <v>14</v>
      </c>
      <c r="C221" t="s">
        <v>15</v>
      </c>
      <c r="D221" t="s">
        <v>16</v>
      </c>
      <c r="E221" t="s">
        <v>17</v>
      </c>
      <c r="F221" t="s">
        <v>54</v>
      </c>
      <c r="G221" t="s">
        <v>24</v>
      </c>
      <c r="H221">
        <v>7</v>
      </c>
      <c r="I221" t="str">
        <f t="shared" si="8"/>
        <v>371</v>
      </c>
      <c r="J221" t="s">
        <v>36</v>
      </c>
      <c r="K221" s="1">
        <v>81649.41</v>
      </c>
      <c r="L221" s="1">
        <v>-15021.04</v>
      </c>
      <c r="M221" s="1">
        <v>0</v>
      </c>
      <c r="N221" s="1">
        <v>0</v>
      </c>
      <c r="O221" s="1">
        <v>66628.37</v>
      </c>
    </row>
    <row r="222" spans="1:15" hidden="1" x14ac:dyDescent="0.25">
      <c r="A222" t="s">
        <v>13</v>
      </c>
      <c r="B222" t="s">
        <v>14</v>
      </c>
      <c r="C222" t="s">
        <v>15</v>
      </c>
      <c r="D222" t="s">
        <v>94</v>
      </c>
      <c r="E222" t="s">
        <v>17</v>
      </c>
      <c r="F222" t="s">
        <v>54</v>
      </c>
      <c r="G222" t="s">
        <v>24</v>
      </c>
      <c r="H222">
        <v>7</v>
      </c>
      <c r="I222" t="str">
        <f t="shared" si="8"/>
        <v>371</v>
      </c>
      <c r="J222" t="s">
        <v>36</v>
      </c>
      <c r="K222" s="1">
        <v>102163.74</v>
      </c>
      <c r="L222" s="1">
        <v>-39696.85</v>
      </c>
      <c r="M222" s="1">
        <v>0</v>
      </c>
      <c r="N222" s="1">
        <v>0</v>
      </c>
      <c r="O222" s="1">
        <v>62466.89</v>
      </c>
    </row>
    <row r="223" spans="1:15" hidden="1" x14ac:dyDescent="0.25">
      <c r="A223" t="s">
        <v>13</v>
      </c>
      <c r="B223" t="s">
        <v>14</v>
      </c>
      <c r="C223" t="s">
        <v>15</v>
      </c>
      <c r="D223" t="s">
        <v>16</v>
      </c>
      <c r="E223" t="s">
        <v>17</v>
      </c>
      <c r="F223" t="s">
        <v>54</v>
      </c>
      <c r="G223" t="s">
        <v>24</v>
      </c>
      <c r="H223">
        <v>7</v>
      </c>
      <c r="I223" t="str">
        <f t="shared" si="8"/>
        <v>373</v>
      </c>
      <c r="J223" t="s">
        <v>37</v>
      </c>
      <c r="K223" s="1">
        <v>48525.74</v>
      </c>
      <c r="L223" s="1">
        <v>60887.9</v>
      </c>
      <c r="M223" s="1">
        <v>0</v>
      </c>
      <c r="N223" s="1">
        <v>0</v>
      </c>
      <c r="O223" s="1">
        <v>109413.64</v>
      </c>
    </row>
    <row r="224" spans="1:15" hidden="1" x14ac:dyDescent="0.25">
      <c r="A224" t="s">
        <v>13</v>
      </c>
      <c r="B224" t="s">
        <v>14</v>
      </c>
      <c r="C224" t="s">
        <v>15</v>
      </c>
      <c r="D224" t="s">
        <v>94</v>
      </c>
      <c r="E224" t="s">
        <v>17</v>
      </c>
      <c r="F224" t="s">
        <v>54</v>
      </c>
      <c r="G224" t="s">
        <v>24</v>
      </c>
      <c r="H224">
        <v>7</v>
      </c>
      <c r="I224" t="str">
        <f t="shared" si="8"/>
        <v>373</v>
      </c>
      <c r="J224" t="s">
        <v>37</v>
      </c>
      <c r="K224" s="1">
        <v>93382.31</v>
      </c>
      <c r="L224" s="1">
        <v>-39022.67</v>
      </c>
      <c r="M224" s="1">
        <v>0</v>
      </c>
      <c r="N224" s="1">
        <v>0</v>
      </c>
      <c r="O224" s="1">
        <v>54359.64</v>
      </c>
    </row>
    <row r="225" spans="1:15" hidden="1" x14ac:dyDescent="0.25">
      <c r="A225" t="s">
        <v>13</v>
      </c>
      <c r="B225" t="s">
        <v>14</v>
      </c>
      <c r="C225" t="s">
        <v>15</v>
      </c>
      <c r="D225" t="s">
        <v>16</v>
      </c>
      <c r="E225" t="s">
        <v>17</v>
      </c>
      <c r="F225" t="s">
        <v>54</v>
      </c>
      <c r="G225" t="s">
        <v>38</v>
      </c>
      <c r="H225">
        <v>8</v>
      </c>
      <c r="I225" t="str">
        <f t="shared" ref="I225:I280" si="9">LEFT(J225,3)</f>
        <v>389</v>
      </c>
      <c r="J225" t="s">
        <v>39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</row>
    <row r="226" spans="1:15" hidden="1" x14ac:dyDescent="0.25">
      <c r="A226" t="s">
        <v>13</v>
      </c>
      <c r="B226" t="s">
        <v>14</v>
      </c>
      <c r="C226" t="s">
        <v>15</v>
      </c>
      <c r="D226" t="s">
        <v>55</v>
      </c>
      <c r="E226" t="s">
        <v>17</v>
      </c>
      <c r="F226" t="s">
        <v>54</v>
      </c>
      <c r="G226" t="s">
        <v>38</v>
      </c>
      <c r="H226">
        <v>8</v>
      </c>
      <c r="I226" t="str">
        <f t="shared" si="9"/>
        <v>389</v>
      </c>
      <c r="J226" t="s">
        <v>39</v>
      </c>
      <c r="K226" s="1">
        <v>0</v>
      </c>
      <c r="L226" s="1">
        <v>619106.27</v>
      </c>
      <c r="M226" s="1">
        <v>0</v>
      </c>
      <c r="N226" s="1">
        <v>0</v>
      </c>
      <c r="O226" s="1">
        <v>619106.27</v>
      </c>
    </row>
    <row r="227" spans="1:15" hidden="1" x14ac:dyDescent="0.25">
      <c r="A227" t="s">
        <v>13</v>
      </c>
      <c r="B227" t="s">
        <v>14</v>
      </c>
      <c r="C227" t="s">
        <v>15</v>
      </c>
      <c r="D227" t="s">
        <v>94</v>
      </c>
      <c r="E227" t="s">
        <v>17</v>
      </c>
      <c r="F227" t="s">
        <v>54</v>
      </c>
      <c r="G227" t="s">
        <v>38</v>
      </c>
      <c r="H227">
        <v>8</v>
      </c>
      <c r="I227" t="str">
        <f t="shared" si="9"/>
        <v>389</v>
      </c>
      <c r="J227" t="s">
        <v>39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</row>
    <row r="228" spans="1:15" hidden="1" x14ac:dyDescent="0.25">
      <c r="A228" t="s">
        <v>13</v>
      </c>
      <c r="B228" t="s">
        <v>14</v>
      </c>
      <c r="C228" t="s">
        <v>15</v>
      </c>
      <c r="D228" t="s">
        <v>16</v>
      </c>
      <c r="E228" t="s">
        <v>17</v>
      </c>
      <c r="F228" t="s">
        <v>54</v>
      </c>
      <c r="G228" t="s">
        <v>38</v>
      </c>
      <c r="H228">
        <v>8</v>
      </c>
      <c r="I228" t="str">
        <f t="shared" si="9"/>
        <v>390</v>
      </c>
      <c r="J228" t="s">
        <v>40</v>
      </c>
      <c r="K228" s="1">
        <v>1964.63</v>
      </c>
      <c r="L228" s="1">
        <v>13309.35</v>
      </c>
      <c r="M228" s="1">
        <v>0</v>
      </c>
      <c r="N228" s="1">
        <v>0</v>
      </c>
      <c r="O228" s="1">
        <v>15273.98</v>
      </c>
    </row>
    <row r="229" spans="1:15" hidden="1" x14ac:dyDescent="0.25">
      <c r="A229" t="s">
        <v>13</v>
      </c>
      <c r="B229" t="s">
        <v>14</v>
      </c>
      <c r="C229" t="s">
        <v>15</v>
      </c>
      <c r="D229" t="s">
        <v>55</v>
      </c>
      <c r="E229" t="s">
        <v>17</v>
      </c>
      <c r="F229" t="s">
        <v>54</v>
      </c>
      <c r="G229" t="s">
        <v>38</v>
      </c>
      <c r="H229">
        <v>8</v>
      </c>
      <c r="I229" t="str">
        <f t="shared" si="9"/>
        <v>390</v>
      </c>
      <c r="J229" t="s">
        <v>40</v>
      </c>
      <c r="K229" s="1">
        <v>0</v>
      </c>
      <c r="L229" s="1">
        <v>-277.03000000000003</v>
      </c>
      <c r="M229" s="1">
        <v>0</v>
      </c>
      <c r="N229" s="1">
        <v>0</v>
      </c>
      <c r="O229" s="1">
        <v>-277.03000000000003</v>
      </c>
    </row>
    <row r="230" spans="1:15" hidden="1" x14ac:dyDescent="0.25">
      <c r="A230" t="s">
        <v>13</v>
      </c>
      <c r="B230" t="s">
        <v>14</v>
      </c>
      <c r="C230" t="s">
        <v>15</v>
      </c>
      <c r="D230" t="s">
        <v>85</v>
      </c>
      <c r="E230" t="s">
        <v>17</v>
      </c>
      <c r="F230" t="s">
        <v>54</v>
      </c>
      <c r="G230" t="s">
        <v>38</v>
      </c>
      <c r="H230">
        <v>8</v>
      </c>
      <c r="I230" t="str">
        <f t="shared" si="9"/>
        <v>390</v>
      </c>
      <c r="J230" t="s">
        <v>40</v>
      </c>
      <c r="K230" s="1">
        <v>0</v>
      </c>
      <c r="L230" s="1">
        <v>616.72</v>
      </c>
      <c r="M230" s="1">
        <v>0</v>
      </c>
      <c r="N230" s="1">
        <v>0</v>
      </c>
      <c r="O230" s="1">
        <v>616.72</v>
      </c>
    </row>
    <row r="231" spans="1:15" hidden="1" x14ac:dyDescent="0.25">
      <c r="A231" t="s">
        <v>13</v>
      </c>
      <c r="B231" t="s">
        <v>14</v>
      </c>
      <c r="C231" t="s">
        <v>15</v>
      </c>
      <c r="D231" t="s">
        <v>94</v>
      </c>
      <c r="E231" t="s">
        <v>17</v>
      </c>
      <c r="F231" t="s">
        <v>54</v>
      </c>
      <c r="G231" t="s">
        <v>38</v>
      </c>
      <c r="H231">
        <v>8</v>
      </c>
      <c r="I231" t="str">
        <f t="shared" si="9"/>
        <v>390</v>
      </c>
      <c r="J231" t="s">
        <v>40</v>
      </c>
      <c r="K231" s="1">
        <v>246403.18</v>
      </c>
      <c r="L231" s="1">
        <v>-223140.56</v>
      </c>
      <c r="M231" s="1">
        <v>0</v>
      </c>
      <c r="N231" s="1">
        <v>0</v>
      </c>
      <c r="O231" s="1">
        <v>23262.62</v>
      </c>
    </row>
    <row r="232" spans="1:15" hidden="1" x14ac:dyDescent="0.25">
      <c r="A232" t="s">
        <v>13</v>
      </c>
      <c r="B232" t="s">
        <v>14</v>
      </c>
      <c r="C232" t="s">
        <v>15</v>
      </c>
      <c r="D232" t="s">
        <v>95</v>
      </c>
      <c r="E232" t="s">
        <v>17</v>
      </c>
      <c r="F232" t="s">
        <v>54</v>
      </c>
      <c r="G232" t="s">
        <v>38</v>
      </c>
      <c r="H232">
        <v>8</v>
      </c>
      <c r="I232" t="str">
        <f t="shared" si="9"/>
        <v>390</v>
      </c>
      <c r="J232" t="s">
        <v>40</v>
      </c>
      <c r="K232" s="1">
        <v>0</v>
      </c>
      <c r="L232" s="1">
        <v>316.87</v>
      </c>
      <c r="M232" s="1">
        <v>0</v>
      </c>
      <c r="N232" s="1">
        <v>0</v>
      </c>
      <c r="O232" s="1">
        <v>316.87</v>
      </c>
    </row>
    <row r="233" spans="1:15" hidden="1" x14ac:dyDescent="0.25">
      <c r="A233" t="s">
        <v>13</v>
      </c>
      <c r="B233" t="s">
        <v>14</v>
      </c>
      <c r="C233" t="s">
        <v>15</v>
      </c>
      <c r="D233" t="s">
        <v>16</v>
      </c>
      <c r="E233" t="s">
        <v>17</v>
      </c>
      <c r="F233" t="s">
        <v>54</v>
      </c>
      <c r="G233" t="s">
        <v>38</v>
      </c>
      <c r="H233">
        <v>8</v>
      </c>
      <c r="I233" t="str">
        <f t="shared" si="9"/>
        <v>391</v>
      </c>
      <c r="J233" t="s">
        <v>41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</row>
    <row r="234" spans="1:15" hidden="1" x14ac:dyDescent="0.25">
      <c r="A234" t="s">
        <v>13</v>
      </c>
      <c r="B234" t="s">
        <v>14</v>
      </c>
      <c r="C234" t="s">
        <v>15</v>
      </c>
      <c r="D234" t="s">
        <v>55</v>
      </c>
      <c r="E234" t="s">
        <v>17</v>
      </c>
      <c r="F234" t="s">
        <v>54</v>
      </c>
      <c r="G234" t="s">
        <v>38</v>
      </c>
      <c r="H234">
        <v>8</v>
      </c>
      <c r="I234" t="str">
        <f t="shared" si="9"/>
        <v>391</v>
      </c>
      <c r="J234" t="s">
        <v>41</v>
      </c>
      <c r="K234" s="1">
        <v>15244.19</v>
      </c>
      <c r="L234" s="1">
        <v>64921.54</v>
      </c>
      <c r="M234" s="1">
        <v>0</v>
      </c>
      <c r="N234" s="1">
        <v>0</v>
      </c>
      <c r="O234" s="1">
        <v>80165.73</v>
      </c>
    </row>
    <row r="235" spans="1:15" hidden="1" x14ac:dyDescent="0.25">
      <c r="A235" t="s">
        <v>13</v>
      </c>
      <c r="B235" t="s">
        <v>14</v>
      </c>
      <c r="C235" t="s">
        <v>15</v>
      </c>
      <c r="D235" t="s">
        <v>85</v>
      </c>
      <c r="E235" t="s">
        <v>17</v>
      </c>
      <c r="F235" t="s">
        <v>54</v>
      </c>
      <c r="G235" t="s">
        <v>38</v>
      </c>
      <c r="H235">
        <v>8</v>
      </c>
      <c r="I235" t="str">
        <f t="shared" si="9"/>
        <v>391</v>
      </c>
      <c r="J235" t="s">
        <v>41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</row>
    <row r="236" spans="1:15" hidden="1" x14ac:dyDescent="0.25">
      <c r="A236" t="s">
        <v>13</v>
      </c>
      <c r="B236" t="s">
        <v>14</v>
      </c>
      <c r="C236" t="s">
        <v>15</v>
      </c>
      <c r="D236" t="s">
        <v>95</v>
      </c>
      <c r="E236" t="s">
        <v>17</v>
      </c>
      <c r="F236" t="s">
        <v>54</v>
      </c>
      <c r="G236" t="s">
        <v>38</v>
      </c>
      <c r="H236">
        <v>8</v>
      </c>
      <c r="I236" t="str">
        <f t="shared" si="9"/>
        <v>391</v>
      </c>
      <c r="J236" t="s">
        <v>41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</row>
    <row r="237" spans="1:15" hidden="1" x14ac:dyDescent="0.25">
      <c r="A237" t="s">
        <v>13</v>
      </c>
      <c r="B237" t="s">
        <v>14</v>
      </c>
      <c r="C237" t="s">
        <v>15</v>
      </c>
      <c r="D237" t="s">
        <v>16</v>
      </c>
      <c r="E237" t="s">
        <v>17</v>
      </c>
      <c r="F237" t="s">
        <v>54</v>
      </c>
      <c r="G237" t="s">
        <v>38</v>
      </c>
      <c r="H237">
        <v>8</v>
      </c>
      <c r="I237" t="str">
        <f t="shared" si="9"/>
        <v>391</v>
      </c>
      <c r="J237" t="s">
        <v>42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</row>
    <row r="238" spans="1:15" hidden="1" x14ac:dyDescent="0.25">
      <c r="A238" t="s">
        <v>13</v>
      </c>
      <c r="B238" t="s">
        <v>14</v>
      </c>
      <c r="C238" t="s">
        <v>15</v>
      </c>
      <c r="D238" t="s">
        <v>55</v>
      </c>
      <c r="E238" t="s">
        <v>17</v>
      </c>
      <c r="F238" t="s">
        <v>54</v>
      </c>
      <c r="G238" t="s">
        <v>38</v>
      </c>
      <c r="H238">
        <v>8</v>
      </c>
      <c r="I238" t="str">
        <f t="shared" si="9"/>
        <v>391</v>
      </c>
      <c r="J238" t="s">
        <v>42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</row>
    <row r="239" spans="1:15" hidden="1" x14ac:dyDescent="0.25">
      <c r="A239" t="s">
        <v>13</v>
      </c>
      <c r="B239" t="s">
        <v>14</v>
      </c>
      <c r="C239" t="s">
        <v>15</v>
      </c>
      <c r="D239" t="s">
        <v>85</v>
      </c>
      <c r="E239" t="s">
        <v>17</v>
      </c>
      <c r="F239" t="s">
        <v>54</v>
      </c>
      <c r="G239" t="s">
        <v>38</v>
      </c>
      <c r="H239">
        <v>8</v>
      </c>
      <c r="I239" t="str">
        <f t="shared" si="9"/>
        <v>391</v>
      </c>
      <c r="J239" t="s">
        <v>42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</row>
    <row r="240" spans="1:15" hidden="1" x14ac:dyDescent="0.25">
      <c r="A240" t="s">
        <v>13</v>
      </c>
      <c r="B240" t="s">
        <v>14</v>
      </c>
      <c r="C240" t="s">
        <v>15</v>
      </c>
      <c r="D240" t="s">
        <v>94</v>
      </c>
      <c r="E240" t="s">
        <v>17</v>
      </c>
      <c r="F240" t="s">
        <v>54</v>
      </c>
      <c r="G240" t="s">
        <v>38</v>
      </c>
      <c r="H240">
        <v>8</v>
      </c>
      <c r="I240" t="str">
        <f t="shared" si="9"/>
        <v>391</v>
      </c>
      <c r="J240" t="s">
        <v>42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</row>
    <row r="241" spans="1:15" hidden="1" x14ac:dyDescent="0.25">
      <c r="A241" t="s">
        <v>13</v>
      </c>
      <c r="B241" t="s">
        <v>14</v>
      </c>
      <c r="C241" t="s">
        <v>15</v>
      </c>
      <c r="D241" t="s">
        <v>95</v>
      </c>
      <c r="E241" t="s">
        <v>17</v>
      </c>
      <c r="F241" t="s">
        <v>54</v>
      </c>
      <c r="G241" t="s">
        <v>38</v>
      </c>
      <c r="H241">
        <v>8</v>
      </c>
      <c r="I241" t="str">
        <f t="shared" si="9"/>
        <v>391</v>
      </c>
      <c r="J241" t="s">
        <v>42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</row>
    <row r="242" spans="1:15" hidden="1" x14ac:dyDescent="0.25">
      <c r="A242" t="s">
        <v>13</v>
      </c>
      <c r="B242" t="s">
        <v>14</v>
      </c>
      <c r="C242" t="s">
        <v>15</v>
      </c>
      <c r="D242" t="s">
        <v>16</v>
      </c>
      <c r="E242" t="s">
        <v>17</v>
      </c>
      <c r="F242" t="s">
        <v>54</v>
      </c>
      <c r="G242" t="s">
        <v>38</v>
      </c>
      <c r="H242">
        <v>8</v>
      </c>
      <c r="I242" t="str">
        <f t="shared" si="9"/>
        <v>392</v>
      </c>
      <c r="J242" t="s">
        <v>43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</row>
    <row r="243" spans="1:15" hidden="1" x14ac:dyDescent="0.25">
      <c r="A243" t="s">
        <v>13</v>
      </c>
      <c r="B243" t="s">
        <v>14</v>
      </c>
      <c r="C243" t="s">
        <v>15</v>
      </c>
      <c r="D243" t="s">
        <v>55</v>
      </c>
      <c r="E243" t="s">
        <v>17</v>
      </c>
      <c r="F243" t="s">
        <v>54</v>
      </c>
      <c r="G243" t="s">
        <v>38</v>
      </c>
      <c r="H243">
        <v>8</v>
      </c>
      <c r="I243" t="str">
        <f t="shared" si="9"/>
        <v>392</v>
      </c>
      <c r="J243" t="s">
        <v>43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</row>
    <row r="244" spans="1:15" hidden="1" x14ac:dyDescent="0.25">
      <c r="A244" t="s">
        <v>13</v>
      </c>
      <c r="B244" t="s">
        <v>14</v>
      </c>
      <c r="C244" t="s">
        <v>15</v>
      </c>
      <c r="D244" t="s">
        <v>94</v>
      </c>
      <c r="E244" t="s">
        <v>17</v>
      </c>
      <c r="F244" t="s">
        <v>54</v>
      </c>
      <c r="G244" t="s">
        <v>38</v>
      </c>
      <c r="H244">
        <v>8</v>
      </c>
      <c r="I244" t="str">
        <f t="shared" si="9"/>
        <v>392</v>
      </c>
      <c r="J244" t="s">
        <v>43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</row>
    <row r="245" spans="1:15" hidden="1" x14ac:dyDescent="0.25">
      <c r="A245" t="s">
        <v>13</v>
      </c>
      <c r="B245" t="s">
        <v>14</v>
      </c>
      <c r="C245" t="s">
        <v>15</v>
      </c>
      <c r="D245" t="s">
        <v>16</v>
      </c>
      <c r="E245" t="s">
        <v>17</v>
      </c>
      <c r="F245" t="s">
        <v>54</v>
      </c>
      <c r="G245" t="s">
        <v>38</v>
      </c>
      <c r="H245">
        <v>8</v>
      </c>
      <c r="I245" t="str">
        <f t="shared" si="9"/>
        <v>393</v>
      </c>
      <c r="J245" t="s">
        <v>44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</row>
    <row r="246" spans="1:15" hidden="1" x14ac:dyDescent="0.25">
      <c r="A246" t="s">
        <v>13</v>
      </c>
      <c r="B246" t="s">
        <v>14</v>
      </c>
      <c r="C246" t="s">
        <v>15</v>
      </c>
      <c r="D246" t="s">
        <v>55</v>
      </c>
      <c r="E246" t="s">
        <v>17</v>
      </c>
      <c r="F246" t="s">
        <v>54</v>
      </c>
      <c r="G246" t="s">
        <v>38</v>
      </c>
      <c r="H246">
        <v>8</v>
      </c>
      <c r="I246" t="str">
        <f t="shared" si="9"/>
        <v>393</v>
      </c>
      <c r="J246" t="s">
        <v>44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</row>
    <row r="247" spans="1:15" hidden="1" x14ac:dyDescent="0.25">
      <c r="A247" t="s">
        <v>13</v>
      </c>
      <c r="B247" t="s">
        <v>14</v>
      </c>
      <c r="C247" t="s">
        <v>15</v>
      </c>
      <c r="D247" t="s">
        <v>85</v>
      </c>
      <c r="E247" t="s">
        <v>17</v>
      </c>
      <c r="F247" t="s">
        <v>54</v>
      </c>
      <c r="G247" t="s">
        <v>38</v>
      </c>
      <c r="H247">
        <v>8</v>
      </c>
      <c r="I247" t="str">
        <f t="shared" si="9"/>
        <v>393</v>
      </c>
      <c r="J247" t="s">
        <v>44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</row>
    <row r="248" spans="1:15" hidden="1" x14ac:dyDescent="0.25">
      <c r="A248" t="s">
        <v>13</v>
      </c>
      <c r="B248" t="s">
        <v>14</v>
      </c>
      <c r="C248" t="s">
        <v>15</v>
      </c>
      <c r="D248" t="s">
        <v>94</v>
      </c>
      <c r="E248" t="s">
        <v>17</v>
      </c>
      <c r="F248" t="s">
        <v>54</v>
      </c>
      <c r="G248" t="s">
        <v>38</v>
      </c>
      <c r="H248">
        <v>8</v>
      </c>
      <c r="I248" t="str">
        <f t="shared" si="9"/>
        <v>393</v>
      </c>
      <c r="J248" t="s">
        <v>44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</row>
    <row r="249" spans="1:15" hidden="1" x14ac:dyDescent="0.25">
      <c r="A249" t="s">
        <v>13</v>
      </c>
      <c r="B249" t="s">
        <v>14</v>
      </c>
      <c r="C249" t="s">
        <v>15</v>
      </c>
      <c r="D249" t="s">
        <v>95</v>
      </c>
      <c r="E249" t="s">
        <v>17</v>
      </c>
      <c r="F249" t="s">
        <v>54</v>
      </c>
      <c r="G249" t="s">
        <v>38</v>
      </c>
      <c r="H249">
        <v>8</v>
      </c>
      <c r="I249" t="str">
        <f t="shared" si="9"/>
        <v>393</v>
      </c>
      <c r="J249" t="s">
        <v>44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</row>
    <row r="250" spans="1:15" hidden="1" x14ac:dyDescent="0.25">
      <c r="A250" t="s">
        <v>13</v>
      </c>
      <c r="B250" t="s">
        <v>14</v>
      </c>
      <c r="C250" t="s">
        <v>15</v>
      </c>
      <c r="D250" t="s">
        <v>16</v>
      </c>
      <c r="E250" t="s">
        <v>17</v>
      </c>
      <c r="F250" t="s">
        <v>54</v>
      </c>
      <c r="G250" t="s">
        <v>38</v>
      </c>
      <c r="H250">
        <v>8</v>
      </c>
      <c r="I250" t="str">
        <f t="shared" si="9"/>
        <v>394</v>
      </c>
      <c r="J250" t="s">
        <v>45</v>
      </c>
      <c r="K250" s="1">
        <v>63694.400000000001</v>
      </c>
      <c r="L250" s="1">
        <v>-17658.54</v>
      </c>
      <c r="M250" s="1">
        <v>0</v>
      </c>
      <c r="N250" s="1">
        <v>0</v>
      </c>
      <c r="O250" s="1">
        <v>46035.86</v>
      </c>
    </row>
    <row r="251" spans="1:15" hidden="1" x14ac:dyDescent="0.25">
      <c r="A251" t="s">
        <v>13</v>
      </c>
      <c r="B251" t="s">
        <v>14</v>
      </c>
      <c r="C251" t="s">
        <v>15</v>
      </c>
      <c r="D251" t="s">
        <v>55</v>
      </c>
      <c r="E251" t="s">
        <v>17</v>
      </c>
      <c r="F251" t="s">
        <v>54</v>
      </c>
      <c r="G251" t="s">
        <v>38</v>
      </c>
      <c r="H251">
        <v>8</v>
      </c>
      <c r="I251" t="str">
        <f t="shared" si="9"/>
        <v>394</v>
      </c>
      <c r="J251" t="s">
        <v>45</v>
      </c>
      <c r="K251" s="1">
        <v>22636.23</v>
      </c>
      <c r="L251" s="1">
        <v>-16713.43</v>
      </c>
      <c r="M251" s="1">
        <v>0</v>
      </c>
      <c r="N251" s="1">
        <v>0</v>
      </c>
      <c r="O251" s="1">
        <v>5922.8</v>
      </c>
    </row>
    <row r="252" spans="1:15" hidden="1" x14ac:dyDescent="0.25">
      <c r="A252" t="s">
        <v>13</v>
      </c>
      <c r="B252" t="s">
        <v>14</v>
      </c>
      <c r="C252" t="s">
        <v>15</v>
      </c>
      <c r="D252" t="s">
        <v>85</v>
      </c>
      <c r="E252" t="s">
        <v>17</v>
      </c>
      <c r="F252" t="s">
        <v>54</v>
      </c>
      <c r="G252" t="s">
        <v>38</v>
      </c>
      <c r="H252">
        <v>8</v>
      </c>
      <c r="I252" t="str">
        <f t="shared" si="9"/>
        <v>394</v>
      </c>
      <c r="J252" t="s">
        <v>45</v>
      </c>
      <c r="K252" s="1">
        <v>50687.8</v>
      </c>
      <c r="L252" s="1">
        <v>684681.31</v>
      </c>
      <c r="M252" s="1">
        <v>0</v>
      </c>
      <c r="N252" s="1">
        <v>0</v>
      </c>
      <c r="O252" s="1">
        <v>735369.11</v>
      </c>
    </row>
    <row r="253" spans="1:15" hidden="1" x14ac:dyDescent="0.25">
      <c r="A253" t="s">
        <v>13</v>
      </c>
      <c r="B253" t="s">
        <v>14</v>
      </c>
      <c r="C253" t="s">
        <v>15</v>
      </c>
      <c r="D253" t="s">
        <v>94</v>
      </c>
      <c r="E253" t="s">
        <v>17</v>
      </c>
      <c r="F253" t="s">
        <v>54</v>
      </c>
      <c r="G253" t="s">
        <v>38</v>
      </c>
      <c r="H253">
        <v>8</v>
      </c>
      <c r="I253" t="str">
        <f t="shared" si="9"/>
        <v>394</v>
      </c>
      <c r="J253" t="s">
        <v>45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</row>
    <row r="254" spans="1:15" hidden="1" x14ac:dyDescent="0.25">
      <c r="A254" t="s">
        <v>13</v>
      </c>
      <c r="B254" t="s">
        <v>14</v>
      </c>
      <c r="C254" t="s">
        <v>15</v>
      </c>
      <c r="D254" t="s">
        <v>95</v>
      </c>
      <c r="E254" t="s">
        <v>17</v>
      </c>
      <c r="F254" t="s">
        <v>54</v>
      </c>
      <c r="G254" t="s">
        <v>38</v>
      </c>
      <c r="H254">
        <v>8</v>
      </c>
      <c r="I254" t="str">
        <f t="shared" si="9"/>
        <v>394</v>
      </c>
      <c r="J254" t="s">
        <v>45</v>
      </c>
      <c r="K254" s="1">
        <v>26042.29</v>
      </c>
      <c r="L254" s="1">
        <v>351772.54</v>
      </c>
      <c r="M254" s="1">
        <v>0</v>
      </c>
      <c r="N254" s="1">
        <v>0</v>
      </c>
      <c r="O254" s="1">
        <v>377814.83</v>
      </c>
    </row>
    <row r="255" spans="1:15" hidden="1" x14ac:dyDescent="0.25">
      <c r="A255" t="s">
        <v>13</v>
      </c>
      <c r="B255" t="s">
        <v>14</v>
      </c>
      <c r="C255" t="s">
        <v>15</v>
      </c>
      <c r="D255" t="s">
        <v>16</v>
      </c>
      <c r="E255" t="s">
        <v>17</v>
      </c>
      <c r="F255" t="s">
        <v>54</v>
      </c>
      <c r="G255" t="s">
        <v>38</v>
      </c>
      <c r="H255">
        <v>8</v>
      </c>
      <c r="I255" t="str">
        <f t="shared" si="9"/>
        <v>395</v>
      </c>
      <c r="J255" t="s">
        <v>46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</row>
    <row r="256" spans="1:15" hidden="1" x14ac:dyDescent="0.25">
      <c r="A256" t="s">
        <v>13</v>
      </c>
      <c r="B256" t="s">
        <v>14</v>
      </c>
      <c r="C256" t="s">
        <v>15</v>
      </c>
      <c r="D256" t="s">
        <v>55</v>
      </c>
      <c r="E256" t="s">
        <v>17</v>
      </c>
      <c r="F256" t="s">
        <v>54</v>
      </c>
      <c r="G256" t="s">
        <v>38</v>
      </c>
      <c r="H256">
        <v>8</v>
      </c>
      <c r="I256" t="str">
        <f t="shared" si="9"/>
        <v>395</v>
      </c>
      <c r="J256" t="s">
        <v>46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</row>
    <row r="257" spans="1:15" hidden="1" x14ac:dyDescent="0.25">
      <c r="A257" t="s">
        <v>13</v>
      </c>
      <c r="B257" t="s">
        <v>14</v>
      </c>
      <c r="C257" t="s">
        <v>15</v>
      </c>
      <c r="D257" t="s">
        <v>16</v>
      </c>
      <c r="E257" t="s">
        <v>17</v>
      </c>
      <c r="F257" t="s">
        <v>54</v>
      </c>
      <c r="G257" t="s">
        <v>38</v>
      </c>
      <c r="H257">
        <v>8</v>
      </c>
      <c r="I257" t="str">
        <f t="shared" si="9"/>
        <v>396</v>
      </c>
      <c r="J257" t="s">
        <v>47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</row>
    <row r="258" spans="1:15" hidden="1" x14ac:dyDescent="0.25">
      <c r="A258" t="s">
        <v>13</v>
      </c>
      <c r="B258" t="s">
        <v>14</v>
      </c>
      <c r="C258" t="s">
        <v>15</v>
      </c>
      <c r="D258" t="s">
        <v>55</v>
      </c>
      <c r="E258" t="s">
        <v>17</v>
      </c>
      <c r="F258" t="s">
        <v>54</v>
      </c>
      <c r="G258" t="s">
        <v>38</v>
      </c>
      <c r="H258">
        <v>8</v>
      </c>
      <c r="I258" t="str">
        <f t="shared" si="9"/>
        <v>396</v>
      </c>
      <c r="J258" t="s">
        <v>47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</row>
    <row r="259" spans="1:15" hidden="1" x14ac:dyDescent="0.25">
      <c r="A259" t="s">
        <v>13</v>
      </c>
      <c r="B259" t="s">
        <v>14</v>
      </c>
      <c r="C259" t="s">
        <v>15</v>
      </c>
      <c r="D259" t="s">
        <v>16</v>
      </c>
      <c r="E259" t="s">
        <v>17</v>
      </c>
      <c r="F259" t="s">
        <v>54</v>
      </c>
      <c r="G259" t="s">
        <v>38</v>
      </c>
      <c r="H259">
        <v>8</v>
      </c>
      <c r="I259" t="str">
        <f t="shared" si="9"/>
        <v>397</v>
      </c>
      <c r="J259" t="s">
        <v>48</v>
      </c>
      <c r="K259" s="1">
        <v>0</v>
      </c>
      <c r="L259" s="1">
        <v>561053.15</v>
      </c>
      <c r="M259" s="1">
        <v>0</v>
      </c>
      <c r="N259" s="1">
        <v>0</v>
      </c>
      <c r="O259" s="1">
        <v>561053.15</v>
      </c>
    </row>
    <row r="260" spans="1:15" hidden="1" x14ac:dyDescent="0.25">
      <c r="A260" t="s">
        <v>13</v>
      </c>
      <c r="B260" t="s">
        <v>14</v>
      </c>
      <c r="C260" t="s">
        <v>15</v>
      </c>
      <c r="D260" t="s">
        <v>55</v>
      </c>
      <c r="E260" t="s">
        <v>17</v>
      </c>
      <c r="F260" t="s">
        <v>54</v>
      </c>
      <c r="G260" t="s">
        <v>38</v>
      </c>
      <c r="H260">
        <v>8</v>
      </c>
      <c r="I260" t="str">
        <f t="shared" si="9"/>
        <v>397</v>
      </c>
      <c r="J260" t="s">
        <v>48</v>
      </c>
      <c r="K260" s="1">
        <v>190959.6</v>
      </c>
      <c r="L260" s="1">
        <v>-139779.61000000002</v>
      </c>
      <c r="M260" s="1">
        <v>0</v>
      </c>
      <c r="N260" s="1">
        <v>0</v>
      </c>
      <c r="O260" s="1">
        <v>51179.99</v>
      </c>
    </row>
    <row r="261" spans="1:15" hidden="1" x14ac:dyDescent="0.25">
      <c r="A261" t="s">
        <v>13</v>
      </c>
      <c r="B261" t="s">
        <v>14</v>
      </c>
      <c r="C261" t="s">
        <v>15</v>
      </c>
      <c r="D261" t="s">
        <v>85</v>
      </c>
      <c r="E261" t="s">
        <v>17</v>
      </c>
      <c r="F261" t="s">
        <v>54</v>
      </c>
      <c r="G261" t="s">
        <v>38</v>
      </c>
      <c r="H261">
        <v>8</v>
      </c>
      <c r="I261" t="str">
        <f t="shared" si="9"/>
        <v>397</v>
      </c>
      <c r="J261" t="s">
        <v>48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</row>
    <row r="262" spans="1:15" hidden="1" x14ac:dyDescent="0.25">
      <c r="A262" t="s">
        <v>13</v>
      </c>
      <c r="B262" t="s">
        <v>14</v>
      </c>
      <c r="C262" t="s">
        <v>15</v>
      </c>
      <c r="D262" t="s">
        <v>94</v>
      </c>
      <c r="E262" t="s">
        <v>17</v>
      </c>
      <c r="F262" t="s">
        <v>54</v>
      </c>
      <c r="G262" t="s">
        <v>38</v>
      </c>
      <c r="H262">
        <v>8</v>
      </c>
      <c r="I262" t="str">
        <f t="shared" si="9"/>
        <v>397</v>
      </c>
      <c r="J262" t="s">
        <v>48</v>
      </c>
      <c r="K262" s="1">
        <v>0</v>
      </c>
      <c r="L262" s="1">
        <v>534344.19999999995</v>
      </c>
      <c r="M262" s="1">
        <v>0</v>
      </c>
      <c r="N262" s="1">
        <v>0</v>
      </c>
      <c r="O262" s="1">
        <v>534344.19999999995</v>
      </c>
    </row>
    <row r="263" spans="1:15" hidden="1" x14ac:dyDescent="0.25">
      <c r="A263" t="s">
        <v>13</v>
      </c>
      <c r="B263" t="s">
        <v>14</v>
      </c>
      <c r="C263" t="s">
        <v>15</v>
      </c>
      <c r="D263" t="s">
        <v>95</v>
      </c>
      <c r="E263" t="s">
        <v>17</v>
      </c>
      <c r="F263" t="s">
        <v>54</v>
      </c>
      <c r="G263" t="s">
        <v>38</v>
      </c>
      <c r="H263">
        <v>8</v>
      </c>
      <c r="I263" t="str">
        <f t="shared" si="9"/>
        <v>397</v>
      </c>
      <c r="J263" t="s">
        <v>48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</row>
    <row r="264" spans="1:15" hidden="1" x14ac:dyDescent="0.25">
      <c r="A264" t="s">
        <v>13</v>
      </c>
      <c r="B264" t="s">
        <v>14</v>
      </c>
      <c r="C264" t="s">
        <v>15</v>
      </c>
      <c r="D264" t="s">
        <v>16</v>
      </c>
      <c r="E264" t="s">
        <v>17</v>
      </c>
      <c r="F264" t="s">
        <v>54</v>
      </c>
      <c r="G264" t="s">
        <v>38</v>
      </c>
      <c r="H264">
        <v>8</v>
      </c>
      <c r="I264" t="str">
        <f t="shared" si="9"/>
        <v>397</v>
      </c>
      <c r="J264" t="s">
        <v>49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</row>
    <row r="265" spans="1:15" hidden="1" x14ac:dyDescent="0.25">
      <c r="A265" t="s">
        <v>13</v>
      </c>
      <c r="B265" t="s">
        <v>14</v>
      </c>
      <c r="C265" t="s">
        <v>15</v>
      </c>
      <c r="D265" t="s">
        <v>55</v>
      </c>
      <c r="E265" t="s">
        <v>17</v>
      </c>
      <c r="F265" t="s">
        <v>54</v>
      </c>
      <c r="G265" t="s">
        <v>38</v>
      </c>
      <c r="H265">
        <v>8</v>
      </c>
      <c r="I265" t="str">
        <f t="shared" si="9"/>
        <v>397</v>
      </c>
      <c r="J265" t="s">
        <v>49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</row>
    <row r="266" spans="1:15" hidden="1" x14ac:dyDescent="0.25">
      <c r="A266" t="s">
        <v>13</v>
      </c>
      <c r="B266" t="s">
        <v>14</v>
      </c>
      <c r="C266" t="s">
        <v>15</v>
      </c>
      <c r="D266" t="s">
        <v>94</v>
      </c>
      <c r="E266" t="s">
        <v>17</v>
      </c>
      <c r="F266" t="s">
        <v>54</v>
      </c>
      <c r="G266" t="s">
        <v>38</v>
      </c>
      <c r="H266">
        <v>8</v>
      </c>
      <c r="I266" t="str">
        <f t="shared" si="9"/>
        <v>397</v>
      </c>
      <c r="J266" t="s">
        <v>49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</row>
    <row r="267" spans="1:15" hidden="1" x14ac:dyDescent="0.25">
      <c r="A267" t="s">
        <v>13</v>
      </c>
      <c r="B267" t="s">
        <v>14</v>
      </c>
      <c r="C267" t="s">
        <v>15</v>
      </c>
      <c r="D267" t="s">
        <v>16</v>
      </c>
      <c r="E267" t="s">
        <v>17</v>
      </c>
      <c r="F267" t="s">
        <v>54</v>
      </c>
      <c r="G267" t="s">
        <v>38</v>
      </c>
      <c r="H267">
        <v>8</v>
      </c>
      <c r="I267" t="str">
        <f t="shared" si="9"/>
        <v>397</v>
      </c>
      <c r="J267" t="s">
        <v>50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</row>
    <row r="268" spans="1:15" hidden="1" x14ac:dyDescent="0.25">
      <c r="A268" t="s">
        <v>13</v>
      </c>
      <c r="B268" t="s">
        <v>14</v>
      </c>
      <c r="C268" t="s">
        <v>15</v>
      </c>
      <c r="D268" t="s">
        <v>85</v>
      </c>
      <c r="E268" t="s">
        <v>17</v>
      </c>
      <c r="F268" t="s">
        <v>54</v>
      </c>
      <c r="G268" t="s">
        <v>38</v>
      </c>
      <c r="H268">
        <v>8</v>
      </c>
      <c r="I268" t="str">
        <f t="shared" si="9"/>
        <v>397</v>
      </c>
      <c r="J268" t="s">
        <v>50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</row>
    <row r="269" spans="1:15" hidden="1" x14ac:dyDescent="0.25">
      <c r="A269" t="s">
        <v>13</v>
      </c>
      <c r="B269" t="s">
        <v>14</v>
      </c>
      <c r="C269" t="s">
        <v>15</v>
      </c>
      <c r="D269" t="s">
        <v>94</v>
      </c>
      <c r="E269" t="s">
        <v>17</v>
      </c>
      <c r="F269" t="s">
        <v>54</v>
      </c>
      <c r="G269" t="s">
        <v>38</v>
      </c>
      <c r="H269">
        <v>8</v>
      </c>
      <c r="I269" t="str">
        <f t="shared" si="9"/>
        <v>397</v>
      </c>
      <c r="J269" t="s">
        <v>50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</row>
    <row r="270" spans="1:15" hidden="1" x14ac:dyDescent="0.25">
      <c r="A270" t="s">
        <v>13</v>
      </c>
      <c r="B270" t="s">
        <v>14</v>
      </c>
      <c r="C270" t="s">
        <v>15</v>
      </c>
      <c r="D270" t="s">
        <v>95</v>
      </c>
      <c r="E270" t="s">
        <v>17</v>
      </c>
      <c r="F270" t="s">
        <v>54</v>
      </c>
      <c r="G270" t="s">
        <v>38</v>
      </c>
      <c r="H270">
        <v>8</v>
      </c>
      <c r="I270" t="str">
        <f t="shared" si="9"/>
        <v>397</v>
      </c>
      <c r="J270" t="s">
        <v>50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</row>
    <row r="271" spans="1:15" hidden="1" x14ac:dyDescent="0.25">
      <c r="A271" t="s">
        <v>13</v>
      </c>
      <c r="B271" t="s">
        <v>14</v>
      </c>
      <c r="C271" t="s">
        <v>15</v>
      </c>
      <c r="D271" t="s">
        <v>16</v>
      </c>
      <c r="E271" t="s">
        <v>17</v>
      </c>
      <c r="F271" t="s">
        <v>54</v>
      </c>
      <c r="G271" t="s">
        <v>38</v>
      </c>
      <c r="H271">
        <v>8</v>
      </c>
      <c r="I271" t="str">
        <f t="shared" si="9"/>
        <v>397</v>
      </c>
      <c r="J271" t="s">
        <v>51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</row>
    <row r="272" spans="1:15" hidden="1" x14ac:dyDescent="0.25">
      <c r="A272" t="s">
        <v>13</v>
      </c>
      <c r="B272" t="s">
        <v>14</v>
      </c>
      <c r="C272" t="s">
        <v>15</v>
      </c>
      <c r="D272" t="s">
        <v>94</v>
      </c>
      <c r="E272" t="s">
        <v>17</v>
      </c>
      <c r="F272" t="s">
        <v>54</v>
      </c>
      <c r="G272" t="s">
        <v>38</v>
      </c>
      <c r="H272">
        <v>8</v>
      </c>
      <c r="I272" t="str">
        <f t="shared" si="9"/>
        <v>397</v>
      </c>
      <c r="J272" t="s">
        <v>51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</row>
    <row r="273" spans="1:15" hidden="1" x14ac:dyDescent="0.25">
      <c r="A273" t="s">
        <v>13</v>
      </c>
      <c r="B273" t="s">
        <v>14</v>
      </c>
      <c r="C273" t="s">
        <v>15</v>
      </c>
      <c r="D273" t="s">
        <v>16</v>
      </c>
      <c r="E273" t="s">
        <v>17</v>
      </c>
      <c r="F273" t="s">
        <v>54</v>
      </c>
      <c r="G273" t="s">
        <v>38</v>
      </c>
      <c r="H273">
        <v>8</v>
      </c>
      <c r="I273" t="str">
        <f t="shared" si="9"/>
        <v>398</v>
      </c>
      <c r="J273" t="s">
        <v>52</v>
      </c>
      <c r="K273" s="1">
        <v>14913.2</v>
      </c>
      <c r="L273" s="1">
        <v>-14913.2</v>
      </c>
      <c r="M273" s="1">
        <v>0</v>
      </c>
      <c r="N273" s="1">
        <v>0</v>
      </c>
      <c r="O273" s="1">
        <v>0</v>
      </c>
    </row>
    <row r="274" spans="1:15" hidden="1" x14ac:dyDescent="0.25">
      <c r="A274" t="s">
        <v>13</v>
      </c>
      <c r="B274" t="s">
        <v>14</v>
      </c>
      <c r="C274" t="s">
        <v>15</v>
      </c>
      <c r="D274" t="s">
        <v>55</v>
      </c>
      <c r="E274" t="s">
        <v>17</v>
      </c>
      <c r="F274" t="s">
        <v>54</v>
      </c>
      <c r="G274" t="s">
        <v>38</v>
      </c>
      <c r="H274">
        <v>8</v>
      </c>
      <c r="I274" t="str">
        <f t="shared" si="9"/>
        <v>398</v>
      </c>
      <c r="J274" t="s">
        <v>52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</row>
    <row r="275" spans="1:15" hidden="1" x14ac:dyDescent="0.25">
      <c r="A275" t="s">
        <v>13</v>
      </c>
      <c r="B275" t="s">
        <v>14</v>
      </c>
      <c r="C275" t="s">
        <v>15</v>
      </c>
      <c r="D275" t="s">
        <v>85</v>
      </c>
      <c r="E275" t="s">
        <v>17</v>
      </c>
      <c r="F275" t="s">
        <v>54</v>
      </c>
      <c r="G275" t="s">
        <v>38</v>
      </c>
      <c r="H275">
        <v>8</v>
      </c>
      <c r="I275" t="str">
        <f t="shared" si="9"/>
        <v>398</v>
      </c>
      <c r="J275" t="s">
        <v>52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</row>
    <row r="276" spans="1:15" hidden="1" x14ac:dyDescent="0.25">
      <c r="A276" t="s">
        <v>13</v>
      </c>
      <c r="B276" t="s">
        <v>14</v>
      </c>
      <c r="C276" t="s">
        <v>15</v>
      </c>
      <c r="D276" t="s">
        <v>94</v>
      </c>
      <c r="E276" t="s">
        <v>17</v>
      </c>
      <c r="F276" t="s">
        <v>54</v>
      </c>
      <c r="G276" t="s">
        <v>38</v>
      </c>
      <c r="H276">
        <v>8</v>
      </c>
      <c r="I276" t="str">
        <f t="shared" si="9"/>
        <v>398</v>
      </c>
      <c r="J276" t="s">
        <v>52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</row>
    <row r="277" spans="1:15" hidden="1" x14ac:dyDescent="0.25">
      <c r="A277" t="s">
        <v>13</v>
      </c>
      <c r="B277" t="s">
        <v>14</v>
      </c>
      <c r="C277" t="s">
        <v>15</v>
      </c>
      <c r="D277" t="s">
        <v>95</v>
      </c>
      <c r="E277" t="s">
        <v>17</v>
      </c>
      <c r="F277" t="s">
        <v>54</v>
      </c>
      <c r="G277" t="s">
        <v>38</v>
      </c>
      <c r="H277">
        <v>8</v>
      </c>
      <c r="I277" t="str">
        <f t="shared" si="9"/>
        <v>398</v>
      </c>
      <c r="J277" t="s">
        <v>52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</row>
    <row r="278" spans="1:15" hidden="1" x14ac:dyDescent="0.25">
      <c r="A278" t="s">
        <v>13</v>
      </c>
      <c r="B278" t="s">
        <v>14</v>
      </c>
      <c r="C278" t="s">
        <v>15</v>
      </c>
      <c r="D278" t="s">
        <v>55</v>
      </c>
      <c r="E278" t="s">
        <v>17</v>
      </c>
      <c r="F278" t="s">
        <v>54</v>
      </c>
      <c r="G278" t="s">
        <v>38</v>
      </c>
      <c r="H278">
        <v>8</v>
      </c>
      <c r="I278" t="str">
        <f t="shared" si="9"/>
        <v>399</v>
      </c>
      <c r="J278" t="s">
        <v>82</v>
      </c>
      <c r="K278" s="1">
        <v>0</v>
      </c>
      <c r="L278" s="1">
        <v>27830.260000000002</v>
      </c>
      <c r="M278" s="1">
        <v>0</v>
      </c>
      <c r="N278" s="1">
        <v>0</v>
      </c>
      <c r="O278" s="1">
        <v>27830.260000000002</v>
      </c>
    </row>
    <row r="279" spans="1:15" hidden="1" x14ac:dyDescent="0.25">
      <c r="A279" t="s">
        <v>13</v>
      </c>
      <c r="B279" t="s">
        <v>14</v>
      </c>
      <c r="C279" t="s">
        <v>15</v>
      </c>
      <c r="D279" t="s">
        <v>55</v>
      </c>
      <c r="E279" t="s">
        <v>17</v>
      </c>
      <c r="F279" t="s">
        <v>54</v>
      </c>
      <c r="G279" t="s">
        <v>38</v>
      </c>
      <c r="H279">
        <v>8</v>
      </c>
      <c r="I279" t="str">
        <f t="shared" si="9"/>
        <v>399</v>
      </c>
      <c r="J279" t="s">
        <v>83</v>
      </c>
      <c r="K279" s="1">
        <v>19759.14</v>
      </c>
      <c r="L279" s="1">
        <v>0</v>
      </c>
      <c r="M279" s="1">
        <v>0</v>
      </c>
      <c r="N279" s="1">
        <v>0</v>
      </c>
      <c r="O279" s="1">
        <v>19759.14</v>
      </c>
    </row>
    <row r="280" spans="1:15" hidden="1" x14ac:dyDescent="0.25">
      <c r="A280" t="s">
        <v>13</v>
      </c>
      <c r="B280" t="s">
        <v>14</v>
      </c>
      <c r="C280" t="s">
        <v>15</v>
      </c>
      <c r="D280" t="s">
        <v>55</v>
      </c>
      <c r="E280" t="s">
        <v>17</v>
      </c>
      <c r="F280" t="s">
        <v>54</v>
      </c>
      <c r="G280" t="s">
        <v>38</v>
      </c>
      <c r="H280">
        <v>8</v>
      </c>
      <c r="I280" t="str">
        <f t="shared" si="9"/>
        <v>399</v>
      </c>
      <c r="J280" t="s">
        <v>84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</row>
    <row r="281" spans="1:15" ht="13" thickBot="1" x14ac:dyDescent="0.3">
      <c r="O281" s="2">
        <f>SUBTOTAL(9,O7:O280)</f>
        <v>49160853.309999987</v>
      </c>
    </row>
    <row r="282" spans="1:15" ht="13" thickTop="1" x14ac:dyDescent="0.25"/>
    <row r="283" spans="1:15" x14ac:dyDescent="0.25">
      <c r="J283" t="s">
        <v>97</v>
      </c>
      <c r="O283" s="1">
        <f>+O10+O11+O12</f>
        <v>21110930.32</v>
      </c>
    </row>
    <row r="284" spans="1:15" x14ac:dyDescent="0.25">
      <c r="J284" t="s">
        <v>98</v>
      </c>
      <c r="O284" s="1">
        <f>+O7+O8+O9+O16+O155+O156</f>
        <v>18280352.91</v>
      </c>
    </row>
    <row r="285" spans="1:15" x14ac:dyDescent="0.25">
      <c r="J285" t="s">
        <v>99</v>
      </c>
      <c r="O285" s="1">
        <f>+O13+O14+O15+O157+O158+O159</f>
        <v>9769570.0800000001</v>
      </c>
    </row>
    <row r="286" spans="1:15" ht="13" thickBot="1" x14ac:dyDescent="0.3">
      <c r="O286" s="2">
        <f>SUBTOTAL(9,O283:O285)</f>
        <v>49160853.310000002</v>
      </c>
    </row>
    <row r="287" spans="1:15" ht="13" thickTop="1" x14ac:dyDescent="0.25">
      <c r="O287" s="4"/>
    </row>
    <row r="288" spans="1:15" x14ac:dyDescent="0.25">
      <c r="D288" s="5" t="s">
        <v>105</v>
      </c>
    </row>
    <row r="289" spans="4:15" x14ac:dyDescent="0.25">
      <c r="D289" s="3" t="s">
        <v>102</v>
      </c>
      <c r="J289" t="s">
        <v>103</v>
      </c>
      <c r="O289" s="1">
        <v>1702279.92</v>
      </c>
    </row>
    <row r="290" spans="4:15" x14ac:dyDescent="0.25">
      <c r="D290" s="3" t="s">
        <v>102</v>
      </c>
      <c r="J290" t="s">
        <v>103</v>
      </c>
      <c r="O290" s="1">
        <v>8712428.3599999994</v>
      </c>
    </row>
    <row r="291" spans="4:15" x14ac:dyDescent="0.25">
      <c r="D291" s="3" t="s">
        <v>102</v>
      </c>
      <c r="J291" t="s">
        <v>104</v>
      </c>
      <c r="O291" s="1">
        <v>338057.7</v>
      </c>
    </row>
    <row r="292" spans="4:15" ht="13" thickBot="1" x14ac:dyDescent="0.3">
      <c r="O292" s="2">
        <f>SUBTOTAL(9,O289:O291)</f>
        <v>10752765.979999999</v>
      </c>
    </row>
    <row r="293" spans="4:15" ht="13" thickTop="1" x14ac:dyDescent="0.25"/>
    <row r="294" spans="4:15" x14ac:dyDescent="0.25">
      <c r="D294" s="3" t="s">
        <v>106</v>
      </c>
      <c r="O294" s="1">
        <v>25934.884213686088</v>
      </c>
    </row>
  </sheetData>
  <autoFilter ref="A6:O280">
    <filterColumn colId="8">
      <filters>
        <filter val="301"/>
        <filter val="303"/>
      </filters>
    </filterColumn>
    <sortState ref="A2:O154">
      <sortCondition ref="D1:D275"/>
    </sortState>
  </autoFilter>
  <pageMargins left="0.75" right="0.75" top="1" bottom="1" header="0.5" footer="0.5"/>
  <pageSetup orientation="landscape" r:id="rId1"/>
  <headerFooter>
    <oddHeader>&amp;RSOAH Docker No. 473-17-1764
PUC Docket No. 46449
Staff 15, Q#15-2
Attachment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Attachment 1</vt:lpstr>
      <vt:lpstr>'Attachment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Francie Bourland</dc:creator>
  <cp:lastModifiedBy>AEP</cp:lastModifiedBy>
  <cp:lastPrinted>2017-04-08T00:03:32Z</cp:lastPrinted>
  <dcterms:created xsi:type="dcterms:W3CDTF">2016-08-05T21:28:02Z</dcterms:created>
  <dcterms:modified xsi:type="dcterms:W3CDTF">2017-04-08T00:03:59Z</dcterms:modified>
</cp:coreProperties>
</file>